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3375" windowWidth="22425" windowHeight="3435" firstSheet="3" activeTab="3"/>
  </bookViews>
  <sheets>
    <sheet name="Calculate (2013)" sheetId="27" r:id="rId1"/>
    <sheet name="Definition" sheetId="20" r:id="rId2"/>
    <sheet name="Raw Data" sheetId="21" r:id="rId3"/>
    <sheet name="Buoy_UFI_2013" sheetId="32" r:id="rId4"/>
    <sheet name="WEP 2013 data" sheetId="28" r:id="rId5"/>
    <sheet name="Notes " sheetId="30" r:id="rId6"/>
  </sheets>
  <definedNames>
    <definedName name="_xlnm._FilterDatabase" localSheetId="3" hidden="1">Buoy_UFI_2013!$A$1:$M$4042</definedName>
    <definedName name="_xlnm._FilterDatabase" localSheetId="2" hidden="1">'Raw Data'!$A$10:$N$1534</definedName>
    <definedName name="counts" localSheetId="0">#REF!</definedName>
    <definedName name="counts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field_database" localSheetId="0">#REF!</definedName>
    <definedName name="field_database">#REF!</definedName>
    <definedName name="FieldDataLakeDMO_since_1989">#REF!</definedName>
    <definedName name="fields" localSheetId="0">#REF!</definedName>
    <definedName name="fields">#REF!</definedName>
  </definedNames>
  <calcPr calcId="145621"/>
  <pivotCaches>
    <pivotCache cacheId="0" r:id="rId7"/>
  </pivotCaches>
</workbook>
</file>

<file path=xl/calcChain.xml><?xml version="1.0" encoding="utf-8"?>
<calcChain xmlns="http://schemas.openxmlformats.org/spreadsheetml/2006/main">
  <c r="G2" i="32" l="1"/>
  <c r="I2" i="32"/>
  <c r="G3" i="32"/>
  <c r="I3" i="32"/>
  <c r="G4" i="32"/>
  <c r="I4" i="32"/>
  <c r="G5" i="32"/>
  <c r="I5" i="32"/>
  <c r="G6" i="32"/>
  <c r="I6" i="32"/>
  <c r="G7" i="32"/>
  <c r="I7" i="32"/>
  <c r="G8" i="32"/>
  <c r="I8" i="32"/>
  <c r="G9" i="32"/>
  <c r="I9" i="32"/>
  <c r="G10" i="32"/>
  <c r="I10" i="32"/>
  <c r="G11" i="32"/>
  <c r="I11" i="32"/>
  <c r="G12" i="32"/>
  <c r="I12" i="32"/>
  <c r="G13" i="32"/>
  <c r="I13" i="32"/>
  <c r="G14" i="32"/>
  <c r="I14" i="32"/>
  <c r="G15" i="32"/>
  <c r="I15" i="32"/>
  <c r="G16" i="32"/>
  <c r="I16" i="32"/>
  <c r="G17" i="32"/>
  <c r="I17" i="32"/>
  <c r="G18" i="32"/>
  <c r="I18" i="32"/>
  <c r="G19" i="32"/>
  <c r="I19" i="32"/>
  <c r="G20" i="32"/>
  <c r="I20" i="32"/>
  <c r="G21" i="32"/>
  <c r="I21" i="32"/>
  <c r="G22" i="32"/>
  <c r="I22" i="32"/>
  <c r="G23" i="32"/>
  <c r="I23" i="32"/>
  <c r="G24" i="32"/>
  <c r="I24" i="32"/>
  <c r="G25" i="32"/>
  <c r="I25" i="32"/>
  <c r="G26" i="32"/>
  <c r="I26" i="32"/>
  <c r="G27" i="32"/>
  <c r="I27" i="32"/>
  <c r="G28" i="32"/>
  <c r="I28" i="32"/>
  <c r="G29" i="32"/>
  <c r="I29" i="32"/>
  <c r="G30" i="32"/>
  <c r="I30" i="32"/>
  <c r="G31" i="32"/>
  <c r="I31" i="32"/>
  <c r="G32" i="32"/>
  <c r="I32" i="32"/>
  <c r="G33" i="32"/>
  <c r="I33" i="32"/>
  <c r="G34" i="32"/>
  <c r="I34" i="32"/>
  <c r="G35" i="32"/>
  <c r="I35" i="32"/>
  <c r="G36" i="32"/>
  <c r="I36" i="32"/>
  <c r="G37" i="32"/>
  <c r="I37" i="32"/>
  <c r="G38" i="32"/>
  <c r="I38" i="32"/>
  <c r="G39" i="32"/>
  <c r="I39" i="32"/>
  <c r="G40" i="32"/>
  <c r="I40" i="32"/>
  <c r="G41" i="32"/>
  <c r="I41" i="32"/>
  <c r="G42" i="32"/>
  <c r="I42" i="32"/>
  <c r="G43" i="32"/>
  <c r="I43" i="32"/>
  <c r="G44" i="32"/>
  <c r="I44" i="32"/>
  <c r="G45" i="32"/>
  <c r="I45" i="32"/>
  <c r="G46" i="32"/>
  <c r="I46" i="32"/>
  <c r="G47" i="32"/>
  <c r="I47" i="32"/>
  <c r="G48" i="32"/>
  <c r="I48" i="32"/>
  <c r="G49" i="32"/>
  <c r="I49" i="32"/>
  <c r="G50" i="32"/>
  <c r="I50" i="32"/>
  <c r="G51" i="32"/>
  <c r="I51" i="32"/>
  <c r="G52" i="32"/>
  <c r="I52" i="32"/>
  <c r="G53" i="32"/>
  <c r="I53" i="32"/>
  <c r="G54" i="32"/>
  <c r="I54" i="32"/>
  <c r="G55" i="32"/>
  <c r="I55" i="32"/>
  <c r="G56" i="32"/>
  <c r="I56" i="32"/>
  <c r="G57" i="32"/>
  <c r="I57" i="32"/>
  <c r="G58" i="32"/>
  <c r="I58" i="32"/>
  <c r="G59" i="32"/>
  <c r="I59" i="32"/>
  <c r="G60" i="32"/>
  <c r="I60" i="32"/>
  <c r="G61" i="32"/>
  <c r="I61" i="32"/>
  <c r="G62" i="32"/>
  <c r="I62" i="32"/>
  <c r="G63" i="32"/>
  <c r="I63" i="32"/>
  <c r="G64" i="32"/>
  <c r="I64" i="32"/>
  <c r="G65" i="32"/>
  <c r="I65" i="32"/>
  <c r="G66" i="32"/>
  <c r="I66" i="32"/>
  <c r="G67" i="32"/>
  <c r="I67" i="32"/>
  <c r="G68" i="32"/>
  <c r="I68" i="32"/>
  <c r="G69" i="32"/>
  <c r="I69" i="32"/>
  <c r="G70" i="32"/>
  <c r="I70" i="32"/>
  <c r="G71" i="32"/>
  <c r="I71" i="32"/>
  <c r="G72" i="32"/>
  <c r="I72" i="32"/>
  <c r="G73" i="32"/>
  <c r="I73" i="32"/>
  <c r="G74" i="32"/>
  <c r="I74" i="32"/>
  <c r="G75" i="32"/>
  <c r="I75" i="32"/>
  <c r="G76" i="32"/>
  <c r="I76" i="32"/>
  <c r="G77" i="32"/>
  <c r="I77" i="32"/>
  <c r="G78" i="32"/>
  <c r="I78" i="32"/>
  <c r="G79" i="32"/>
  <c r="I79" i="32"/>
  <c r="G80" i="32"/>
  <c r="I80" i="32"/>
  <c r="G81" i="32"/>
  <c r="I81" i="32"/>
  <c r="G82" i="32"/>
  <c r="I82" i="32"/>
  <c r="G83" i="32"/>
  <c r="I83" i="32"/>
  <c r="G84" i="32"/>
  <c r="I84" i="32"/>
  <c r="G85" i="32"/>
  <c r="I85" i="32"/>
  <c r="G86" i="32"/>
  <c r="I86" i="32"/>
  <c r="G87" i="32"/>
  <c r="I87" i="32"/>
  <c r="G88" i="32"/>
  <c r="I88" i="32"/>
  <c r="G89" i="32"/>
  <c r="I89" i="32"/>
  <c r="G90" i="32"/>
  <c r="I90" i="32"/>
  <c r="G91" i="32"/>
  <c r="I91" i="32"/>
  <c r="G92" i="32"/>
  <c r="I92" i="32"/>
  <c r="G93" i="32"/>
  <c r="I93" i="32"/>
  <c r="G94" i="32"/>
  <c r="I94" i="32"/>
  <c r="G95" i="32"/>
  <c r="I95" i="32"/>
  <c r="G96" i="32"/>
  <c r="I96" i="32"/>
  <c r="G97" i="32"/>
  <c r="I97" i="32"/>
  <c r="G98" i="32"/>
  <c r="I98" i="32"/>
  <c r="G99" i="32"/>
  <c r="I99" i="32"/>
  <c r="G100" i="32"/>
  <c r="I100" i="32"/>
  <c r="G101" i="32"/>
  <c r="I101" i="32"/>
  <c r="G102" i="32"/>
  <c r="I102" i="32"/>
  <c r="G103" i="32"/>
  <c r="I103" i="32"/>
  <c r="G104" i="32"/>
  <c r="I104" i="32"/>
  <c r="G105" i="32"/>
  <c r="I105" i="32"/>
  <c r="G106" i="32"/>
  <c r="I106" i="32"/>
  <c r="G107" i="32"/>
  <c r="I107" i="32"/>
  <c r="G108" i="32"/>
  <c r="I108" i="32"/>
  <c r="G109" i="32"/>
  <c r="I109" i="32"/>
  <c r="G110" i="32"/>
  <c r="I110" i="32"/>
  <c r="G111" i="32"/>
  <c r="I111" i="32"/>
  <c r="G112" i="32"/>
  <c r="I112" i="32"/>
  <c r="G113" i="32"/>
  <c r="I113" i="32"/>
  <c r="G114" i="32"/>
  <c r="I114" i="32"/>
  <c r="G115" i="32"/>
  <c r="I115" i="32"/>
  <c r="G116" i="32"/>
  <c r="I116" i="32"/>
  <c r="G117" i="32"/>
  <c r="I117" i="32"/>
  <c r="G118" i="32"/>
  <c r="I118" i="32"/>
  <c r="G119" i="32"/>
  <c r="I119" i="32"/>
  <c r="G120" i="32"/>
  <c r="I120" i="32"/>
  <c r="G121" i="32"/>
  <c r="I121" i="32"/>
  <c r="G122" i="32"/>
  <c r="I122" i="32"/>
  <c r="G123" i="32"/>
  <c r="I123" i="32"/>
  <c r="G124" i="32"/>
  <c r="I124" i="32"/>
  <c r="G125" i="32"/>
  <c r="I125" i="32"/>
  <c r="G126" i="32"/>
  <c r="I126" i="32"/>
  <c r="G127" i="32"/>
  <c r="I127" i="32"/>
  <c r="G128" i="32"/>
  <c r="I128" i="32"/>
  <c r="G129" i="32"/>
  <c r="I129" i="32"/>
  <c r="G130" i="32"/>
  <c r="I130" i="32"/>
  <c r="G131" i="32"/>
  <c r="I131" i="32"/>
  <c r="G132" i="32"/>
  <c r="I132" i="32"/>
  <c r="G133" i="32"/>
  <c r="I133" i="32"/>
  <c r="G134" i="32"/>
  <c r="I134" i="32"/>
  <c r="G135" i="32"/>
  <c r="I135" i="32"/>
  <c r="G136" i="32"/>
  <c r="I136" i="32"/>
  <c r="G137" i="32"/>
  <c r="I137" i="32"/>
  <c r="G138" i="32"/>
  <c r="I138" i="32"/>
  <c r="G139" i="32"/>
  <c r="I139" i="32"/>
  <c r="G140" i="32"/>
  <c r="I140" i="32"/>
  <c r="G141" i="32"/>
  <c r="I141" i="32"/>
  <c r="G142" i="32"/>
  <c r="I142" i="32"/>
  <c r="G143" i="32"/>
  <c r="I143" i="32"/>
  <c r="G144" i="32"/>
  <c r="I144" i="32"/>
  <c r="G145" i="32"/>
  <c r="I145" i="32"/>
  <c r="G146" i="32"/>
  <c r="I146" i="32"/>
  <c r="G147" i="32"/>
  <c r="I147" i="32"/>
  <c r="G148" i="32"/>
  <c r="I148" i="32"/>
  <c r="G149" i="32"/>
  <c r="I149" i="32"/>
  <c r="G150" i="32"/>
  <c r="I150" i="32"/>
  <c r="G151" i="32"/>
  <c r="I151" i="32"/>
  <c r="G152" i="32"/>
  <c r="I152" i="32"/>
  <c r="G153" i="32"/>
  <c r="I153" i="32"/>
  <c r="G154" i="32"/>
  <c r="I154" i="32"/>
  <c r="G155" i="32"/>
  <c r="I155" i="32"/>
  <c r="G156" i="32"/>
  <c r="I156" i="32"/>
  <c r="G157" i="32"/>
  <c r="I157" i="32"/>
  <c r="G158" i="32"/>
  <c r="I158" i="32"/>
  <c r="G159" i="32"/>
  <c r="I159" i="32"/>
  <c r="G160" i="32"/>
  <c r="I160" i="32"/>
  <c r="G161" i="32"/>
  <c r="I161" i="32"/>
  <c r="G162" i="32"/>
  <c r="I162" i="32"/>
  <c r="G163" i="32"/>
  <c r="I163" i="32"/>
  <c r="G164" i="32"/>
  <c r="I164" i="32"/>
  <c r="G165" i="32"/>
  <c r="I165" i="32"/>
  <c r="G166" i="32"/>
  <c r="I166" i="32"/>
  <c r="G167" i="32"/>
  <c r="I167" i="32"/>
  <c r="G168" i="32"/>
  <c r="I168" i="32"/>
  <c r="G169" i="32"/>
  <c r="I169" i="32"/>
  <c r="G170" i="32"/>
  <c r="I170" i="32"/>
  <c r="G171" i="32"/>
  <c r="I171" i="32"/>
  <c r="G172" i="32"/>
  <c r="I172" i="32"/>
  <c r="G173" i="32"/>
  <c r="I173" i="32"/>
  <c r="G174" i="32"/>
  <c r="I174" i="32"/>
  <c r="G175" i="32"/>
  <c r="I175" i="32"/>
  <c r="G176" i="32"/>
  <c r="I176" i="32"/>
  <c r="G177" i="32"/>
  <c r="I177" i="32"/>
  <c r="G178" i="32"/>
  <c r="I178" i="32"/>
  <c r="G179" i="32"/>
  <c r="I179" i="32"/>
  <c r="G180" i="32"/>
  <c r="I180" i="32"/>
  <c r="G181" i="32"/>
  <c r="I181" i="32"/>
  <c r="G182" i="32"/>
  <c r="I182" i="32"/>
  <c r="G183" i="32"/>
  <c r="I183" i="32"/>
  <c r="G184" i="32"/>
  <c r="I184" i="32"/>
  <c r="G185" i="32"/>
  <c r="I185" i="32"/>
  <c r="G186" i="32"/>
  <c r="I186" i="32"/>
  <c r="G187" i="32"/>
  <c r="I187" i="32"/>
  <c r="G188" i="32"/>
  <c r="I188" i="32"/>
  <c r="G189" i="32"/>
  <c r="I189" i="32"/>
  <c r="G190" i="32"/>
  <c r="I190" i="32"/>
  <c r="G191" i="32"/>
  <c r="I191" i="32"/>
  <c r="G192" i="32"/>
  <c r="I192" i="32"/>
  <c r="G193" i="32"/>
  <c r="I193" i="32"/>
  <c r="G194" i="32"/>
  <c r="I194" i="32"/>
  <c r="G195" i="32"/>
  <c r="I195" i="32"/>
  <c r="G196" i="32"/>
  <c r="I196" i="32"/>
  <c r="G197" i="32"/>
  <c r="I197" i="32"/>
  <c r="G198" i="32"/>
  <c r="I198" i="32"/>
  <c r="G199" i="32"/>
  <c r="I199" i="32"/>
  <c r="G200" i="32"/>
  <c r="I200" i="32"/>
  <c r="G201" i="32"/>
  <c r="I201" i="32"/>
  <c r="G202" i="32"/>
  <c r="I202" i="32"/>
  <c r="G203" i="32"/>
  <c r="I203" i="32"/>
  <c r="G204" i="32"/>
  <c r="I204" i="32"/>
  <c r="G205" i="32"/>
  <c r="I205" i="32"/>
  <c r="G206" i="32"/>
  <c r="I206" i="32"/>
  <c r="G207" i="32"/>
  <c r="I207" i="32"/>
  <c r="G208" i="32"/>
  <c r="I208" i="32"/>
  <c r="G209" i="32"/>
  <c r="I209" i="32"/>
  <c r="G210" i="32"/>
  <c r="I210" i="32"/>
  <c r="G211" i="32"/>
  <c r="I211" i="32"/>
  <c r="G212" i="32"/>
  <c r="I212" i="32"/>
  <c r="G213" i="32"/>
  <c r="I213" i="32"/>
  <c r="G214" i="32"/>
  <c r="I214" i="32"/>
  <c r="G215" i="32"/>
  <c r="I215" i="32"/>
  <c r="G216" i="32"/>
  <c r="I216" i="32"/>
  <c r="G217" i="32"/>
  <c r="I217" i="32"/>
  <c r="G218" i="32"/>
  <c r="I218" i="32"/>
  <c r="G219" i="32"/>
  <c r="I219" i="32"/>
  <c r="G220" i="32"/>
  <c r="I220" i="32"/>
  <c r="G221" i="32"/>
  <c r="I221" i="32"/>
  <c r="G222" i="32"/>
  <c r="I222" i="32"/>
  <c r="G223" i="32"/>
  <c r="I223" i="32"/>
  <c r="G224" i="32"/>
  <c r="I224" i="32"/>
  <c r="G225" i="32"/>
  <c r="I225" i="32"/>
  <c r="G226" i="32"/>
  <c r="I226" i="32"/>
  <c r="G227" i="32"/>
  <c r="I227" i="32"/>
  <c r="G228" i="32"/>
  <c r="I228" i="32"/>
  <c r="G229" i="32"/>
  <c r="I229" i="32"/>
  <c r="G230" i="32"/>
  <c r="I230" i="32"/>
  <c r="G231" i="32"/>
  <c r="I231" i="32"/>
  <c r="G232" i="32"/>
  <c r="I232" i="32"/>
  <c r="G233" i="32"/>
  <c r="I233" i="32"/>
  <c r="G234" i="32"/>
  <c r="I234" i="32"/>
  <c r="G235" i="32"/>
  <c r="I235" i="32"/>
  <c r="G236" i="32"/>
  <c r="I236" i="32"/>
  <c r="G237" i="32"/>
  <c r="I237" i="32"/>
  <c r="G238" i="32"/>
  <c r="I238" i="32"/>
  <c r="G239" i="32"/>
  <c r="I239" i="32"/>
  <c r="G240" i="32"/>
  <c r="I240" i="32"/>
  <c r="G241" i="32"/>
  <c r="I241" i="32"/>
  <c r="G242" i="32"/>
  <c r="I242" i="32"/>
  <c r="G243" i="32"/>
  <c r="I243" i="32"/>
  <c r="G244" i="32"/>
  <c r="I244" i="32"/>
  <c r="G245" i="32"/>
  <c r="I245" i="32"/>
  <c r="G246" i="32"/>
  <c r="I246" i="32"/>
  <c r="G247" i="32"/>
  <c r="I247" i="32"/>
  <c r="G248" i="32"/>
  <c r="I248" i="32"/>
  <c r="G249" i="32"/>
  <c r="I249" i="32"/>
  <c r="G250" i="32"/>
  <c r="I250" i="32"/>
  <c r="G251" i="32"/>
  <c r="I251" i="32"/>
  <c r="G252" i="32"/>
  <c r="I252" i="32"/>
  <c r="G253" i="32"/>
  <c r="I253" i="32"/>
  <c r="G254" i="32"/>
  <c r="I254" i="32"/>
  <c r="G255" i="32"/>
  <c r="I255" i="32"/>
  <c r="G256" i="32"/>
  <c r="I256" i="32"/>
  <c r="G257" i="32"/>
  <c r="I257" i="32"/>
  <c r="G258" i="32"/>
  <c r="I258" i="32"/>
  <c r="G259" i="32"/>
  <c r="I259" i="32"/>
  <c r="G260" i="32"/>
  <c r="I260" i="32"/>
  <c r="G261" i="32"/>
  <c r="I261" i="32"/>
  <c r="G262" i="32"/>
  <c r="I262" i="32"/>
  <c r="G263" i="32"/>
  <c r="I263" i="32"/>
  <c r="G264" i="32"/>
  <c r="I264" i="32"/>
  <c r="G265" i="32"/>
  <c r="I265" i="32"/>
  <c r="G266" i="32"/>
  <c r="I266" i="32"/>
  <c r="G267" i="32"/>
  <c r="I267" i="32"/>
  <c r="G268" i="32"/>
  <c r="I268" i="32"/>
  <c r="G269" i="32"/>
  <c r="I269" i="32"/>
  <c r="G270" i="32"/>
  <c r="I270" i="32"/>
  <c r="G271" i="32"/>
  <c r="I271" i="32"/>
  <c r="G272" i="32"/>
  <c r="I272" i="32"/>
  <c r="G273" i="32"/>
  <c r="I273" i="32"/>
  <c r="G274" i="32"/>
  <c r="I274" i="32"/>
  <c r="G275" i="32"/>
  <c r="I275" i="32"/>
  <c r="G276" i="32"/>
  <c r="I276" i="32"/>
  <c r="G277" i="32"/>
  <c r="I277" i="32"/>
  <c r="G278" i="32"/>
  <c r="I278" i="32"/>
  <c r="G279" i="32"/>
  <c r="I279" i="32"/>
  <c r="G280" i="32"/>
  <c r="I280" i="32"/>
  <c r="G281" i="32"/>
  <c r="I281" i="32"/>
  <c r="G282" i="32"/>
  <c r="I282" i="32"/>
  <c r="G283" i="32"/>
  <c r="I283" i="32"/>
  <c r="G284" i="32"/>
  <c r="I284" i="32"/>
  <c r="G285" i="32"/>
  <c r="I285" i="32"/>
  <c r="G286" i="32"/>
  <c r="I286" i="32"/>
  <c r="G287" i="32"/>
  <c r="I287" i="32"/>
  <c r="G288" i="32"/>
  <c r="I288" i="32"/>
  <c r="G289" i="32"/>
  <c r="I289" i="32"/>
  <c r="G290" i="32"/>
  <c r="I290" i="32"/>
  <c r="G291" i="32"/>
  <c r="I291" i="32"/>
  <c r="G292" i="32"/>
  <c r="I292" i="32"/>
  <c r="G293" i="32"/>
  <c r="I293" i="32"/>
  <c r="G294" i="32"/>
  <c r="I294" i="32"/>
  <c r="G295" i="32"/>
  <c r="I295" i="32"/>
  <c r="G296" i="32"/>
  <c r="I296" i="32"/>
  <c r="G297" i="32"/>
  <c r="I297" i="32"/>
  <c r="G298" i="32"/>
  <c r="I298" i="32"/>
  <c r="G299" i="32"/>
  <c r="I299" i="32"/>
  <c r="G300" i="32"/>
  <c r="I300" i="32"/>
  <c r="G301" i="32"/>
  <c r="I301" i="32"/>
  <c r="G302" i="32"/>
  <c r="I302" i="32"/>
  <c r="G303" i="32"/>
  <c r="I303" i="32"/>
  <c r="G304" i="32"/>
  <c r="I304" i="32"/>
  <c r="G305" i="32"/>
  <c r="I305" i="32"/>
  <c r="G306" i="32"/>
  <c r="I306" i="32"/>
  <c r="G307" i="32"/>
  <c r="I307" i="32"/>
  <c r="G308" i="32"/>
  <c r="I308" i="32"/>
  <c r="G309" i="32"/>
  <c r="I309" i="32"/>
  <c r="G310" i="32"/>
  <c r="I310" i="32"/>
  <c r="G311" i="32"/>
  <c r="I311" i="32"/>
  <c r="G312" i="32"/>
  <c r="I312" i="32"/>
  <c r="G313" i="32"/>
  <c r="I313" i="32"/>
  <c r="G314" i="32"/>
  <c r="I314" i="32"/>
  <c r="G315" i="32"/>
  <c r="I315" i="32"/>
  <c r="G316" i="32"/>
  <c r="I316" i="32"/>
  <c r="G317" i="32"/>
  <c r="I317" i="32"/>
  <c r="G318" i="32"/>
  <c r="I318" i="32"/>
  <c r="G319" i="32"/>
  <c r="I319" i="32"/>
  <c r="G320" i="32"/>
  <c r="I320" i="32"/>
  <c r="G321" i="32"/>
  <c r="I321" i="32"/>
  <c r="G322" i="32"/>
  <c r="I322" i="32"/>
  <c r="G323" i="32"/>
  <c r="I323" i="32"/>
  <c r="G324" i="32"/>
  <c r="I324" i="32"/>
  <c r="G325" i="32"/>
  <c r="I325" i="32"/>
  <c r="G326" i="32"/>
  <c r="I326" i="32"/>
  <c r="G327" i="32"/>
  <c r="I327" i="32"/>
  <c r="G328" i="32"/>
  <c r="I328" i="32"/>
  <c r="G329" i="32"/>
  <c r="I329" i="32"/>
  <c r="G330" i="32"/>
  <c r="I330" i="32"/>
  <c r="G331" i="32"/>
  <c r="I331" i="32"/>
  <c r="G332" i="32"/>
  <c r="I332" i="32"/>
  <c r="G333" i="32"/>
  <c r="I333" i="32"/>
  <c r="G334" i="32"/>
  <c r="I334" i="32"/>
  <c r="G335" i="32"/>
  <c r="I335" i="32"/>
  <c r="G336" i="32"/>
  <c r="I336" i="32"/>
  <c r="G337" i="32"/>
  <c r="I337" i="32"/>
  <c r="G338" i="32"/>
  <c r="I338" i="32"/>
  <c r="G339" i="32"/>
  <c r="I339" i="32"/>
  <c r="G340" i="32"/>
  <c r="I340" i="32"/>
  <c r="G341" i="32"/>
  <c r="I341" i="32"/>
  <c r="G342" i="32"/>
  <c r="I342" i="32"/>
  <c r="G343" i="32"/>
  <c r="I343" i="32"/>
  <c r="G344" i="32"/>
  <c r="I344" i="32"/>
  <c r="G345" i="32"/>
  <c r="I345" i="32"/>
  <c r="G346" i="32"/>
  <c r="I346" i="32"/>
  <c r="G347" i="32"/>
  <c r="I347" i="32"/>
  <c r="G348" i="32"/>
  <c r="I348" i="32"/>
  <c r="G349" i="32"/>
  <c r="I349" i="32"/>
  <c r="G350" i="32"/>
  <c r="I350" i="32"/>
  <c r="G351" i="32"/>
  <c r="I351" i="32"/>
  <c r="G352" i="32"/>
  <c r="I352" i="32"/>
  <c r="G353" i="32"/>
  <c r="I353" i="32"/>
  <c r="G354" i="32"/>
  <c r="I354" i="32"/>
  <c r="G355" i="32"/>
  <c r="I355" i="32"/>
  <c r="G356" i="32"/>
  <c r="I356" i="32"/>
  <c r="G357" i="32"/>
  <c r="I357" i="32"/>
  <c r="G358" i="32"/>
  <c r="I358" i="32"/>
  <c r="G359" i="32"/>
  <c r="I359" i="32"/>
  <c r="G360" i="32"/>
  <c r="I360" i="32"/>
  <c r="G361" i="32"/>
  <c r="I361" i="32"/>
  <c r="G362" i="32"/>
  <c r="I362" i="32"/>
  <c r="G363" i="32"/>
  <c r="I363" i="32"/>
  <c r="G364" i="32"/>
  <c r="I364" i="32"/>
  <c r="G365" i="32"/>
  <c r="I365" i="32"/>
  <c r="G366" i="32"/>
  <c r="I366" i="32"/>
  <c r="G367" i="32"/>
  <c r="I367" i="32"/>
  <c r="G368" i="32"/>
  <c r="I368" i="32"/>
  <c r="G369" i="32"/>
  <c r="I369" i="32"/>
  <c r="G370" i="32"/>
  <c r="I370" i="32"/>
  <c r="G371" i="32"/>
  <c r="I371" i="32"/>
  <c r="G372" i="32"/>
  <c r="I372" i="32"/>
  <c r="G373" i="32"/>
  <c r="I373" i="32"/>
  <c r="G374" i="32"/>
  <c r="I374" i="32"/>
  <c r="G375" i="32"/>
  <c r="I375" i="32"/>
  <c r="G376" i="32"/>
  <c r="I376" i="32"/>
  <c r="G377" i="32"/>
  <c r="I377" i="32"/>
  <c r="G378" i="32"/>
  <c r="I378" i="32"/>
  <c r="G379" i="32"/>
  <c r="I379" i="32"/>
  <c r="G380" i="32"/>
  <c r="I380" i="32"/>
  <c r="G381" i="32"/>
  <c r="I381" i="32"/>
  <c r="G382" i="32"/>
  <c r="I382" i="32"/>
  <c r="G383" i="32"/>
  <c r="I383" i="32"/>
  <c r="G384" i="32"/>
  <c r="I384" i="32"/>
  <c r="G385" i="32"/>
  <c r="I385" i="32"/>
  <c r="G386" i="32"/>
  <c r="I386" i="32"/>
  <c r="G387" i="32"/>
  <c r="I387" i="32"/>
  <c r="G388" i="32"/>
  <c r="I388" i="32"/>
  <c r="G389" i="32"/>
  <c r="I389" i="32"/>
  <c r="G390" i="32"/>
  <c r="I390" i="32"/>
  <c r="G391" i="32"/>
  <c r="I391" i="32"/>
  <c r="G392" i="32"/>
  <c r="I392" i="32"/>
  <c r="G393" i="32"/>
  <c r="I393" i="32"/>
  <c r="G394" i="32"/>
  <c r="I394" i="32"/>
  <c r="G395" i="32"/>
  <c r="I395" i="32"/>
  <c r="G396" i="32"/>
  <c r="I396" i="32"/>
  <c r="G397" i="32"/>
  <c r="I397" i="32"/>
  <c r="G398" i="32"/>
  <c r="I398" i="32"/>
  <c r="G399" i="32"/>
  <c r="I399" i="32"/>
  <c r="G400" i="32"/>
  <c r="I400" i="32"/>
  <c r="G401" i="32"/>
  <c r="I401" i="32"/>
  <c r="G402" i="32"/>
  <c r="I402" i="32"/>
  <c r="G403" i="32"/>
  <c r="I403" i="32"/>
  <c r="G404" i="32"/>
  <c r="I404" i="32"/>
  <c r="G405" i="32"/>
  <c r="I405" i="32"/>
  <c r="G406" i="32"/>
  <c r="I406" i="32"/>
  <c r="G407" i="32"/>
  <c r="I407" i="32"/>
  <c r="G408" i="32"/>
  <c r="I408" i="32"/>
  <c r="G409" i="32"/>
  <c r="I409" i="32"/>
  <c r="G410" i="32"/>
  <c r="I410" i="32"/>
  <c r="G411" i="32"/>
  <c r="I411" i="32"/>
  <c r="G412" i="32"/>
  <c r="I412" i="32"/>
  <c r="G413" i="32"/>
  <c r="I413" i="32"/>
  <c r="G414" i="32"/>
  <c r="I414" i="32"/>
  <c r="G415" i="32"/>
  <c r="I415" i="32"/>
  <c r="G416" i="32"/>
  <c r="I416" i="32"/>
  <c r="G417" i="32"/>
  <c r="I417" i="32"/>
  <c r="G418" i="32"/>
  <c r="I418" i="32"/>
  <c r="G419" i="32"/>
  <c r="I419" i="32"/>
  <c r="G420" i="32"/>
  <c r="I420" i="32"/>
  <c r="G421" i="32"/>
  <c r="I421" i="32"/>
  <c r="G422" i="32"/>
  <c r="I422" i="32"/>
  <c r="G423" i="32"/>
  <c r="I423" i="32"/>
  <c r="G424" i="32"/>
  <c r="I424" i="32"/>
  <c r="G425" i="32"/>
  <c r="I425" i="32"/>
  <c r="G426" i="32"/>
  <c r="I426" i="32"/>
  <c r="G427" i="32"/>
  <c r="I427" i="32"/>
  <c r="G428" i="32"/>
  <c r="I428" i="32"/>
  <c r="G429" i="32"/>
  <c r="I429" i="32"/>
  <c r="G430" i="32"/>
  <c r="I430" i="32"/>
  <c r="G431" i="32"/>
  <c r="I431" i="32"/>
  <c r="G432" i="32"/>
  <c r="I432" i="32"/>
  <c r="G433" i="32"/>
  <c r="I433" i="32"/>
  <c r="G434" i="32"/>
  <c r="I434" i="32"/>
  <c r="G435" i="32"/>
  <c r="I435" i="32"/>
  <c r="G436" i="32"/>
  <c r="I436" i="32"/>
  <c r="G437" i="32"/>
  <c r="I437" i="32"/>
  <c r="G438" i="32"/>
  <c r="I438" i="32"/>
  <c r="G439" i="32"/>
  <c r="I439" i="32"/>
  <c r="G440" i="32"/>
  <c r="I440" i="32"/>
  <c r="G441" i="32"/>
  <c r="I441" i="32"/>
  <c r="G442" i="32"/>
  <c r="I442" i="32"/>
  <c r="G443" i="32"/>
  <c r="I443" i="32"/>
  <c r="G444" i="32"/>
  <c r="I444" i="32"/>
  <c r="G445" i="32"/>
  <c r="I445" i="32"/>
  <c r="G446" i="32"/>
  <c r="I446" i="32"/>
  <c r="G447" i="32"/>
  <c r="I447" i="32"/>
  <c r="G448" i="32"/>
  <c r="I448" i="32"/>
  <c r="G449" i="32"/>
  <c r="I449" i="32"/>
  <c r="G450" i="32"/>
  <c r="I450" i="32"/>
  <c r="G451" i="32"/>
  <c r="I451" i="32"/>
  <c r="G452" i="32"/>
  <c r="I452" i="32"/>
  <c r="G453" i="32"/>
  <c r="I453" i="32"/>
  <c r="G454" i="32"/>
  <c r="I454" i="32"/>
  <c r="G455" i="32"/>
  <c r="I455" i="32"/>
  <c r="G456" i="32"/>
  <c r="I456" i="32"/>
  <c r="G457" i="32"/>
  <c r="I457" i="32"/>
  <c r="G458" i="32"/>
  <c r="I458" i="32"/>
  <c r="G459" i="32"/>
  <c r="I459" i="32"/>
  <c r="G460" i="32"/>
  <c r="I460" i="32"/>
  <c r="G461" i="32"/>
  <c r="I461" i="32"/>
  <c r="G462" i="32"/>
  <c r="I462" i="32"/>
  <c r="G463" i="32"/>
  <c r="I463" i="32"/>
  <c r="G464" i="32"/>
  <c r="I464" i="32"/>
  <c r="G465" i="32"/>
  <c r="I465" i="32"/>
  <c r="G466" i="32"/>
  <c r="I466" i="32"/>
  <c r="G467" i="32"/>
  <c r="I467" i="32"/>
  <c r="G468" i="32"/>
  <c r="I468" i="32"/>
  <c r="G469" i="32"/>
  <c r="I469" i="32"/>
  <c r="G470" i="32"/>
  <c r="I470" i="32"/>
  <c r="G471" i="32"/>
  <c r="I471" i="32"/>
  <c r="G472" i="32"/>
  <c r="I472" i="32"/>
  <c r="G473" i="32"/>
  <c r="I473" i="32"/>
  <c r="G474" i="32"/>
  <c r="I474" i="32"/>
  <c r="G475" i="32"/>
  <c r="I475" i="32"/>
  <c r="G476" i="32"/>
  <c r="I476" i="32"/>
  <c r="G477" i="32"/>
  <c r="I477" i="32"/>
  <c r="G478" i="32"/>
  <c r="I478" i="32"/>
  <c r="G479" i="32"/>
  <c r="I479" i="32"/>
  <c r="G480" i="32"/>
  <c r="I480" i="32"/>
  <c r="G481" i="32"/>
  <c r="I481" i="32"/>
  <c r="G482" i="32"/>
  <c r="I482" i="32"/>
  <c r="G483" i="32"/>
  <c r="I483" i="32"/>
  <c r="G484" i="32"/>
  <c r="I484" i="32"/>
  <c r="G485" i="32"/>
  <c r="I485" i="32"/>
  <c r="G486" i="32"/>
  <c r="I486" i="32"/>
  <c r="G487" i="32"/>
  <c r="I487" i="32"/>
  <c r="G488" i="32"/>
  <c r="I488" i="32"/>
  <c r="G489" i="32"/>
  <c r="I489" i="32"/>
  <c r="G490" i="32"/>
  <c r="I490" i="32"/>
  <c r="G491" i="32"/>
  <c r="I491" i="32"/>
  <c r="G492" i="32"/>
  <c r="I492" i="32"/>
  <c r="G493" i="32"/>
  <c r="I493" i="32"/>
  <c r="G494" i="32"/>
  <c r="I494" i="32"/>
  <c r="G495" i="32"/>
  <c r="I495" i="32"/>
  <c r="G496" i="32"/>
  <c r="I496" i="32"/>
  <c r="G497" i="32"/>
  <c r="I497" i="32"/>
  <c r="G498" i="32"/>
  <c r="I498" i="32"/>
  <c r="G499" i="32"/>
  <c r="I499" i="32"/>
  <c r="G500" i="32"/>
  <c r="I500" i="32"/>
  <c r="G501" i="32"/>
  <c r="I501" i="32"/>
  <c r="G502" i="32"/>
  <c r="I502" i="32"/>
  <c r="G503" i="32"/>
  <c r="I503" i="32"/>
  <c r="G504" i="32"/>
  <c r="I504" i="32"/>
  <c r="G505" i="32"/>
  <c r="I505" i="32"/>
  <c r="G506" i="32"/>
  <c r="I506" i="32"/>
  <c r="G507" i="32"/>
  <c r="I507" i="32"/>
  <c r="G508" i="32"/>
  <c r="I508" i="32"/>
  <c r="G509" i="32"/>
  <c r="I509" i="32"/>
  <c r="G510" i="32"/>
  <c r="I510" i="32"/>
  <c r="G511" i="32"/>
  <c r="I511" i="32"/>
  <c r="G512" i="32"/>
  <c r="I512" i="32"/>
  <c r="G513" i="32"/>
  <c r="I513" i="32"/>
  <c r="G514" i="32"/>
  <c r="I514" i="32"/>
  <c r="G515" i="32"/>
  <c r="I515" i="32"/>
  <c r="G516" i="32"/>
  <c r="I516" i="32"/>
  <c r="G517" i="32"/>
  <c r="I517" i="32"/>
  <c r="G518" i="32"/>
  <c r="I518" i="32"/>
  <c r="G519" i="32"/>
  <c r="I519" i="32"/>
  <c r="G520" i="32"/>
  <c r="I520" i="32"/>
  <c r="G521" i="32"/>
  <c r="I521" i="32"/>
  <c r="G522" i="32"/>
  <c r="I522" i="32"/>
  <c r="G523" i="32"/>
  <c r="I523" i="32"/>
  <c r="G524" i="32"/>
  <c r="I524" i="32"/>
  <c r="G525" i="32"/>
  <c r="I525" i="32"/>
  <c r="G526" i="32"/>
  <c r="I526" i="32"/>
  <c r="G527" i="32"/>
  <c r="I527" i="32"/>
  <c r="G528" i="32"/>
  <c r="I528" i="32"/>
  <c r="G529" i="32"/>
  <c r="I529" i="32"/>
  <c r="G530" i="32"/>
  <c r="I530" i="32"/>
  <c r="G531" i="32"/>
  <c r="I531" i="32"/>
  <c r="G532" i="32"/>
  <c r="I532" i="32"/>
  <c r="G533" i="32"/>
  <c r="I533" i="32"/>
  <c r="G534" i="32"/>
  <c r="I534" i="32"/>
  <c r="G535" i="32"/>
  <c r="I535" i="32"/>
  <c r="G536" i="32"/>
  <c r="I536" i="32"/>
  <c r="G537" i="32"/>
  <c r="I537" i="32"/>
  <c r="G538" i="32"/>
  <c r="I538" i="32"/>
  <c r="G539" i="32"/>
  <c r="I539" i="32"/>
  <c r="G540" i="32"/>
  <c r="I540" i="32"/>
  <c r="G541" i="32"/>
  <c r="I541" i="32"/>
  <c r="G542" i="32"/>
  <c r="I542" i="32"/>
  <c r="G543" i="32"/>
  <c r="I543" i="32"/>
  <c r="G544" i="32"/>
  <c r="I544" i="32"/>
  <c r="G545" i="32"/>
  <c r="I545" i="32"/>
  <c r="G546" i="32"/>
  <c r="I546" i="32"/>
  <c r="G547" i="32"/>
  <c r="I547" i="32"/>
  <c r="G548" i="32"/>
  <c r="I548" i="32"/>
  <c r="G549" i="32"/>
  <c r="I549" i="32"/>
  <c r="G550" i="32"/>
  <c r="I550" i="32"/>
  <c r="G551" i="32"/>
  <c r="I551" i="32"/>
  <c r="G552" i="32"/>
  <c r="I552" i="32"/>
  <c r="G553" i="32"/>
  <c r="I553" i="32"/>
  <c r="G554" i="32"/>
  <c r="I554" i="32"/>
  <c r="G555" i="32"/>
  <c r="I555" i="32"/>
  <c r="G556" i="32"/>
  <c r="I556" i="32"/>
  <c r="G557" i="32"/>
  <c r="I557" i="32"/>
  <c r="G558" i="32"/>
  <c r="I558" i="32"/>
  <c r="G559" i="32"/>
  <c r="I559" i="32"/>
  <c r="G560" i="32"/>
  <c r="I560" i="32"/>
  <c r="G561" i="32"/>
  <c r="I561" i="32"/>
  <c r="G562" i="32"/>
  <c r="I562" i="32"/>
  <c r="G563" i="32"/>
  <c r="I563" i="32"/>
  <c r="G564" i="32"/>
  <c r="I564" i="32"/>
  <c r="G565" i="32"/>
  <c r="I565" i="32"/>
  <c r="G566" i="32"/>
  <c r="I566" i="32"/>
  <c r="G567" i="32"/>
  <c r="I567" i="32"/>
  <c r="G568" i="32"/>
  <c r="I568" i="32"/>
  <c r="G569" i="32"/>
  <c r="I569" i="32"/>
  <c r="G570" i="32"/>
  <c r="I570" i="32"/>
  <c r="G571" i="32"/>
  <c r="I571" i="32"/>
  <c r="G572" i="32"/>
  <c r="I572" i="32"/>
  <c r="G573" i="32"/>
  <c r="I573" i="32"/>
  <c r="G574" i="32"/>
  <c r="I574" i="32"/>
  <c r="G575" i="32"/>
  <c r="I575" i="32"/>
  <c r="G576" i="32"/>
  <c r="I576" i="32"/>
  <c r="G577" i="32"/>
  <c r="I577" i="32"/>
  <c r="G578" i="32"/>
  <c r="I578" i="32"/>
  <c r="G579" i="32"/>
  <c r="I579" i="32"/>
  <c r="G580" i="32"/>
  <c r="I580" i="32"/>
  <c r="G581" i="32"/>
  <c r="I581" i="32"/>
  <c r="G582" i="32"/>
  <c r="I582" i="32"/>
  <c r="G583" i="32"/>
  <c r="I583" i="32"/>
  <c r="G584" i="32"/>
  <c r="I584" i="32"/>
  <c r="G585" i="32"/>
  <c r="I585" i="32"/>
  <c r="G586" i="32"/>
  <c r="I586" i="32"/>
  <c r="G587" i="32"/>
  <c r="I587" i="32"/>
  <c r="G588" i="32"/>
  <c r="I588" i="32"/>
  <c r="G589" i="32"/>
  <c r="I589" i="32"/>
  <c r="G590" i="32"/>
  <c r="I590" i="32"/>
  <c r="G591" i="32"/>
  <c r="I591" i="32"/>
  <c r="G592" i="32"/>
  <c r="I592" i="32"/>
  <c r="G593" i="32"/>
  <c r="I593" i="32"/>
  <c r="G594" i="32"/>
  <c r="I594" i="32"/>
  <c r="G595" i="32"/>
  <c r="I595" i="32"/>
  <c r="G596" i="32"/>
  <c r="I596" i="32"/>
  <c r="G597" i="32"/>
  <c r="I597" i="32"/>
  <c r="G598" i="32"/>
  <c r="I598" i="32"/>
  <c r="G599" i="32"/>
  <c r="I599" i="32"/>
  <c r="G600" i="32"/>
  <c r="I600" i="32"/>
  <c r="G601" i="32"/>
  <c r="I601" i="32"/>
  <c r="G602" i="32"/>
  <c r="I602" i="32"/>
  <c r="G603" i="32"/>
  <c r="I603" i="32"/>
  <c r="G604" i="32"/>
  <c r="I604" i="32"/>
  <c r="G605" i="32"/>
  <c r="I605" i="32"/>
  <c r="G606" i="32"/>
  <c r="I606" i="32"/>
  <c r="G607" i="32"/>
  <c r="I607" i="32"/>
  <c r="G608" i="32"/>
  <c r="I608" i="32"/>
  <c r="G609" i="32"/>
  <c r="I609" i="32"/>
  <c r="G610" i="32"/>
  <c r="I610" i="32"/>
  <c r="G611" i="32"/>
  <c r="I611" i="32"/>
  <c r="G612" i="32"/>
  <c r="I612" i="32"/>
  <c r="G613" i="32"/>
  <c r="I613" i="32"/>
  <c r="G614" i="32"/>
  <c r="I614" i="32"/>
  <c r="G615" i="32"/>
  <c r="I615" i="32"/>
  <c r="G616" i="32"/>
  <c r="I616" i="32"/>
  <c r="G617" i="32"/>
  <c r="I617" i="32"/>
  <c r="G618" i="32"/>
  <c r="I618" i="32"/>
  <c r="G619" i="32"/>
  <c r="I619" i="32"/>
  <c r="G620" i="32"/>
  <c r="I620" i="32"/>
  <c r="G621" i="32"/>
  <c r="I621" i="32"/>
  <c r="G622" i="32"/>
  <c r="I622" i="32"/>
  <c r="G623" i="32"/>
  <c r="I623" i="32"/>
  <c r="G624" i="32"/>
  <c r="I624" i="32"/>
  <c r="G625" i="32"/>
  <c r="I625" i="32"/>
  <c r="G626" i="32"/>
  <c r="I626" i="32"/>
  <c r="G627" i="32"/>
  <c r="I627" i="32"/>
  <c r="G628" i="32"/>
  <c r="I628" i="32"/>
  <c r="G629" i="32"/>
  <c r="I629" i="32"/>
  <c r="G630" i="32"/>
  <c r="I630" i="32"/>
  <c r="G631" i="32"/>
  <c r="I631" i="32"/>
  <c r="G632" i="32"/>
  <c r="I632" i="32"/>
  <c r="G633" i="32"/>
  <c r="I633" i="32"/>
  <c r="G634" i="32"/>
  <c r="I634" i="32"/>
  <c r="G635" i="32"/>
  <c r="I635" i="32"/>
  <c r="G636" i="32"/>
  <c r="I636" i="32"/>
  <c r="G637" i="32"/>
  <c r="I637" i="32"/>
  <c r="G638" i="32"/>
  <c r="I638" i="32"/>
  <c r="G639" i="32"/>
  <c r="I639" i="32"/>
  <c r="G640" i="32"/>
  <c r="I640" i="32"/>
  <c r="G641" i="32"/>
  <c r="I641" i="32"/>
  <c r="G642" i="32"/>
  <c r="I642" i="32"/>
  <c r="G643" i="32"/>
  <c r="I643" i="32"/>
  <c r="G644" i="32"/>
  <c r="I644" i="32"/>
  <c r="G645" i="32"/>
  <c r="I645" i="32"/>
  <c r="G646" i="32"/>
  <c r="I646" i="32"/>
  <c r="G647" i="32"/>
  <c r="I647" i="32"/>
  <c r="G648" i="32"/>
  <c r="I648" i="32"/>
  <c r="G649" i="32"/>
  <c r="I649" i="32"/>
  <c r="G650" i="32"/>
  <c r="I650" i="32"/>
  <c r="G651" i="32"/>
  <c r="I651" i="32"/>
  <c r="G652" i="32"/>
  <c r="I652" i="32"/>
  <c r="G653" i="32"/>
  <c r="I653" i="32"/>
  <c r="G654" i="32"/>
  <c r="I654" i="32"/>
  <c r="G655" i="32"/>
  <c r="I655" i="32"/>
  <c r="G656" i="32"/>
  <c r="I656" i="32"/>
  <c r="G657" i="32"/>
  <c r="I657" i="32"/>
  <c r="G658" i="32"/>
  <c r="I658" i="32"/>
  <c r="G659" i="32"/>
  <c r="I659" i="32"/>
  <c r="G660" i="32"/>
  <c r="I660" i="32"/>
  <c r="G661" i="32"/>
  <c r="I661" i="32"/>
  <c r="G662" i="32"/>
  <c r="I662" i="32"/>
  <c r="G663" i="32"/>
  <c r="I663" i="32"/>
  <c r="G664" i="32"/>
  <c r="I664" i="32"/>
  <c r="G665" i="32"/>
  <c r="I665" i="32"/>
  <c r="G666" i="32"/>
  <c r="I666" i="32"/>
  <c r="G667" i="32"/>
  <c r="I667" i="32"/>
  <c r="G668" i="32"/>
  <c r="I668" i="32"/>
  <c r="G669" i="32"/>
  <c r="I669" i="32"/>
  <c r="G670" i="32"/>
  <c r="I670" i="32"/>
  <c r="G671" i="32"/>
  <c r="I671" i="32"/>
  <c r="G672" i="32"/>
  <c r="I672" i="32"/>
  <c r="G673" i="32"/>
  <c r="I673" i="32"/>
  <c r="G674" i="32"/>
  <c r="I674" i="32"/>
  <c r="G675" i="32"/>
  <c r="I675" i="32"/>
  <c r="G676" i="32"/>
  <c r="I676" i="32"/>
  <c r="G677" i="32"/>
  <c r="I677" i="32"/>
  <c r="G678" i="32"/>
  <c r="I678" i="32"/>
  <c r="G679" i="32"/>
  <c r="I679" i="32"/>
  <c r="G680" i="32"/>
  <c r="I680" i="32"/>
  <c r="G681" i="32"/>
  <c r="I681" i="32"/>
  <c r="G682" i="32"/>
  <c r="I682" i="32"/>
  <c r="G683" i="32"/>
  <c r="I683" i="32"/>
  <c r="G684" i="32"/>
  <c r="I684" i="32"/>
  <c r="G685" i="32"/>
  <c r="I685" i="32"/>
  <c r="G686" i="32"/>
  <c r="I686" i="32"/>
  <c r="G687" i="32"/>
  <c r="I687" i="32"/>
  <c r="G688" i="32"/>
  <c r="I688" i="32"/>
  <c r="G689" i="32"/>
  <c r="I689" i="32"/>
  <c r="G690" i="32"/>
  <c r="I690" i="32"/>
  <c r="G691" i="32"/>
  <c r="I691" i="32"/>
  <c r="G692" i="32"/>
  <c r="I692" i="32"/>
  <c r="G693" i="32"/>
  <c r="I693" i="32"/>
  <c r="G694" i="32"/>
  <c r="I694" i="32"/>
  <c r="G695" i="32"/>
  <c r="I695" i="32"/>
  <c r="G696" i="32"/>
  <c r="I696" i="32"/>
  <c r="G697" i="32"/>
  <c r="I697" i="32"/>
  <c r="G698" i="32"/>
  <c r="I698" i="32"/>
  <c r="G699" i="32"/>
  <c r="I699" i="32"/>
  <c r="G700" i="32"/>
  <c r="I700" i="32"/>
  <c r="G701" i="32"/>
  <c r="I701" i="32"/>
  <c r="G702" i="32"/>
  <c r="I702" i="32"/>
  <c r="G703" i="32"/>
  <c r="I703" i="32"/>
  <c r="G704" i="32"/>
  <c r="I704" i="32"/>
  <c r="G705" i="32"/>
  <c r="I705" i="32"/>
  <c r="G706" i="32"/>
  <c r="I706" i="32"/>
  <c r="G707" i="32"/>
  <c r="I707" i="32"/>
  <c r="G708" i="32"/>
  <c r="I708" i="32"/>
  <c r="G709" i="32"/>
  <c r="I709" i="32"/>
  <c r="G710" i="32"/>
  <c r="I710" i="32"/>
  <c r="G711" i="32"/>
  <c r="I711" i="32"/>
  <c r="G712" i="32"/>
  <c r="I712" i="32"/>
  <c r="G713" i="32"/>
  <c r="I713" i="32"/>
  <c r="G714" i="32"/>
  <c r="I714" i="32"/>
  <c r="G715" i="32"/>
  <c r="I715" i="32"/>
  <c r="G716" i="32"/>
  <c r="I716" i="32"/>
  <c r="G717" i="32"/>
  <c r="I717" i="32"/>
  <c r="G718" i="32"/>
  <c r="I718" i="32"/>
  <c r="G719" i="32"/>
  <c r="I719" i="32"/>
  <c r="G720" i="32"/>
  <c r="I720" i="32"/>
  <c r="G721" i="32"/>
  <c r="I721" i="32"/>
  <c r="G722" i="32"/>
  <c r="I722" i="32"/>
  <c r="G723" i="32"/>
  <c r="I723" i="32"/>
  <c r="G724" i="32"/>
  <c r="I724" i="32"/>
  <c r="G725" i="32"/>
  <c r="I725" i="32"/>
  <c r="G726" i="32"/>
  <c r="I726" i="32"/>
  <c r="G727" i="32"/>
  <c r="I727" i="32"/>
  <c r="G728" i="32"/>
  <c r="I728" i="32"/>
  <c r="G729" i="32"/>
  <c r="I729" i="32"/>
  <c r="G730" i="32"/>
  <c r="I730" i="32"/>
  <c r="G731" i="32"/>
  <c r="I731" i="32"/>
  <c r="G732" i="32"/>
  <c r="I732" i="32"/>
  <c r="G733" i="32"/>
  <c r="I733" i="32"/>
  <c r="G734" i="32"/>
  <c r="I734" i="32"/>
  <c r="G735" i="32"/>
  <c r="I735" i="32"/>
  <c r="G736" i="32"/>
  <c r="I736" i="32"/>
  <c r="G737" i="32"/>
  <c r="I737" i="32"/>
  <c r="G738" i="32"/>
  <c r="I738" i="32"/>
  <c r="G739" i="32"/>
  <c r="I739" i="32"/>
  <c r="G740" i="32"/>
  <c r="I740" i="32"/>
  <c r="G741" i="32"/>
  <c r="I741" i="32"/>
  <c r="G742" i="32"/>
  <c r="I742" i="32"/>
  <c r="G743" i="32"/>
  <c r="I743" i="32"/>
  <c r="G744" i="32"/>
  <c r="I744" i="32"/>
  <c r="G745" i="32"/>
  <c r="I745" i="32"/>
  <c r="G746" i="32"/>
  <c r="I746" i="32"/>
  <c r="G747" i="32"/>
  <c r="I747" i="32"/>
  <c r="G748" i="32"/>
  <c r="I748" i="32"/>
  <c r="G749" i="32"/>
  <c r="I749" i="32"/>
  <c r="G750" i="32"/>
  <c r="I750" i="32"/>
  <c r="G751" i="32"/>
  <c r="I751" i="32"/>
  <c r="G752" i="32"/>
  <c r="I752" i="32"/>
  <c r="G753" i="32"/>
  <c r="I753" i="32"/>
  <c r="G754" i="32"/>
  <c r="I754" i="32"/>
  <c r="G755" i="32"/>
  <c r="I755" i="32"/>
  <c r="G756" i="32"/>
  <c r="I756" i="32"/>
  <c r="G757" i="32"/>
  <c r="I757" i="32"/>
  <c r="G758" i="32"/>
  <c r="I758" i="32"/>
  <c r="G759" i="32"/>
  <c r="I759" i="32"/>
  <c r="G760" i="32"/>
  <c r="I760" i="32"/>
  <c r="G761" i="32"/>
  <c r="I761" i="32"/>
  <c r="G762" i="32"/>
  <c r="I762" i="32"/>
  <c r="G763" i="32"/>
  <c r="I763" i="32"/>
  <c r="G764" i="32"/>
  <c r="I764" i="32"/>
  <c r="G765" i="32"/>
  <c r="I765" i="32"/>
  <c r="G766" i="32"/>
  <c r="I766" i="32"/>
  <c r="G767" i="32"/>
  <c r="I767" i="32"/>
  <c r="G768" i="32"/>
  <c r="I768" i="32"/>
  <c r="G769" i="32"/>
  <c r="I769" i="32"/>
  <c r="G770" i="32"/>
  <c r="I770" i="32"/>
  <c r="G771" i="32"/>
  <c r="I771" i="32"/>
  <c r="G772" i="32"/>
  <c r="I772" i="32"/>
  <c r="G773" i="32"/>
  <c r="I773" i="32"/>
  <c r="G774" i="32"/>
  <c r="I774" i="32"/>
  <c r="G775" i="32"/>
  <c r="I775" i="32"/>
  <c r="G776" i="32"/>
  <c r="I776" i="32"/>
  <c r="G777" i="32"/>
  <c r="I777" i="32"/>
  <c r="G778" i="32"/>
  <c r="I778" i="32"/>
  <c r="G779" i="32"/>
  <c r="I779" i="32"/>
  <c r="G780" i="32"/>
  <c r="I780" i="32"/>
  <c r="G781" i="32"/>
  <c r="I781" i="32"/>
  <c r="G782" i="32"/>
  <c r="I782" i="32"/>
  <c r="G783" i="32"/>
  <c r="I783" i="32"/>
  <c r="G784" i="32"/>
  <c r="I784" i="32"/>
  <c r="G785" i="32"/>
  <c r="I785" i="32"/>
  <c r="G786" i="32"/>
  <c r="I786" i="32"/>
  <c r="G787" i="32"/>
  <c r="I787" i="32"/>
  <c r="G788" i="32"/>
  <c r="I788" i="32"/>
  <c r="G789" i="32"/>
  <c r="I789" i="32"/>
  <c r="G790" i="32"/>
  <c r="I790" i="32"/>
  <c r="G791" i="32"/>
  <c r="I791" i="32"/>
  <c r="G792" i="32"/>
  <c r="I792" i="32"/>
  <c r="G793" i="32"/>
  <c r="I793" i="32"/>
  <c r="G794" i="32"/>
  <c r="I794" i="32"/>
  <c r="G795" i="32"/>
  <c r="I795" i="32"/>
  <c r="G796" i="32"/>
  <c r="I796" i="32"/>
  <c r="G797" i="32"/>
  <c r="I797" i="32"/>
  <c r="G798" i="32"/>
  <c r="I798" i="32"/>
  <c r="G799" i="32"/>
  <c r="I799" i="32"/>
  <c r="G800" i="32"/>
  <c r="I800" i="32"/>
  <c r="G801" i="32"/>
  <c r="I801" i="32"/>
  <c r="G802" i="32"/>
  <c r="I802" i="32"/>
  <c r="G803" i="32"/>
  <c r="I803" i="32"/>
  <c r="G804" i="32"/>
  <c r="I804" i="32"/>
  <c r="G805" i="32"/>
  <c r="I805" i="32"/>
  <c r="G806" i="32"/>
  <c r="I806" i="32"/>
  <c r="G807" i="32"/>
  <c r="I807" i="32"/>
  <c r="G808" i="32"/>
  <c r="I808" i="32"/>
  <c r="G809" i="32"/>
  <c r="I809" i="32"/>
  <c r="G810" i="32"/>
  <c r="I810" i="32"/>
  <c r="G811" i="32"/>
  <c r="I811" i="32"/>
  <c r="G812" i="32"/>
  <c r="I812" i="32"/>
  <c r="G813" i="32"/>
  <c r="I813" i="32"/>
  <c r="G814" i="32"/>
  <c r="I814" i="32"/>
  <c r="G815" i="32"/>
  <c r="I815" i="32"/>
  <c r="G816" i="32"/>
  <c r="I816" i="32"/>
  <c r="G817" i="32"/>
  <c r="I817" i="32"/>
  <c r="G818" i="32"/>
  <c r="I818" i="32"/>
  <c r="G819" i="32"/>
  <c r="I819" i="32"/>
  <c r="G820" i="32"/>
  <c r="I820" i="32"/>
  <c r="G821" i="32"/>
  <c r="I821" i="32"/>
  <c r="G822" i="32"/>
  <c r="I822" i="32"/>
  <c r="G823" i="32"/>
  <c r="I823" i="32"/>
  <c r="G824" i="32"/>
  <c r="I824" i="32"/>
  <c r="G825" i="32"/>
  <c r="I825" i="32"/>
  <c r="G826" i="32"/>
  <c r="I826" i="32"/>
  <c r="G827" i="32"/>
  <c r="I827" i="32"/>
  <c r="G828" i="32"/>
  <c r="I828" i="32"/>
  <c r="G829" i="32"/>
  <c r="I829" i="32"/>
  <c r="G830" i="32"/>
  <c r="I830" i="32"/>
  <c r="G831" i="32"/>
  <c r="I831" i="32"/>
  <c r="G832" i="32"/>
  <c r="I832" i="32"/>
  <c r="G833" i="32"/>
  <c r="I833" i="32"/>
  <c r="G834" i="32"/>
  <c r="I834" i="32"/>
  <c r="G835" i="32"/>
  <c r="I835" i="32"/>
  <c r="G836" i="32"/>
  <c r="I836" i="32"/>
  <c r="G837" i="32"/>
  <c r="I837" i="32"/>
  <c r="G838" i="32"/>
  <c r="I838" i="32"/>
  <c r="G839" i="32"/>
  <c r="I839" i="32"/>
  <c r="G840" i="32"/>
  <c r="I840" i="32"/>
  <c r="G841" i="32"/>
  <c r="I841" i="32"/>
  <c r="G842" i="32"/>
  <c r="I842" i="32"/>
  <c r="G843" i="32"/>
  <c r="I843" i="32"/>
  <c r="G844" i="32"/>
  <c r="I844" i="32"/>
  <c r="G845" i="32"/>
  <c r="I845" i="32"/>
  <c r="G846" i="32"/>
  <c r="I846" i="32"/>
  <c r="G847" i="32"/>
  <c r="I847" i="32"/>
  <c r="G848" i="32"/>
  <c r="I848" i="32"/>
  <c r="G849" i="32"/>
  <c r="I849" i="32"/>
  <c r="G850" i="32"/>
  <c r="I850" i="32"/>
  <c r="G851" i="32"/>
  <c r="I851" i="32"/>
  <c r="G852" i="32"/>
  <c r="I852" i="32"/>
  <c r="G853" i="32"/>
  <c r="I853" i="32"/>
  <c r="G854" i="32"/>
  <c r="I854" i="32"/>
  <c r="G855" i="32"/>
  <c r="I855" i="32"/>
  <c r="G856" i="32"/>
  <c r="I856" i="32"/>
  <c r="G857" i="32"/>
  <c r="I857" i="32"/>
  <c r="G858" i="32"/>
  <c r="I858" i="32"/>
  <c r="G859" i="32"/>
  <c r="I859" i="32"/>
  <c r="G860" i="32"/>
  <c r="I860" i="32"/>
  <c r="G861" i="32"/>
  <c r="I861" i="32"/>
  <c r="G862" i="32"/>
  <c r="I862" i="32"/>
  <c r="G863" i="32"/>
  <c r="I863" i="32"/>
  <c r="G864" i="32"/>
  <c r="I864" i="32"/>
  <c r="G865" i="32"/>
  <c r="I865" i="32"/>
  <c r="G866" i="32"/>
  <c r="I866" i="32"/>
  <c r="G867" i="32"/>
  <c r="I867" i="32"/>
  <c r="G868" i="32"/>
  <c r="I868" i="32"/>
  <c r="G869" i="32"/>
  <c r="I869" i="32"/>
  <c r="G870" i="32"/>
  <c r="I870" i="32"/>
  <c r="G871" i="32"/>
  <c r="I871" i="32"/>
  <c r="G872" i="32"/>
  <c r="I872" i="32"/>
  <c r="G873" i="32"/>
  <c r="I873" i="32"/>
  <c r="G874" i="32"/>
  <c r="I874" i="32"/>
  <c r="G875" i="32"/>
  <c r="I875" i="32"/>
  <c r="G876" i="32"/>
  <c r="I876" i="32"/>
  <c r="G877" i="32"/>
  <c r="I877" i="32"/>
  <c r="G878" i="32"/>
  <c r="I878" i="32"/>
  <c r="G879" i="32"/>
  <c r="I879" i="32"/>
  <c r="G880" i="32"/>
  <c r="I880" i="32"/>
  <c r="G881" i="32"/>
  <c r="I881" i="32"/>
  <c r="G882" i="32"/>
  <c r="I882" i="32"/>
  <c r="G883" i="32"/>
  <c r="I883" i="32"/>
  <c r="G884" i="32"/>
  <c r="I884" i="32"/>
  <c r="G885" i="32"/>
  <c r="I885" i="32"/>
  <c r="G886" i="32"/>
  <c r="I886" i="32"/>
  <c r="G887" i="32"/>
  <c r="I887" i="32"/>
  <c r="G888" i="32"/>
  <c r="I888" i="32"/>
  <c r="G889" i="32"/>
  <c r="I889" i="32"/>
  <c r="G890" i="32"/>
  <c r="I890" i="32"/>
  <c r="G891" i="32"/>
  <c r="I891" i="32"/>
  <c r="G892" i="32"/>
  <c r="I892" i="32"/>
  <c r="G893" i="32"/>
  <c r="I893" i="32"/>
  <c r="G894" i="32"/>
  <c r="I894" i="32"/>
  <c r="G895" i="32"/>
  <c r="I895" i="32"/>
  <c r="G896" i="32"/>
  <c r="I896" i="32"/>
  <c r="G897" i="32"/>
  <c r="I897" i="32"/>
  <c r="G898" i="32"/>
  <c r="I898" i="32"/>
  <c r="G899" i="32"/>
  <c r="I899" i="32"/>
  <c r="G900" i="32"/>
  <c r="I900" i="32"/>
  <c r="G901" i="32"/>
  <c r="I901" i="32"/>
  <c r="G902" i="32"/>
  <c r="I902" i="32"/>
  <c r="G903" i="32"/>
  <c r="I903" i="32"/>
  <c r="G904" i="32"/>
  <c r="I904" i="32"/>
  <c r="G905" i="32"/>
  <c r="I905" i="32"/>
  <c r="G906" i="32"/>
  <c r="I906" i="32"/>
  <c r="G907" i="32"/>
  <c r="I907" i="32"/>
  <c r="G908" i="32"/>
  <c r="I908" i="32"/>
  <c r="G909" i="32"/>
  <c r="I909" i="32"/>
  <c r="G910" i="32"/>
  <c r="I910" i="32"/>
  <c r="G911" i="32"/>
  <c r="I911" i="32"/>
  <c r="G912" i="32"/>
  <c r="I912" i="32"/>
  <c r="G913" i="32"/>
  <c r="I913" i="32"/>
  <c r="G914" i="32"/>
  <c r="I914" i="32"/>
  <c r="G915" i="32"/>
  <c r="I915" i="32"/>
  <c r="G916" i="32"/>
  <c r="I916" i="32"/>
  <c r="G917" i="32"/>
  <c r="I917" i="32"/>
  <c r="G918" i="32"/>
  <c r="I918" i="32"/>
  <c r="G919" i="32"/>
  <c r="I919" i="32"/>
  <c r="G920" i="32"/>
  <c r="I920" i="32"/>
  <c r="G921" i="32"/>
  <c r="I921" i="32"/>
  <c r="G922" i="32"/>
  <c r="I922" i="32"/>
  <c r="G923" i="32"/>
  <c r="I923" i="32"/>
  <c r="G924" i="32"/>
  <c r="I924" i="32"/>
  <c r="G925" i="32"/>
  <c r="I925" i="32"/>
  <c r="G926" i="32"/>
  <c r="I926" i="32"/>
  <c r="G927" i="32"/>
  <c r="I927" i="32"/>
  <c r="G928" i="32"/>
  <c r="I928" i="32"/>
  <c r="G929" i="32"/>
  <c r="I929" i="32"/>
  <c r="G930" i="32"/>
  <c r="I930" i="32"/>
  <c r="G931" i="32"/>
  <c r="I931" i="32"/>
  <c r="G932" i="32"/>
  <c r="I932" i="32"/>
  <c r="G933" i="32"/>
  <c r="I933" i="32"/>
  <c r="G934" i="32"/>
  <c r="I934" i="32"/>
  <c r="G935" i="32"/>
  <c r="I935" i="32"/>
  <c r="G936" i="32"/>
  <c r="I936" i="32"/>
  <c r="G937" i="32"/>
  <c r="I937" i="32"/>
  <c r="G938" i="32"/>
  <c r="I938" i="32"/>
  <c r="G939" i="32"/>
  <c r="I939" i="32"/>
  <c r="G940" i="32"/>
  <c r="I940" i="32"/>
  <c r="G941" i="32"/>
  <c r="I941" i="32"/>
  <c r="G942" i="32"/>
  <c r="I942" i="32"/>
  <c r="G943" i="32"/>
  <c r="I943" i="32"/>
  <c r="G944" i="32"/>
  <c r="I944" i="32"/>
  <c r="G945" i="32"/>
  <c r="I945" i="32"/>
  <c r="G946" i="32"/>
  <c r="I946" i="32"/>
  <c r="G947" i="32"/>
  <c r="I947" i="32"/>
  <c r="G948" i="32"/>
  <c r="I948" i="32"/>
  <c r="G949" i="32"/>
  <c r="I949" i="32"/>
  <c r="G950" i="32"/>
  <c r="I950" i="32"/>
  <c r="G951" i="32"/>
  <c r="I951" i="32"/>
  <c r="G952" i="32"/>
  <c r="I952" i="32"/>
  <c r="G953" i="32"/>
  <c r="I953" i="32"/>
  <c r="G954" i="32"/>
  <c r="I954" i="32"/>
  <c r="G955" i="32"/>
  <c r="I955" i="32"/>
  <c r="G956" i="32"/>
  <c r="I956" i="32"/>
  <c r="G957" i="32"/>
  <c r="I957" i="32"/>
  <c r="G958" i="32"/>
  <c r="I958" i="32"/>
  <c r="G959" i="32"/>
  <c r="I959" i="32"/>
  <c r="G960" i="32"/>
  <c r="I960" i="32"/>
  <c r="G961" i="32"/>
  <c r="I961" i="32"/>
  <c r="G962" i="32"/>
  <c r="I962" i="32"/>
  <c r="G963" i="32"/>
  <c r="I963" i="32"/>
  <c r="G964" i="32"/>
  <c r="I964" i="32"/>
  <c r="G965" i="32"/>
  <c r="I965" i="32"/>
  <c r="G966" i="32"/>
  <c r="I966" i="32"/>
  <c r="G967" i="32"/>
  <c r="I967" i="32"/>
  <c r="G968" i="32"/>
  <c r="I968" i="32"/>
  <c r="G969" i="32"/>
  <c r="I969" i="32"/>
  <c r="G970" i="32"/>
  <c r="I970" i="32"/>
  <c r="G971" i="32"/>
  <c r="I971" i="32"/>
  <c r="G972" i="32"/>
  <c r="I972" i="32"/>
  <c r="G973" i="32"/>
  <c r="I973" i="32"/>
  <c r="G974" i="32"/>
  <c r="I974" i="32"/>
  <c r="G975" i="32"/>
  <c r="I975" i="32"/>
  <c r="G976" i="32"/>
  <c r="I976" i="32"/>
  <c r="G977" i="32"/>
  <c r="I977" i="32"/>
  <c r="G978" i="32"/>
  <c r="I978" i="32"/>
  <c r="G979" i="32"/>
  <c r="I979" i="32"/>
  <c r="G980" i="32"/>
  <c r="I980" i="32"/>
  <c r="G981" i="32"/>
  <c r="I981" i="32"/>
  <c r="G982" i="32"/>
  <c r="I982" i="32"/>
  <c r="G983" i="32"/>
  <c r="I983" i="32"/>
  <c r="G984" i="32"/>
  <c r="I984" i="32"/>
  <c r="G985" i="32"/>
  <c r="I985" i="32"/>
  <c r="G986" i="32"/>
  <c r="I986" i="32"/>
  <c r="G987" i="32"/>
  <c r="I987" i="32"/>
  <c r="G988" i="32"/>
  <c r="I988" i="32"/>
  <c r="G989" i="32"/>
  <c r="I989" i="32"/>
  <c r="G990" i="32"/>
  <c r="I990" i="32"/>
  <c r="G991" i="32"/>
  <c r="I991" i="32"/>
  <c r="G992" i="32"/>
  <c r="I992" i="32"/>
  <c r="G993" i="32"/>
  <c r="I993" i="32"/>
  <c r="G994" i="32"/>
  <c r="I994" i="32"/>
  <c r="G995" i="32"/>
  <c r="I995" i="32"/>
  <c r="G996" i="32"/>
  <c r="I996" i="32"/>
  <c r="G997" i="32"/>
  <c r="I997" i="32"/>
  <c r="G998" i="32"/>
  <c r="I998" i="32"/>
  <c r="G999" i="32"/>
  <c r="I999" i="32"/>
  <c r="G1000" i="32"/>
  <c r="I1000" i="32"/>
  <c r="G1001" i="32"/>
  <c r="I1001" i="32"/>
  <c r="G1002" i="32"/>
  <c r="I1002" i="32"/>
  <c r="G1003" i="32"/>
  <c r="I1003" i="32"/>
  <c r="G1004" i="32"/>
  <c r="I1004" i="32"/>
  <c r="G1005" i="32"/>
  <c r="I1005" i="32"/>
  <c r="G1006" i="32"/>
  <c r="I1006" i="32"/>
  <c r="G1007" i="32"/>
  <c r="I1007" i="32"/>
  <c r="G1008" i="32"/>
  <c r="I1008" i="32"/>
  <c r="G1009" i="32"/>
  <c r="I1009" i="32"/>
  <c r="G1010" i="32"/>
  <c r="I1010" i="32"/>
  <c r="G1011" i="32"/>
  <c r="I1011" i="32"/>
  <c r="G1012" i="32"/>
  <c r="I1012" i="32"/>
  <c r="G1013" i="32"/>
  <c r="I1013" i="32"/>
  <c r="G1014" i="32"/>
  <c r="I1014" i="32"/>
  <c r="G1015" i="32"/>
  <c r="I1015" i="32"/>
  <c r="G1016" i="32"/>
  <c r="I1016" i="32"/>
  <c r="G1017" i="32"/>
  <c r="I1017" i="32"/>
  <c r="G1018" i="32"/>
  <c r="I1018" i="32"/>
  <c r="G1019" i="32"/>
  <c r="I1019" i="32"/>
  <c r="G1020" i="32"/>
  <c r="I1020" i="32"/>
  <c r="G1021" i="32"/>
  <c r="I1021" i="32"/>
  <c r="G1022" i="32"/>
  <c r="I1022" i="32"/>
  <c r="G1023" i="32"/>
  <c r="I1023" i="32"/>
  <c r="G1024" i="32"/>
  <c r="I1024" i="32"/>
  <c r="G1025" i="32"/>
  <c r="I1025" i="32"/>
  <c r="G1026" i="32"/>
  <c r="I1026" i="32"/>
  <c r="G1027" i="32"/>
  <c r="I1027" i="32"/>
  <c r="G1028" i="32"/>
  <c r="I1028" i="32"/>
  <c r="G1029" i="32"/>
  <c r="I1029" i="32"/>
  <c r="G1030" i="32"/>
  <c r="I1030" i="32"/>
  <c r="G1031" i="32"/>
  <c r="I1031" i="32"/>
  <c r="G1032" i="32"/>
  <c r="I1032" i="32"/>
  <c r="G1033" i="32"/>
  <c r="I1033" i="32"/>
  <c r="G1034" i="32"/>
  <c r="I1034" i="32"/>
  <c r="G1035" i="32"/>
  <c r="I1035" i="32"/>
  <c r="G1036" i="32"/>
  <c r="I1036" i="32"/>
  <c r="G1037" i="32"/>
  <c r="I1037" i="32"/>
  <c r="G1038" i="32"/>
  <c r="I1038" i="32"/>
  <c r="G1039" i="32"/>
  <c r="I1039" i="32"/>
  <c r="G1040" i="32"/>
  <c r="I1040" i="32"/>
  <c r="G1041" i="32"/>
  <c r="I1041" i="32"/>
  <c r="G1042" i="32"/>
  <c r="I1042" i="32"/>
  <c r="G1043" i="32"/>
  <c r="I1043" i="32"/>
  <c r="G1044" i="32"/>
  <c r="I1044" i="32"/>
  <c r="G1045" i="32"/>
  <c r="I1045" i="32"/>
  <c r="G1046" i="32"/>
  <c r="I1046" i="32"/>
  <c r="G1047" i="32"/>
  <c r="I1047" i="32"/>
  <c r="G1048" i="32"/>
  <c r="I1048" i="32"/>
  <c r="G1049" i="32"/>
  <c r="I1049" i="32"/>
  <c r="G1050" i="32"/>
  <c r="I1050" i="32"/>
  <c r="G1051" i="32"/>
  <c r="I1051" i="32"/>
  <c r="G1052" i="32"/>
  <c r="I1052" i="32"/>
  <c r="G1053" i="32"/>
  <c r="I1053" i="32"/>
  <c r="G1054" i="32"/>
  <c r="I1054" i="32"/>
  <c r="G1055" i="32"/>
  <c r="I1055" i="32"/>
  <c r="G1056" i="32"/>
  <c r="I1056" i="32"/>
  <c r="G1057" i="32"/>
  <c r="I1057" i="32"/>
  <c r="G1058" i="32"/>
  <c r="I1058" i="32"/>
  <c r="G1059" i="32"/>
  <c r="I1059" i="32"/>
  <c r="G1060" i="32"/>
  <c r="I1060" i="32"/>
  <c r="G1061" i="32"/>
  <c r="I1061" i="32"/>
  <c r="G1062" i="32"/>
  <c r="I1062" i="32"/>
  <c r="G1063" i="32"/>
  <c r="I1063" i="32"/>
  <c r="G1064" i="32"/>
  <c r="I1064" i="32"/>
  <c r="G1065" i="32"/>
  <c r="I1065" i="32"/>
  <c r="G1066" i="32"/>
  <c r="I1066" i="32"/>
  <c r="G1067" i="32"/>
  <c r="I1067" i="32"/>
  <c r="G1068" i="32"/>
  <c r="I1068" i="32"/>
  <c r="G1069" i="32"/>
  <c r="I1069" i="32"/>
  <c r="G1070" i="32"/>
  <c r="I1070" i="32"/>
  <c r="G1071" i="32"/>
  <c r="I1071" i="32"/>
  <c r="G1072" i="32"/>
  <c r="I1072" i="32"/>
  <c r="G1073" i="32"/>
  <c r="I1073" i="32"/>
  <c r="G1074" i="32"/>
  <c r="I1074" i="32"/>
  <c r="G1075" i="32"/>
  <c r="I1075" i="32"/>
  <c r="G1076" i="32"/>
  <c r="I1076" i="32"/>
  <c r="G1077" i="32"/>
  <c r="I1077" i="32"/>
  <c r="G1078" i="32"/>
  <c r="I1078" i="32"/>
  <c r="G1079" i="32"/>
  <c r="I1079" i="32"/>
  <c r="G1080" i="32"/>
  <c r="I1080" i="32"/>
  <c r="G1081" i="32"/>
  <c r="I1081" i="32"/>
  <c r="G1082" i="32"/>
  <c r="I1082" i="32"/>
  <c r="G1083" i="32"/>
  <c r="I1083" i="32"/>
  <c r="G1084" i="32"/>
  <c r="I1084" i="32"/>
  <c r="G1085" i="32"/>
  <c r="I1085" i="32"/>
  <c r="G1086" i="32"/>
  <c r="I1086" i="32"/>
  <c r="G1087" i="32"/>
  <c r="I1087" i="32"/>
  <c r="G1088" i="32"/>
  <c r="I1088" i="32"/>
  <c r="G1089" i="32"/>
  <c r="I1089" i="32"/>
  <c r="G1090" i="32"/>
  <c r="I1090" i="32"/>
  <c r="G1091" i="32"/>
  <c r="I1091" i="32"/>
  <c r="G1092" i="32"/>
  <c r="I1092" i="32"/>
  <c r="G1093" i="32"/>
  <c r="I1093" i="32"/>
  <c r="G1094" i="32"/>
  <c r="I1094" i="32"/>
  <c r="G1095" i="32"/>
  <c r="I1095" i="32"/>
  <c r="G1096" i="32"/>
  <c r="I1096" i="32"/>
  <c r="G1097" i="32"/>
  <c r="I1097" i="32"/>
  <c r="G1098" i="32"/>
  <c r="I1098" i="32"/>
  <c r="G1099" i="32"/>
  <c r="I1099" i="32"/>
  <c r="G1100" i="32"/>
  <c r="I1100" i="32"/>
  <c r="G1101" i="32"/>
  <c r="I1101" i="32"/>
  <c r="G1102" i="32"/>
  <c r="I1102" i="32"/>
  <c r="G1103" i="32"/>
  <c r="I1103" i="32"/>
  <c r="G1104" i="32"/>
  <c r="I1104" i="32"/>
  <c r="G1105" i="32"/>
  <c r="I1105" i="32"/>
  <c r="G1106" i="32"/>
  <c r="I1106" i="32"/>
  <c r="G1107" i="32"/>
  <c r="I1107" i="32"/>
  <c r="G1108" i="32"/>
  <c r="I1108" i="32"/>
  <c r="G1109" i="32"/>
  <c r="I1109" i="32"/>
  <c r="G1110" i="32"/>
  <c r="I1110" i="32"/>
  <c r="G1111" i="32"/>
  <c r="I1111" i="32"/>
  <c r="G1112" i="32"/>
  <c r="I1112" i="32"/>
  <c r="G1113" i="32"/>
  <c r="I1113" i="32"/>
  <c r="G1114" i="32"/>
  <c r="I1114" i="32"/>
  <c r="G1115" i="32"/>
  <c r="I1115" i="32"/>
  <c r="G1116" i="32"/>
  <c r="I1116" i="32"/>
  <c r="G1117" i="32"/>
  <c r="I1117" i="32"/>
  <c r="G1118" i="32"/>
  <c r="I1118" i="32"/>
  <c r="G1119" i="32"/>
  <c r="I1119" i="32"/>
  <c r="G1120" i="32"/>
  <c r="I1120" i="32"/>
  <c r="G1121" i="32"/>
  <c r="I1121" i="32"/>
  <c r="G1122" i="32"/>
  <c r="I1122" i="32"/>
  <c r="G1123" i="32"/>
  <c r="I1123" i="32"/>
  <c r="G1124" i="32"/>
  <c r="I1124" i="32"/>
  <c r="G1125" i="32"/>
  <c r="I1125" i="32"/>
  <c r="G1126" i="32"/>
  <c r="I1126" i="32"/>
  <c r="G1127" i="32"/>
  <c r="I1127" i="32"/>
  <c r="G1128" i="32"/>
  <c r="I1128" i="32"/>
  <c r="G1129" i="32"/>
  <c r="I1129" i="32"/>
  <c r="G1130" i="32"/>
  <c r="I1130" i="32"/>
  <c r="G1131" i="32"/>
  <c r="I1131" i="32"/>
  <c r="G1132" i="32"/>
  <c r="I1132" i="32"/>
  <c r="G1133" i="32"/>
  <c r="I1133" i="32"/>
  <c r="G1134" i="32"/>
  <c r="I1134" i="32"/>
  <c r="G1135" i="32"/>
  <c r="I1135" i="32"/>
  <c r="G1136" i="32"/>
  <c r="I1136" i="32"/>
  <c r="G1137" i="32"/>
  <c r="I1137" i="32"/>
  <c r="G1138" i="32"/>
  <c r="I1138" i="32"/>
  <c r="G1139" i="32"/>
  <c r="I1139" i="32"/>
  <c r="G1140" i="32"/>
  <c r="I1140" i="32"/>
  <c r="G1141" i="32"/>
  <c r="I1141" i="32"/>
  <c r="G1142" i="32"/>
  <c r="I1142" i="32"/>
  <c r="G1143" i="32"/>
  <c r="I1143" i="32"/>
  <c r="G1144" i="32"/>
  <c r="I1144" i="32"/>
  <c r="G1145" i="32"/>
  <c r="I1145" i="32"/>
  <c r="G1146" i="32"/>
  <c r="I1146" i="32"/>
  <c r="G1147" i="32"/>
  <c r="I1147" i="32"/>
  <c r="G1148" i="32"/>
  <c r="I1148" i="32"/>
  <c r="G1149" i="32"/>
  <c r="I1149" i="32"/>
  <c r="G1150" i="32"/>
  <c r="I1150" i="32"/>
  <c r="G1151" i="32"/>
  <c r="I1151" i="32"/>
  <c r="G1152" i="32"/>
  <c r="I1152" i="32"/>
  <c r="G1153" i="32"/>
  <c r="I1153" i="32"/>
  <c r="G1154" i="32"/>
  <c r="I1154" i="32"/>
  <c r="G1155" i="32"/>
  <c r="I1155" i="32"/>
  <c r="G1156" i="32"/>
  <c r="I1156" i="32"/>
  <c r="G1157" i="32"/>
  <c r="I1157" i="32"/>
  <c r="G1158" i="32"/>
  <c r="I1158" i="32"/>
  <c r="G1159" i="32"/>
  <c r="I1159" i="32"/>
  <c r="G1160" i="32"/>
  <c r="I1160" i="32"/>
  <c r="G1161" i="32"/>
  <c r="I1161" i="32"/>
  <c r="G1162" i="32"/>
  <c r="I1162" i="32"/>
  <c r="G1163" i="32"/>
  <c r="I1163" i="32"/>
  <c r="G1164" i="32"/>
  <c r="I1164" i="32"/>
  <c r="G1165" i="32"/>
  <c r="I1165" i="32"/>
  <c r="G1166" i="32"/>
  <c r="I1166" i="32"/>
  <c r="G1167" i="32"/>
  <c r="I1167" i="32"/>
  <c r="G1168" i="32"/>
  <c r="I1168" i="32"/>
  <c r="G1169" i="32"/>
  <c r="I1169" i="32"/>
  <c r="G1170" i="32"/>
  <c r="I1170" i="32"/>
  <c r="G1171" i="32"/>
  <c r="I1171" i="32"/>
  <c r="G1172" i="32"/>
  <c r="I1172" i="32"/>
  <c r="G1173" i="32"/>
  <c r="I1173" i="32"/>
  <c r="G1174" i="32"/>
  <c r="I1174" i="32"/>
  <c r="G1175" i="32"/>
  <c r="I1175" i="32"/>
  <c r="G1176" i="32"/>
  <c r="I1176" i="32"/>
  <c r="G1177" i="32"/>
  <c r="I1177" i="32"/>
  <c r="G1178" i="32"/>
  <c r="I1178" i="32"/>
  <c r="G1179" i="32"/>
  <c r="I1179" i="32"/>
  <c r="G1180" i="32"/>
  <c r="I1180" i="32"/>
  <c r="G1181" i="32"/>
  <c r="I1181" i="32"/>
  <c r="G1182" i="32"/>
  <c r="I1182" i="32"/>
  <c r="G1183" i="32"/>
  <c r="I1183" i="32"/>
  <c r="G1184" i="32"/>
  <c r="I1184" i="32"/>
  <c r="G1185" i="32"/>
  <c r="I1185" i="32"/>
  <c r="G1186" i="32"/>
  <c r="I1186" i="32"/>
  <c r="G1187" i="32"/>
  <c r="I1187" i="32"/>
  <c r="G1188" i="32"/>
  <c r="I1188" i="32"/>
  <c r="G1189" i="32"/>
  <c r="I1189" i="32"/>
  <c r="G1190" i="32"/>
  <c r="I1190" i="32"/>
  <c r="G1191" i="32"/>
  <c r="I1191" i="32"/>
  <c r="G1192" i="32"/>
  <c r="I1192" i="32"/>
  <c r="G1193" i="32"/>
  <c r="I1193" i="32"/>
  <c r="G1194" i="32"/>
  <c r="I1194" i="32"/>
  <c r="G1195" i="32"/>
  <c r="I1195" i="32"/>
  <c r="G1196" i="32"/>
  <c r="I1196" i="32"/>
  <c r="G1197" i="32"/>
  <c r="I1197" i="32"/>
  <c r="G1198" i="32"/>
  <c r="I1198" i="32"/>
  <c r="G1199" i="32"/>
  <c r="I1199" i="32"/>
  <c r="G1200" i="32"/>
  <c r="I1200" i="32"/>
  <c r="G1201" i="32"/>
  <c r="I1201" i="32"/>
  <c r="G1202" i="32"/>
  <c r="I1202" i="32"/>
  <c r="G1203" i="32"/>
  <c r="I1203" i="32"/>
  <c r="G1204" i="32"/>
  <c r="I1204" i="32"/>
  <c r="G1205" i="32"/>
  <c r="I1205" i="32"/>
  <c r="G1206" i="32"/>
  <c r="I1206" i="32"/>
  <c r="G1207" i="32"/>
  <c r="I1207" i="32"/>
  <c r="G1208" i="32"/>
  <c r="I1208" i="32"/>
  <c r="G1209" i="32"/>
  <c r="I1209" i="32"/>
  <c r="G1210" i="32"/>
  <c r="I1210" i="32"/>
  <c r="G1211" i="32"/>
  <c r="I1211" i="32"/>
  <c r="G1212" i="32"/>
  <c r="I1212" i="32"/>
  <c r="G1213" i="32"/>
  <c r="I1213" i="32"/>
  <c r="G1214" i="32"/>
  <c r="I1214" i="32"/>
  <c r="G1215" i="32"/>
  <c r="I1215" i="32"/>
  <c r="G1216" i="32"/>
  <c r="I1216" i="32"/>
  <c r="G1217" i="32"/>
  <c r="I1217" i="32"/>
  <c r="G1218" i="32"/>
  <c r="I1218" i="32"/>
  <c r="G1219" i="32"/>
  <c r="I1219" i="32"/>
  <c r="G1220" i="32"/>
  <c r="I1220" i="32"/>
  <c r="G1221" i="32"/>
  <c r="I1221" i="32"/>
  <c r="G1222" i="32"/>
  <c r="I1222" i="32"/>
  <c r="G1223" i="32"/>
  <c r="I1223" i="32"/>
  <c r="G1224" i="32"/>
  <c r="I1224" i="32"/>
  <c r="G1225" i="32"/>
  <c r="I1225" i="32"/>
  <c r="G1226" i="32"/>
  <c r="I1226" i="32"/>
  <c r="G1227" i="32"/>
  <c r="I1227" i="32"/>
  <c r="G1228" i="32"/>
  <c r="I1228" i="32"/>
  <c r="G1229" i="32"/>
  <c r="I1229" i="32"/>
  <c r="G1230" i="32"/>
  <c r="I1230" i="32"/>
  <c r="G1231" i="32"/>
  <c r="I1231" i="32"/>
  <c r="G1232" i="32"/>
  <c r="I1232" i="32"/>
  <c r="G1233" i="32"/>
  <c r="I1233" i="32"/>
  <c r="G1234" i="32"/>
  <c r="I1234" i="32"/>
  <c r="G1235" i="32"/>
  <c r="I1235" i="32"/>
  <c r="G1236" i="32"/>
  <c r="I1236" i="32"/>
  <c r="G1237" i="32"/>
  <c r="I1237" i="32"/>
  <c r="G1238" i="32"/>
  <c r="I1238" i="32"/>
  <c r="G1239" i="32"/>
  <c r="I1239" i="32"/>
  <c r="G1240" i="32"/>
  <c r="I1240" i="32"/>
  <c r="G1241" i="32"/>
  <c r="I1241" i="32"/>
  <c r="G1242" i="32"/>
  <c r="I1242" i="32"/>
  <c r="G1243" i="32"/>
  <c r="I1243" i="32"/>
  <c r="G1244" i="32"/>
  <c r="I1244" i="32"/>
  <c r="G1245" i="32"/>
  <c r="I1245" i="32"/>
  <c r="G1246" i="32"/>
  <c r="I1246" i="32"/>
  <c r="G1247" i="32"/>
  <c r="I1247" i="32"/>
  <c r="G1248" i="32"/>
  <c r="I1248" i="32"/>
  <c r="G1249" i="32"/>
  <c r="I1249" i="32"/>
  <c r="G1250" i="32"/>
  <c r="I1250" i="32"/>
  <c r="G1251" i="32"/>
  <c r="I1251" i="32"/>
  <c r="G1252" i="32"/>
  <c r="I1252" i="32"/>
  <c r="G1253" i="32"/>
  <c r="I1253" i="32"/>
  <c r="G1254" i="32"/>
  <c r="I1254" i="32"/>
  <c r="G1255" i="32"/>
  <c r="I1255" i="32"/>
  <c r="G1256" i="32"/>
  <c r="I1256" i="32"/>
  <c r="G1257" i="32"/>
  <c r="I1257" i="32"/>
  <c r="G1258" i="32"/>
  <c r="I1258" i="32"/>
  <c r="G1259" i="32"/>
  <c r="I1259" i="32"/>
  <c r="G1260" i="32"/>
  <c r="I1260" i="32"/>
  <c r="G1261" i="32"/>
  <c r="I1261" i="32"/>
  <c r="G1262" i="32"/>
  <c r="I1262" i="32"/>
  <c r="G1263" i="32"/>
  <c r="I1263" i="32"/>
  <c r="G1264" i="32"/>
  <c r="I1264" i="32"/>
  <c r="G1265" i="32"/>
  <c r="I1265" i="32"/>
  <c r="G1266" i="32"/>
  <c r="I1266" i="32"/>
  <c r="G1267" i="32"/>
  <c r="I1267" i="32"/>
  <c r="G1268" i="32"/>
  <c r="I1268" i="32"/>
  <c r="G1269" i="32"/>
  <c r="I1269" i="32"/>
  <c r="G1270" i="32"/>
  <c r="I1270" i="32"/>
  <c r="G1271" i="32"/>
  <c r="I1271" i="32"/>
  <c r="G1272" i="32"/>
  <c r="I1272" i="32"/>
  <c r="G1273" i="32"/>
  <c r="I1273" i="32"/>
  <c r="G1274" i="32"/>
  <c r="I1274" i="32"/>
  <c r="G1275" i="32"/>
  <c r="I1275" i="32"/>
  <c r="G1276" i="32"/>
  <c r="I1276" i="32"/>
  <c r="G1277" i="32"/>
  <c r="I1277" i="32"/>
  <c r="G1278" i="32"/>
  <c r="I1278" i="32"/>
  <c r="G1279" i="32"/>
  <c r="I1279" i="32"/>
  <c r="G1280" i="32"/>
  <c r="I1280" i="32"/>
  <c r="G1281" i="32"/>
  <c r="I1281" i="32"/>
  <c r="G1282" i="32"/>
  <c r="I1282" i="32"/>
  <c r="G1283" i="32"/>
  <c r="I1283" i="32"/>
  <c r="G1284" i="32"/>
  <c r="I1284" i="32"/>
  <c r="G1285" i="32"/>
  <c r="I1285" i="32"/>
  <c r="G1286" i="32"/>
  <c r="I1286" i="32"/>
  <c r="G1287" i="32"/>
  <c r="I1287" i="32"/>
  <c r="G1288" i="32"/>
  <c r="I1288" i="32"/>
  <c r="G1289" i="32"/>
  <c r="I1289" i="32"/>
  <c r="G1290" i="32"/>
  <c r="I1290" i="32"/>
  <c r="G1291" i="32"/>
  <c r="I1291" i="32"/>
  <c r="G1292" i="32"/>
  <c r="I1292" i="32"/>
  <c r="G1293" i="32"/>
  <c r="I1293" i="32"/>
  <c r="G1294" i="32"/>
  <c r="I1294" i="32"/>
  <c r="G1295" i="32"/>
  <c r="I1295" i="32"/>
  <c r="G1296" i="32"/>
  <c r="I1296" i="32"/>
  <c r="G1297" i="32"/>
  <c r="I1297" i="32"/>
  <c r="G1298" i="32"/>
  <c r="I1298" i="32"/>
  <c r="G1299" i="32"/>
  <c r="I1299" i="32"/>
  <c r="G1300" i="32"/>
  <c r="I1300" i="32"/>
  <c r="G1301" i="32"/>
  <c r="I1301" i="32"/>
  <c r="G1302" i="32"/>
  <c r="I1302" i="32"/>
  <c r="G1303" i="32"/>
  <c r="I1303" i="32"/>
  <c r="G1304" i="32"/>
  <c r="I1304" i="32"/>
  <c r="G1305" i="32"/>
  <c r="I1305" i="32"/>
  <c r="G1306" i="32"/>
  <c r="I1306" i="32"/>
  <c r="G1307" i="32"/>
  <c r="I1307" i="32"/>
  <c r="G1308" i="32"/>
  <c r="I1308" i="32"/>
  <c r="G1309" i="32"/>
  <c r="I1309" i="32"/>
  <c r="G1310" i="32"/>
  <c r="I1310" i="32"/>
  <c r="G1311" i="32"/>
  <c r="I1311" i="32"/>
  <c r="G1312" i="32"/>
  <c r="I1312" i="32"/>
  <c r="G1313" i="32"/>
  <c r="I1313" i="32"/>
  <c r="G1314" i="32"/>
  <c r="I1314" i="32"/>
  <c r="G1315" i="32"/>
  <c r="I1315" i="32"/>
  <c r="G1316" i="32"/>
  <c r="I1316" i="32"/>
  <c r="G1317" i="32"/>
  <c r="I1317" i="32"/>
  <c r="G1318" i="32"/>
  <c r="I1318" i="32"/>
  <c r="G1319" i="32"/>
  <c r="I1319" i="32"/>
  <c r="G1320" i="32"/>
  <c r="I1320" i="32"/>
  <c r="G1321" i="32"/>
  <c r="I1321" i="32"/>
  <c r="G1322" i="32"/>
  <c r="I1322" i="32"/>
  <c r="G1323" i="32"/>
  <c r="I1323" i="32"/>
  <c r="G1324" i="32"/>
  <c r="I1324" i="32"/>
  <c r="G1325" i="32"/>
  <c r="I1325" i="32"/>
  <c r="G1326" i="32"/>
  <c r="I1326" i="32"/>
  <c r="G1327" i="32"/>
  <c r="I1327" i="32"/>
  <c r="G1328" i="32"/>
  <c r="I1328" i="32"/>
  <c r="G1329" i="32"/>
  <c r="I1329" i="32"/>
  <c r="G1330" i="32"/>
  <c r="I1330" i="32"/>
  <c r="G1331" i="32"/>
  <c r="I1331" i="32"/>
  <c r="G1332" i="32"/>
  <c r="I1332" i="32"/>
  <c r="G1333" i="32"/>
  <c r="I1333" i="32"/>
  <c r="G1334" i="32"/>
  <c r="I1334" i="32"/>
  <c r="G1335" i="32"/>
  <c r="I1335" i="32"/>
  <c r="G1336" i="32"/>
  <c r="I1336" i="32"/>
  <c r="G1337" i="32"/>
  <c r="I1337" i="32"/>
  <c r="G1338" i="32"/>
  <c r="I1338" i="32"/>
  <c r="G1339" i="32"/>
  <c r="I1339" i="32"/>
  <c r="G1340" i="32"/>
  <c r="I1340" i="32"/>
  <c r="G1341" i="32"/>
  <c r="I1341" i="32"/>
  <c r="G1342" i="32"/>
  <c r="I1342" i="32"/>
  <c r="G1343" i="32"/>
  <c r="I1343" i="32"/>
  <c r="G1344" i="32"/>
  <c r="I1344" i="32"/>
  <c r="G1345" i="32"/>
  <c r="I1345" i="32"/>
  <c r="G1346" i="32"/>
  <c r="I1346" i="32"/>
  <c r="G1347" i="32"/>
  <c r="I1347" i="32"/>
  <c r="G1348" i="32"/>
  <c r="I1348" i="32"/>
  <c r="G1349" i="32"/>
  <c r="I1349" i="32"/>
  <c r="G1350" i="32"/>
  <c r="I1350" i="32"/>
  <c r="G1351" i="32"/>
  <c r="I1351" i="32"/>
  <c r="G1352" i="32"/>
  <c r="I1352" i="32"/>
  <c r="G1353" i="32"/>
  <c r="I1353" i="32"/>
  <c r="G1354" i="32"/>
  <c r="I1354" i="32"/>
  <c r="G1355" i="32"/>
  <c r="I1355" i="32"/>
  <c r="G1356" i="32"/>
  <c r="I1356" i="32"/>
  <c r="G1357" i="32"/>
  <c r="I1357" i="32"/>
  <c r="G1358" i="32"/>
  <c r="I1358" i="32"/>
  <c r="G1359" i="32"/>
  <c r="I1359" i="32"/>
  <c r="G1360" i="32"/>
  <c r="I1360" i="32"/>
  <c r="G1361" i="32"/>
  <c r="I1361" i="32"/>
  <c r="G1362" i="32"/>
  <c r="I1362" i="32"/>
  <c r="G1363" i="32"/>
  <c r="I1363" i="32"/>
  <c r="G1364" i="32"/>
  <c r="I1364" i="32"/>
  <c r="G1365" i="32"/>
  <c r="I1365" i="32"/>
  <c r="G1366" i="32"/>
  <c r="I1366" i="32"/>
  <c r="G1367" i="32"/>
  <c r="I1367" i="32"/>
  <c r="G1368" i="32"/>
  <c r="I1368" i="32"/>
  <c r="G1369" i="32"/>
  <c r="I1369" i="32"/>
  <c r="G1370" i="32"/>
  <c r="I1370" i="32"/>
  <c r="G1371" i="32"/>
  <c r="I1371" i="32"/>
  <c r="G1372" i="32"/>
  <c r="I1372" i="32"/>
  <c r="G1373" i="32"/>
  <c r="I1373" i="32"/>
  <c r="G1374" i="32"/>
  <c r="I1374" i="32"/>
  <c r="G1375" i="32"/>
  <c r="I1375" i="32"/>
  <c r="G1376" i="32"/>
  <c r="I1376" i="32"/>
  <c r="G1377" i="32"/>
  <c r="I1377" i="32"/>
  <c r="G1378" i="32"/>
  <c r="I1378" i="32"/>
  <c r="G1379" i="32"/>
  <c r="I1379" i="32"/>
  <c r="G1380" i="32"/>
  <c r="I1380" i="32"/>
  <c r="G1381" i="32"/>
  <c r="I1381" i="32"/>
  <c r="G1382" i="32"/>
  <c r="I1382" i="32"/>
  <c r="G1383" i="32"/>
  <c r="I1383" i="32"/>
  <c r="G1384" i="32"/>
  <c r="I1384" i="32"/>
  <c r="G1385" i="32"/>
  <c r="I1385" i="32"/>
  <c r="G1386" i="32"/>
  <c r="I1386" i="32"/>
  <c r="G1387" i="32"/>
  <c r="I1387" i="32"/>
  <c r="G1388" i="32"/>
  <c r="I1388" i="32"/>
  <c r="G1389" i="32"/>
  <c r="I1389" i="32"/>
  <c r="G1390" i="32"/>
  <c r="I1390" i="32"/>
  <c r="G1391" i="32"/>
  <c r="I1391" i="32"/>
  <c r="G1392" i="32"/>
  <c r="I1392" i="32"/>
  <c r="G1393" i="32"/>
  <c r="I1393" i="32"/>
  <c r="G1394" i="32"/>
  <c r="I1394" i="32"/>
  <c r="G1395" i="32"/>
  <c r="I1395" i="32"/>
  <c r="G1396" i="32"/>
  <c r="I1396" i="32"/>
  <c r="G1397" i="32"/>
  <c r="I1397" i="32"/>
  <c r="G1398" i="32"/>
  <c r="I1398" i="32"/>
  <c r="G1399" i="32"/>
  <c r="I1399" i="32"/>
  <c r="G1400" i="32"/>
  <c r="I1400" i="32"/>
  <c r="G1401" i="32"/>
  <c r="I1401" i="32"/>
  <c r="G1402" i="32"/>
  <c r="I1402" i="32"/>
  <c r="G1403" i="32"/>
  <c r="I1403" i="32"/>
  <c r="G1404" i="32"/>
  <c r="I1404" i="32"/>
  <c r="G1405" i="32"/>
  <c r="I1405" i="32"/>
  <c r="G1406" i="32"/>
  <c r="I1406" i="32"/>
  <c r="G1407" i="32"/>
  <c r="I1407" i="32"/>
  <c r="G1408" i="32"/>
  <c r="I1408" i="32"/>
  <c r="G1409" i="32"/>
  <c r="I1409" i="32"/>
  <c r="G1410" i="32"/>
  <c r="I1410" i="32"/>
  <c r="G1411" i="32"/>
  <c r="I1411" i="32"/>
  <c r="G1412" i="32"/>
  <c r="I1412" i="32"/>
  <c r="G1413" i="32"/>
  <c r="I1413" i="32"/>
  <c r="G1414" i="32"/>
  <c r="I1414" i="32"/>
  <c r="G1415" i="32"/>
  <c r="I1415" i="32"/>
  <c r="G1416" i="32"/>
  <c r="I1416" i="32"/>
  <c r="G1417" i="32"/>
  <c r="I1417" i="32"/>
  <c r="G1418" i="32"/>
  <c r="I1418" i="32"/>
  <c r="G1419" i="32"/>
  <c r="I1419" i="32"/>
  <c r="G1420" i="32"/>
  <c r="I1420" i="32"/>
  <c r="G1421" i="32"/>
  <c r="I1421" i="32"/>
  <c r="G1422" i="32"/>
  <c r="I1422" i="32"/>
  <c r="G1423" i="32"/>
  <c r="I1423" i="32"/>
  <c r="G1424" i="32"/>
  <c r="I1424" i="32"/>
  <c r="G1425" i="32"/>
  <c r="I1425" i="32"/>
  <c r="G1426" i="32"/>
  <c r="I1426" i="32"/>
  <c r="G1427" i="32"/>
  <c r="I1427" i="32"/>
  <c r="G1428" i="32"/>
  <c r="I1428" i="32"/>
  <c r="G1429" i="32"/>
  <c r="I1429" i="32"/>
  <c r="G1430" i="32"/>
  <c r="I1430" i="32"/>
  <c r="G1431" i="32"/>
  <c r="I1431" i="32"/>
  <c r="G1432" i="32"/>
  <c r="I1432" i="32"/>
  <c r="G1433" i="32"/>
  <c r="I1433" i="32"/>
  <c r="G1434" i="32"/>
  <c r="I1434" i="32"/>
  <c r="G1435" i="32"/>
  <c r="I1435" i="32"/>
  <c r="G1436" i="32"/>
  <c r="I1436" i="32"/>
  <c r="G1437" i="32"/>
  <c r="I1437" i="32"/>
  <c r="G1438" i="32"/>
  <c r="I1438" i="32"/>
  <c r="G1439" i="32"/>
  <c r="I1439" i="32"/>
  <c r="G1440" i="32"/>
  <c r="I1440" i="32"/>
  <c r="G1441" i="32"/>
  <c r="I1441" i="32"/>
  <c r="G1442" i="32"/>
  <c r="I1442" i="32"/>
  <c r="G1443" i="32"/>
  <c r="I1443" i="32"/>
  <c r="G1444" i="32"/>
  <c r="I1444" i="32"/>
  <c r="G1445" i="32"/>
  <c r="I1445" i="32"/>
  <c r="G1446" i="32"/>
  <c r="I1446" i="32"/>
  <c r="G1447" i="32"/>
  <c r="I1447" i="32"/>
  <c r="G1448" i="32"/>
  <c r="I1448" i="32"/>
  <c r="G1449" i="32"/>
  <c r="I1449" i="32"/>
  <c r="G1450" i="32"/>
  <c r="I1450" i="32"/>
  <c r="G1451" i="32"/>
  <c r="I1451" i="32"/>
  <c r="G1452" i="32"/>
  <c r="I1452" i="32"/>
  <c r="G1453" i="32"/>
  <c r="I1453" i="32"/>
  <c r="G1454" i="32"/>
  <c r="I1454" i="32"/>
  <c r="G1455" i="32"/>
  <c r="I1455" i="32"/>
  <c r="G1456" i="32"/>
  <c r="I1456" i="32"/>
  <c r="G1457" i="32"/>
  <c r="I1457" i="32"/>
  <c r="G1458" i="32"/>
  <c r="I1458" i="32"/>
  <c r="G1459" i="32"/>
  <c r="I1459" i="32"/>
  <c r="G1460" i="32"/>
  <c r="I1460" i="32"/>
  <c r="G1461" i="32"/>
  <c r="I1461" i="32"/>
  <c r="G1462" i="32"/>
  <c r="I1462" i="32"/>
  <c r="G1463" i="32"/>
  <c r="I1463" i="32"/>
  <c r="G1464" i="32"/>
  <c r="I1464" i="32"/>
  <c r="G1465" i="32"/>
  <c r="I1465" i="32"/>
  <c r="G1466" i="32"/>
  <c r="I1466" i="32"/>
  <c r="G1467" i="32"/>
  <c r="I1467" i="32"/>
  <c r="G1468" i="32"/>
  <c r="I1468" i="32"/>
  <c r="G1469" i="32"/>
  <c r="I1469" i="32"/>
  <c r="G1470" i="32"/>
  <c r="I1470" i="32"/>
  <c r="G1471" i="32"/>
  <c r="I1471" i="32"/>
  <c r="G1472" i="32"/>
  <c r="I1472" i="32"/>
  <c r="G1473" i="32"/>
  <c r="I1473" i="32"/>
  <c r="G1474" i="32"/>
  <c r="I1474" i="32"/>
  <c r="G1475" i="32"/>
  <c r="I1475" i="32"/>
  <c r="G1476" i="32"/>
  <c r="I1476" i="32"/>
  <c r="G1477" i="32"/>
  <c r="I1477" i="32"/>
  <c r="G1478" i="32"/>
  <c r="I1478" i="32"/>
  <c r="G1479" i="32"/>
  <c r="I1479" i="32"/>
  <c r="G1480" i="32"/>
  <c r="I1480" i="32"/>
  <c r="G1481" i="32"/>
  <c r="I1481" i="32"/>
  <c r="G1482" i="32"/>
  <c r="I1482" i="32"/>
  <c r="G1483" i="32"/>
  <c r="I1483" i="32"/>
  <c r="G1484" i="32"/>
  <c r="I1484" i="32"/>
  <c r="G1485" i="32"/>
  <c r="I1485" i="32"/>
  <c r="G1486" i="32"/>
  <c r="I1486" i="32"/>
  <c r="G1487" i="32"/>
  <c r="I1487" i="32"/>
  <c r="G1488" i="32"/>
  <c r="I1488" i="32"/>
  <c r="G1489" i="32"/>
  <c r="I1489" i="32"/>
  <c r="G1490" i="32"/>
  <c r="I1490" i="32"/>
  <c r="G1491" i="32"/>
  <c r="I1491" i="32"/>
  <c r="G1492" i="32"/>
  <c r="I1492" i="32"/>
  <c r="G1493" i="32"/>
  <c r="I1493" i="32"/>
  <c r="G1494" i="32"/>
  <c r="I1494" i="32"/>
  <c r="G1495" i="32"/>
  <c r="I1495" i="32"/>
  <c r="G1496" i="32"/>
  <c r="I1496" i="32"/>
  <c r="G1497" i="32"/>
  <c r="I1497" i="32"/>
  <c r="G1498" i="32"/>
  <c r="I1498" i="32"/>
  <c r="G1499" i="32"/>
  <c r="I1499" i="32"/>
  <c r="G1500" i="32"/>
  <c r="I1500" i="32"/>
  <c r="G1501" i="32"/>
  <c r="I1501" i="32"/>
  <c r="G1502" i="32"/>
  <c r="I1502" i="32"/>
  <c r="G1503" i="32"/>
  <c r="I1503" i="32"/>
  <c r="G1504" i="32"/>
  <c r="I1504" i="32"/>
  <c r="G1505" i="32"/>
  <c r="I1505" i="32"/>
  <c r="G1506" i="32"/>
  <c r="I1506" i="32"/>
  <c r="G1507" i="32"/>
  <c r="I1507" i="32"/>
  <c r="G1508" i="32"/>
  <c r="I1508" i="32"/>
  <c r="G1509" i="32"/>
  <c r="I1509" i="32"/>
  <c r="G1510" i="32"/>
  <c r="I1510" i="32"/>
  <c r="G1511" i="32"/>
  <c r="I1511" i="32"/>
  <c r="G1512" i="32"/>
  <c r="I1512" i="32"/>
  <c r="G1513" i="32"/>
  <c r="I1513" i="32"/>
  <c r="G1514" i="32"/>
  <c r="I1514" i="32"/>
  <c r="G1515" i="32"/>
  <c r="I1515" i="32"/>
  <c r="G1516" i="32"/>
  <c r="I1516" i="32"/>
  <c r="G1517" i="32"/>
  <c r="I1517" i="32"/>
  <c r="G1518" i="32"/>
  <c r="I1518" i="32"/>
  <c r="G1519" i="32"/>
  <c r="I1519" i="32"/>
  <c r="G1520" i="32"/>
  <c r="I1520" i="32"/>
  <c r="G1521" i="32"/>
  <c r="I1521" i="32"/>
  <c r="G1522" i="32"/>
  <c r="I1522" i="32"/>
  <c r="G1523" i="32"/>
  <c r="I1523" i="32"/>
  <c r="G1524" i="32"/>
  <c r="I1524" i="32"/>
  <c r="G1525" i="32"/>
  <c r="I1525" i="32"/>
  <c r="G1526" i="32"/>
  <c r="I1526" i="32"/>
  <c r="G1527" i="32"/>
  <c r="I1527" i="32"/>
  <c r="G1528" i="32"/>
  <c r="I1528" i="32"/>
  <c r="G1529" i="32"/>
  <c r="I1529" i="32"/>
  <c r="G1530" i="32"/>
  <c r="I1530" i="32"/>
  <c r="G1531" i="32"/>
  <c r="I1531" i="32"/>
  <c r="G1532" i="32"/>
  <c r="I1532" i="32"/>
  <c r="G1533" i="32"/>
  <c r="I1533" i="32"/>
  <c r="G1534" i="32"/>
  <c r="I1534" i="32"/>
  <c r="G1535" i="32"/>
  <c r="I1535" i="32"/>
  <c r="G1536" i="32"/>
  <c r="I1536" i="32"/>
  <c r="G1537" i="32"/>
  <c r="I1537" i="32"/>
  <c r="G1538" i="32"/>
  <c r="I1538" i="32"/>
  <c r="G1539" i="32"/>
  <c r="I1539" i="32"/>
  <c r="G1540" i="32"/>
  <c r="I1540" i="32"/>
  <c r="G1541" i="32"/>
  <c r="I1541" i="32"/>
  <c r="G1542" i="32"/>
  <c r="I1542" i="32"/>
  <c r="G1543" i="32"/>
  <c r="I1543" i="32"/>
  <c r="G1544" i="32"/>
  <c r="I1544" i="32"/>
  <c r="G1545" i="32"/>
  <c r="I1545" i="32"/>
  <c r="G1546" i="32"/>
  <c r="I1546" i="32"/>
  <c r="G1547" i="32"/>
  <c r="I1547" i="32"/>
  <c r="G1548" i="32"/>
  <c r="I1548" i="32"/>
  <c r="G1549" i="32"/>
  <c r="I1549" i="32"/>
  <c r="G1550" i="32"/>
  <c r="I1550" i="32"/>
  <c r="G1551" i="32"/>
  <c r="I1551" i="32"/>
  <c r="G1552" i="32"/>
  <c r="I1552" i="32"/>
  <c r="G1553" i="32"/>
  <c r="I1553" i="32"/>
  <c r="G1554" i="32"/>
  <c r="I1554" i="32"/>
  <c r="G1555" i="32"/>
  <c r="I1555" i="32"/>
  <c r="G1556" i="32"/>
  <c r="I1556" i="32"/>
  <c r="G1557" i="32"/>
  <c r="I1557" i="32"/>
  <c r="G1558" i="32"/>
  <c r="I1558" i="32"/>
  <c r="G1559" i="32"/>
  <c r="I1559" i="32"/>
  <c r="G1560" i="32"/>
  <c r="I1560" i="32"/>
  <c r="G1561" i="32"/>
  <c r="I1561" i="32"/>
  <c r="G1562" i="32"/>
  <c r="I1562" i="32"/>
  <c r="G1563" i="32"/>
  <c r="I1563" i="32"/>
  <c r="G1564" i="32"/>
  <c r="I1564" i="32"/>
  <c r="G1565" i="32"/>
  <c r="I1565" i="32"/>
  <c r="G1566" i="32"/>
  <c r="I1566" i="32"/>
  <c r="G1567" i="32"/>
  <c r="I1567" i="32"/>
  <c r="G1568" i="32"/>
  <c r="I1568" i="32"/>
  <c r="G1569" i="32"/>
  <c r="I1569" i="32"/>
  <c r="G1570" i="32"/>
  <c r="I1570" i="32"/>
  <c r="G1571" i="32"/>
  <c r="I1571" i="32"/>
  <c r="G1572" i="32"/>
  <c r="I1572" i="32"/>
  <c r="G1573" i="32"/>
  <c r="I1573" i="32"/>
  <c r="G1574" i="32"/>
  <c r="I1574" i="32"/>
  <c r="G1575" i="32"/>
  <c r="I1575" i="32"/>
  <c r="G1576" i="32"/>
  <c r="I1576" i="32"/>
  <c r="G1577" i="32"/>
  <c r="I1577" i="32"/>
  <c r="G1578" i="32"/>
  <c r="I1578" i="32"/>
  <c r="G1579" i="32"/>
  <c r="I1579" i="32"/>
  <c r="G1580" i="32"/>
  <c r="I1580" i="32"/>
  <c r="G1581" i="32"/>
  <c r="I1581" i="32"/>
  <c r="G1582" i="32"/>
  <c r="I1582" i="32"/>
  <c r="G1583" i="32"/>
  <c r="I1583" i="32"/>
  <c r="G1584" i="32"/>
  <c r="I1584" i="32"/>
  <c r="G1585" i="32"/>
  <c r="I1585" i="32"/>
  <c r="G1586" i="32"/>
  <c r="I1586" i="32"/>
  <c r="G1587" i="32"/>
  <c r="I1587" i="32"/>
  <c r="G1588" i="32"/>
  <c r="I1588" i="32"/>
  <c r="G1589" i="32"/>
  <c r="I1589" i="32"/>
  <c r="G1590" i="32"/>
  <c r="I1590" i="32"/>
  <c r="G1591" i="32"/>
  <c r="I1591" i="32"/>
  <c r="G1592" i="32"/>
  <c r="I1592" i="32"/>
  <c r="G1593" i="32"/>
  <c r="I1593" i="32"/>
  <c r="G1594" i="32"/>
  <c r="I1594" i="32"/>
  <c r="G1595" i="32"/>
  <c r="I1595" i="32"/>
  <c r="G1596" i="32"/>
  <c r="I1596" i="32"/>
  <c r="G1597" i="32"/>
  <c r="I1597" i="32"/>
  <c r="G1598" i="32"/>
  <c r="I1598" i="32"/>
  <c r="G1599" i="32"/>
  <c r="I1599" i="32"/>
  <c r="G1600" i="32"/>
  <c r="I1600" i="32"/>
  <c r="G1601" i="32"/>
  <c r="I1601" i="32"/>
  <c r="G1602" i="32"/>
  <c r="I1602" i="32"/>
  <c r="G1603" i="32"/>
  <c r="I1603" i="32"/>
  <c r="G1604" i="32"/>
  <c r="I1604" i="32"/>
  <c r="G1605" i="32"/>
  <c r="I1605" i="32"/>
  <c r="G1606" i="32"/>
  <c r="I1606" i="32"/>
  <c r="G1607" i="32"/>
  <c r="I1607" i="32"/>
  <c r="G1608" i="32"/>
  <c r="I1608" i="32"/>
  <c r="G1609" i="32"/>
  <c r="I1609" i="32"/>
  <c r="G1610" i="32"/>
  <c r="I1610" i="32"/>
  <c r="G1611" i="32"/>
  <c r="I1611" i="32"/>
  <c r="G1612" i="32"/>
  <c r="I1612" i="32"/>
  <c r="G1613" i="32"/>
  <c r="I1613" i="32"/>
  <c r="G1614" i="32"/>
  <c r="I1614" i="32"/>
  <c r="G1615" i="32"/>
  <c r="I1615" i="32"/>
  <c r="G1616" i="32"/>
  <c r="I1616" i="32"/>
  <c r="G1617" i="32"/>
  <c r="I1617" i="32"/>
  <c r="G1618" i="32"/>
  <c r="I1618" i="32"/>
  <c r="G1619" i="32"/>
  <c r="I1619" i="32"/>
  <c r="G1620" i="32"/>
  <c r="I1620" i="32"/>
  <c r="G1621" i="32"/>
  <c r="I1621" i="32"/>
  <c r="G1622" i="32"/>
  <c r="I1622" i="32"/>
  <c r="G1623" i="32"/>
  <c r="I1623" i="32"/>
  <c r="G1624" i="32"/>
  <c r="I1624" i="32"/>
  <c r="G1625" i="32"/>
  <c r="I1625" i="32"/>
  <c r="G1626" i="32"/>
  <c r="I1626" i="32"/>
  <c r="G1627" i="32"/>
  <c r="I1627" i="32"/>
  <c r="G1628" i="32"/>
  <c r="I1628" i="32"/>
  <c r="G1629" i="32"/>
  <c r="I1629" i="32"/>
  <c r="G1630" i="32"/>
  <c r="I1630" i="32"/>
  <c r="G1631" i="32"/>
  <c r="I1631" i="32"/>
  <c r="G1632" i="32"/>
  <c r="I1632" i="32"/>
  <c r="G1633" i="32"/>
  <c r="I1633" i="32"/>
  <c r="G1634" i="32"/>
  <c r="I1634" i="32"/>
  <c r="G1635" i="32"/>
  <c r="I1635" i="32"/>
  <c r="G1636" i="32"/>
  <c r="I1636" i="32"/>
  <c r="G1637" i="32"/>
  <c r="I1637" i="32"/>
  <c r="G1638" i="32"/>
  <c r="I1638" i="32"/>
  <c r="G1639" i="32"/>
  <c r="I1639" i="32"/>
  <c r="G1640" i="32"/>
  <c r="I1640" i="32"/>
  <c r="G1641" i="32"/>
  <c r="I1641" i="32"/>
  <c r="G1642" i="32"/>
  <c r="I1642" i="32"/>
  <c r="G1643" i="32"/>
  <c r="I1643" i="32"/>
  <c r="G1644" i="32"/>
  <c r="I1644" i="32"/>
  <c r="G1645" i="32"/>
  <c r="I1645" i="32"/>
  <c r="G1646" i="32"/>
  <c r="I1646" i="32"/>
  <c r="G1647" i="32"/>
  <c r="I1647" i="32"/>
  <c r="G1648" i="32"/>
  <c r="I1648" i="32"/>
  <c r="G1649" i="32"/>
  <c r="I1649" i="32"/>
  <c r="G1650" i="32"/>
  <c r="I1650" i="32"/>
  <c r="G1651" i="32"/>
  <c r="I1651" i="32"/>
  <c r="G1652" i="32"/>
  <c r="I1652" i="32"/>
  <c r="G1653" i="32"/>
  <c r="I1653" i="32"/>
  <c r="G1654" i="32"/>
  <c r="I1654" i="32"/>
  <c r="G1655" i="32"/>
  <c r="I1655" i="32"/>
  <c r="G1656" i="32"/>
  <c r="I1656" i="32"/>
  <c r="G1657" i="32"/>
  <c r="I1657" i="32"/>
  <c r="G1658" i="32"/>
  <c r="I1658" i="32"/>
  <c r="G1659" i="32"/>
  <c r="I1659" i="32"/>
  <c r="G1660" i="32"/>
  <c r="I1660" i="32"/>
  <c r="G1661" i="32"/>
  <c r="I1661" i="32"/>
  <c r="G1662" i="32"/>
  <c r="I1662" i="32"/>
  <c r="G1663" i="32"/>
  <c r="I1663" i="32"/>
  <c r="G1664" i="32"/>
  <c r="I1664" i="32"/>
  <c r="G1665" i="32"/>
  <c r="I1665" i="32"/>
  <c r="G1666" i="32"/>
  <c r="I1666" i="32"/>
  <c r="G1667" i="32"/>
  <c r="I1667" i="32"/>
  <c r="G1668" i="32"/>
  <c r="I1668" i="32"/>
  <c r="G1669" i="32"/>
  <c r="I1669" i="32"/>
  <c r="G1670" i="32"/>
  <c r="I1670" i="32"/>
  <c r="G1671" i="32"/>
  <c r="I1671" i="32"/>
  <c r="G1672" i="32"/>
  <c r="I1672" i="32"/>
  <c r="G1673" i="32"/>
  <c r="I1673" i="32"/>
  <c r="G1674" i="32"/>
  <c r="I1674" i="32"/>
  <c r="G1675" i="32"/>
  <c r="I1675" i="32"/>
  <c r="G1676" i="32"/>
  <c r="I1676" i="32"/>
  <c r="G1677" i="32"/>
  <c r="I1677" i="32"/>
  <c r="G1678" i="32"/>
  <c r="I1678" i="32"/>
  <c r="G1679" i="32"/>
  <c r="I1679" i="32"/>
  <c r="G1680" i="32"/>
  <c r="I1680" i="32"/>
  <c r="G1681" i="32"/>
  <c r="I1681" i="32"/>
  <c r="G1682" i="32"/>
  <c r="I1682" i="32"/>
  <c r="G1683" i="32"/>
  <c r="I1683" i="32"/>
  <c r="G1684" i="32"/>
  <c r="I1684" i="32"/>
  <c r="G1685" i="32"/>
  <c r="I1685" i="32"/>
  <c r="G1686" i="32"/>
  <c r="I1686" i="32"/>
  <c r="G1687" i="32"/>
  <c r="I1687" i="32"/>
  <c r="G1688" i="32"/>
  <c r="I1688" i="32"/>
  <c r="G1689" i="32"/>
  <c r="I1689" i="32"/>
  <c r="G1690" i="32"/>
  <c r="I1690" i="32"/>
  <c r="G1691" i="32"/>
  <c r="I1691" i="32"/>
  <c r="G1692" i="32"/>
  <c r="I1692" i="32"/>
  <c r="G1693" i="32"/>
  <c r="I1693" i="32"/>
  <c r="G1694" i="32"/>
  <c r="I1694" i="32"/>
  <c r="G1695" i="32"/>
  <c r="I1695" i="32"/>
  <c r="G1696" i="32"/>
  <c r="I1696" i="32"/>
  <c r="G1697" i="32"/>
  <c r="I1697" i="32"/>
  <c r="G1698" i="32"/>
  <c r="I1698" i="32"/>
  <c r="G1699" i="32"/>
  <c r="I1699" i="32"/>
  <c r="G1700" i="32"/>
  <c r="I1700" i="32"/>
  <c r="G1701" i="32"/>
  <c r="I1701" i="32"/>
  <c r="G1702" i="32"/>
  <c r="I1702" i="32"/>
  <c r="G1703" i="32"/>
  <c r="I1703" i="32"/>
  <c r="G1704" i="32"/>
  <c r="I1704" i="32"/>
  <c r="G1705" i="32"/>
  <c r="I1705" i="32"/>
  <c r="G1706" i="32"/>
  <c r="I1706" i="32"/>
  <c r="G1707" i="32"/>
  <c r="I1707" i="32"/>
  <c r="G1708" i="32"/>
  <c r="I1708" i="32"/>
  <c r="G1709" i="32"/>
  <c r="I1709" i="32"/>
  <c r="G1710" i="32"/>
  <c r="I1710" i="32"/>
  <c r="G1711" i="32"/>
  <c r="I1711" i="32"/>
  <c r="G1712" i="32"/>
  <c r="I1712" i="32"/>
  <c r="G1713" i="32"/>
  <c r="I1713" i="32"/>
  <c r="G1714" i="32"/>
  <c r="I1714" i="32"/>
  <c r="G1715" i="32"/>
  <c r="I1715" i="32"/>
  <c r="G1716" i="32"/>
  <c r="I1716" i="32"/>
  <c r="G1717" i="32"/>
  <c r="I1717" i="32"/>
  <c r="G1718" i="32"/>
  <c r="I1718" i="32"/>
  <c r="G1719" i="32"/>
  <c r="I1719" i="32"/>
  <c r="G1720" i="32"/>
  <c r="I1720" i="32"/>
  <c r="G1721" i="32"/>
  <c r="I1721" i="32"/>
  <c r="G1722" i="32"/>
  <c r="I1722" i="32"/>
  <c r="G1723" i="32"/>
  <c r="I1723" i="32"/>
  <c r="G1724" i="32"/>
  <c r="I1724" i="32"/>
  <c r="G1725" i="32"/>
  <c r="I1725" i="32"/>
  <c r="G1726" i="32"/>
  <c r="I1726" i="32"/>
  <c r="G1727" i="32"/>
  <c r="I1727" i="32"/>
  <c r="G1728" i="32"/>
  <c r="I1728" i="32"/>
  <c r="G1729" i="32"/>
  <c r="I1729" i="32"/>
  <c r="G1730" i="32"/>
  <c r="I1730" i="32"/>
  <c r="G1731" i="32"/>
  <c r="I1731" i="32"/>
  <c r="G1732" i="32"/>
  <c r="I1732" i="32"/>
  <c r="G1733" i="32"/>
  <c r="I1733" i="32"/>
  <c r="G1734" i="32"/>
  <c r="I1734" i="32"/>
  <c r="G1735" i="32"/>
  <c r="I1735" i="32"/>
  <c r="G1736" i="32"/>
  <c r="I1736" i="32"/>
  <c r="G1737" i="32"/>
  <c r="I1737" i="32"/>
  <c r="G1738" i="32"/>
  <c r="I1738" i="32"/>
  <c r="G1739" i="32"/>
  <c r="I1739" i="32"/>
  <c r="G1740" i="32"/>
  <c r="I1740" i="32"/>
  <c r="G1741" i="32"/>
  <c r="I1741" i="32"/>
  <c r="G1742" i="32"/>
  <c r="I1742" i="32"/>
  <c r="G1743" i="32"/>
  <c r="I1743" i="32"/>
  <c r="G1744" i="32"/>
  <c r="I1744" i="32"/>
  <c r="G1745" i="32"/>
  <c r="I1745" i="32"/>
  <c r="G1746" i="32"/>
  <c r="I1746" i="32"/>
  <c r="G1747" i="32"/>
  <c r="I1747" i="32"/>
  <c r="G1748" i="32"/>
  <c r="I1748" i="32"/>
  <c r="G1749" i="32"/>
  <c r="I1749" i="32"/>
  <c r="G1750" i="32"/>
  <c r="I1750" i="32"/>
  <c r="G1751" i="32"/>
  <c r="I1751" i="32"/>
  <c r="G1752" i="32"/>
  <c r="I1752" i="32"/>
  <c r="G1753" i="32"/>
  <c r="I1753" i="32"/>
  <c r="G1754" i="32"/>
  <c r="I1754" i="32"/>
  <c r="G1755" i="32"/>
  <c r="I1755" i="32"/>
  <c r="G1756" i="32"/>
  <c r="I1756" i="32"/>
  <c r="G1757" i="32"/>
  <c r="I1757" i="32"/>
  <c r="G1758" i="32"/>
  <c r="I1758" i="32"/>
  <c r="G1759" i="32"/>
  <c r="I1759" i="32"/>
  <c r="G1760" i="32"/>
  <c r="I1760" i="32"/>
  <c r="G1761" i="32"/>
  <c r="I1761" i="32"/>
  <c r="G1762" i="32"/>
  <c r="I1762" i="32"/>
  <c r="G1763" i="32"/>
  <c r="I1763" i="32"/>
  <c r="G1764" i="32"/>
  <c r="I1764" i="32"/>
  <c r="G1765" i="32"/>
  <c r="I1765" i="32"/>
  <c r="G1766" i="32"/>
  <c r="I1766" i="32"/>
  <c r="G1767" i="32"/>
  <c r="I1767" i="32"/>
  <c r="G1768" i="32"/>
  <c r="I1768" i="32"/>
  <c r="G1769" i="32"/>
  <c r="I1769" i="32"/>
  <c r="G1770" i="32"/>
  <c r="I1770" i="32"/>
  <c r="G1771" i="32"/>
  <c r="I1771" i="32"/>
  <c r="G1772" i="32"/>
  <c r="I1772" i="32"/>
  <c r="G1773" i="32"/>
  <c r="I1773" i="32"/>
  <c r="G1774" i="32"/>
  <c r="I1774" i="32"/>
  <c r="G1775" i="32"/>
  <c r="I1775" i="32"/>
  <c r="G1776" i="32"/>
  <c r="I1776" i="32"/>
  <c r="G1777" i="32"/>
  <c r="I1777" i="32"/>
  <c r="G1778" i="32"/>
  <c r="I1778" i="32"/>
  <c r="G1779" i="32"/>
  <c r="I1779" i="32"/>
  <c r="G1780" i="32"/>
  <c r="I1780" i="32"/>
  <c r="G1781" i="32"/>
  <c r="I1781" i="32"/>
  <c r="G1782" i="32"/>
  <c r="I1782" i="32"/>
  <c r="G1783" i="32"/>
  <c r="I1783" i="32"/>
  <c r="G1784" i="32"/>
  <c r="I1784" i="32"/>
  <c r="G1785" i="32"/>
  <c r="I1785" i="32"/>
  <c r="G1786" i="32"/>
  <c r="I1786" i="32"/>
  <c r="G1787" i="32"/>
  <c r="I1787" i="32"/>
  <c r="G1788" i="32"/>
  <c r="I1788" i="32"/>
  <c r="G1789" i="32"/>
  <c r="I1789" i="32"/>
  <c r="G1790" i="32"/>
  <c r="I1790" i="32"/>
  <c r="G1791" i="32"/>
  <c r="I1791" i="32"/>
  <c r="G1792" i="32"/>
  <c r="I1792" i="32"/>
  <c r="G1793" i="32"/>
  <c r="I1793" i="32"/>
  <c r="G1794" i="32"/>
  <c r="I1794" i="32"/>
  <c r="G1795" i="32"/>
  <c r="I1795" i="32"/>
  <c r="G1796" i="32"/>
  <c r="I1796" i="32"/>
  <c r="G1797" i="32"/>
  <c r="I1797" i="32"/>
  <c r="G1798" i="32"/>
  <c r="I1798" i="32"/>
  <c r="G1799" i="32"/>
  <c r="I1799" i="32"/>
  <c r="G1800" i="32"/>
  <c r="I1800" i="32"/>
  <c r="G1801" i="32"/>
  <c r="I1801" i="32"/>
  <c r="G1802" i="32"/>
  <c r="I1802" i="32"/>
  <c r="G1803" i="32"/>
  <c r="I1803" i="32"/>
  <c r="G1804" i="32"/>
  <c r="I1804" i="32"/>
  <c r="G1805" i="32"/>
  <c r="I1805" i="32"/>
  <c r="G1806" i="32"/>
  <c r="I1806" i="32"/>
  <c r="G1807" i="32"/>
  <c r="I1807" i="32"/>
  <c r="G1808" i="32"/>
  <c r="I1808" i="32"/>
  <c r="G1809" i="32"/>
  <c r="I1809" i="32"/>
  <c r="G1810" i="32"/>
  <c r="I1810" i="32"/>
  <c r="G1811" i="32"/>
  <c r="I1811" i="32"/>
  <c r="G1812" i="32"/>
  <c r="I1812" i="32"/>
  <c r="G1813" i="32"/>
  <c r="I1813" i="32"/>
  <c r="G1814" i="32"/>
  <c r="I1814" i="32"/>
  <c r="G1815" i="32"/>
  <c r="I1815" i="32"/>
  <c r="G1816" i="32"/>
  <c r="I1816" i="32"/>
  <c r="G1817" i="32"/>
  <c r="I1817" i="32"/>
  <c r="G1818" i="32"/>
  <c r="I1818" i="32"/>
  <c r="G1819" i="32"/>
  <c r="I1819" i="32"/>
  <c r="G1820" i="32"/>
  <c r="I1820" i="32"/>
  <c r="G1821" i="32"/>
  <c r="I1821" i="32"/>
  <c r="G1822" i="32"/>
  <c r="I1822" i="32"/>
  <c r="G1823" i="32"/>
  <c r="I1823" i="32"/>
  <c r="G1824" i="32"/>
  <c r="I1824" i="32"/>
  <c r="G1825" i="32"/>
  <c r="I1825" i="32"/>
  <c r="G1826" i="32"/>
  <c r="I1826" i="32"/>
  <c r="G1827" i="32"/>
  <c r="I1827" i="32"/>
  <c r="G1828" i="32"/>
  <c r="I1828" i="32"/>
  <c r="G1829" i="32"/>
  <c r="I1829" i="32"/>
  <c r="G1830" i="32"/>
  <c r="I1830" i="32"/>
  <c r="G1831" i="32"/>
  <c r="I1831" i="32"/>
  <c r="G1832" i="32"/>
  <c r="I1832" i="32"/>
  <c r="G1833" i="32"/>
  <c r="I1833" i="32"/>
  <c r="G1834" i="32"/>
  <c r="I1834" i="32"/>
  <c r="G1835" i="32"/>
  <c r="I1835" i="32"/>
  <c r="G1836" i="32"/>
  <c r="I1836" i="32"/>
  <c r="G1837" i="32"/>
  <c r="I1837" i="32"/>
  <c r="G1838" i="32"/>
  <c r="I1838" i="32"/>
  <c r="G1839" i="32"/>
  <c r="I1839" i="32"/>
  <c r="G1840" i="32"/>
  <c r="I1840" i="32"/>
  <c r="G1841" i="32"/>
  <c r="I1841" i="32"/>
  <c r="G1842" i="32"/>
  <c r="I1842" i="32"/>
  <c r="G1843" i="32"/>
  <c r="I1843" i="32"/>
  <c r="G1844" i="32"/>
  <c r="I1844" i="32"/>
  <c r="G1845" i="32"/>
  <c r="I1845" i="32"/>
  <c r="G1846" i="32"/>
  <c r="I1846" i="32"/>
  <c r="G1847" i="32"/>
  <c r="I1847" i="32"/>
  <c r="G1848" i="32"/>
  <c r="I1848" i="32"/>
  <c r="G1849" i="32"/>
  <c r="I1849" i="32"/>
  <c r="G1850" i="32"/>
  <c r="I1850" i="32"/>
  <c r="G1851" i="32"/>
  <c r="I1851" i="32"/>
  <c r="G1852" i="32"/>
  <c r="I1852" i="32"/>
  <c r="G1853" i="32"/>
  <c r="I1853" i="32"/>
  <c r="G1854" i="32"/>
  <c r="I1854" i="32"/>
  <c r="G1855" i="32"/>
  <c r="I1855" i="32"/>
  <c r="G1856" i="32"/>
  <c r="I1856" i="32"/>
  <c r="G1857" i="32"/>
  <c r="I1857" i="32"/>
  <c r="G1858" i="32"/>
  <c r="I1858" i="32"/>
  <c r="G1859" i="32"/>
  <c r="I1859" i="32"/>
  <c r="G1860" i="32"/>
  <c r="I1860" i="32"/>
  <c r="G1861" i="32"/>
  <c r="I1861" i="32"/>
  <c r="G1862" i="32"/>
  <c r="I1862" i="32"/>
  <c r="G1863" i="32"/>
  <c r="I1863" i="32"/>
  <c r="G1864" i="32"/>
  <c r="I1864" i="32"/>
  <c r="G1865" i="32"/>
  <c r="I1865" i="32"/>
  <c r="G1866" i="32"/>
  <c r="I1866" i="32"/>
  <c r="G1867" i="32"/>
  <c r="I1867" i="32"/>
  <c r="G1868" i="32"/>
  <c r="I1868" i="32"/>
  <c r="G1869" i="32"/>
  <c r="I1869" i="32"/>
  <c r="G1870" i="32"/>
  <c r="I1870" i="32"/>
  <c r="G1871" i="32"/>
  <c r="I1871" i="32"/>
  <c r="G1872" i="32"/>
  <c r="I1872" i="32"/>
  <c r="G1873" i="32"/>
  <c r="I1873" i="32"/>
  <c r="G1874" i="32"/>
  <c r="I1874" i="32"/>
  <c r="G1875" i="32"/>
  <c r="I1875" i="32"/>
  <c r="G1876" i="32"/>
  <c r="I1876" i="32"/>
  <c r="G1877" i="32"/>
  <c r="I1877" i="32"/>
  <c r="G1878" i="32"/>
  <c r="I1878" i="32"/>
  <c r="G1879" i="32"/>
  <c r="I1879" i="32"/>
  <c r="G1880" i="32"/>
  <c r="I1880" i="32"/>
  <c r="G1881" i="32"/>
  <c r="I1881" i="32"/>
  <c r="G1882" i="32"/>
  <c r="I1882" i="32"/>
  <c r="G1883" i="32"/>
  <c r="I1883" i="32"/>
  <c r="G1884" i="32"/>
  <c r="I1884" i="32"/>
  <c r="G1885" i="32"/>
  <c r="I1885" i="32"/>
  <c r="G1886" i="32"/>
  <c r="I1886" i="32"/>
  <c r="G1887" i="32"/>
  <c r="I1887" i="32"/>
  <c r="G1888" i="32"/>
  <c r="I1888" i="32"/>
  <c r="G1889" i="32"/>
  <c r="I1889" i="32"/>
  <c r="G1890" i="32"/>
  <c r="I1890" i="32"/>
  <c r="G1891" i="32"/>
  <c r="I1891" i="32"/>
  <c r="G1892" i="32"/>
  <c r="I1892" i="32"/>
  <c r="G1893" i="32"/>
  <c r="I1893" i="32"/>
  <c r="G1894" i="32"/>
  <c r="I1894" i="32"/>
  <c r="G1895" i="32"/>
  <c r="I1895" i="32"/>
  <c r="G1896" i="32"/>
  <c r="I1896" i="32"/>
  <c r="G1897" i="32"/>
  <c r="I1897" i="32"/>
  <c r="G1898" i="32"/>
  <c r="I1898" i="32"/>
  <c r="G1899" i="32"/>
  <c r="I1899" i="32"/>
  <c r="G1900" i="32"/>
  <c r="I1900" i="32"/>
  <c r="G1901" i="32"/>
  <c r="I1901" i="32"/>
  <c r="G1902" i="32"/>
  <c r="I1902" i="32"/>
  <c r="G1903" i="32"/>
  <c r="I1903" i="32"/>
  <c r="G1904" i="32"/>
  <c r="I1904" i="32"/>
  <c r="G1905" i="32"/>
  <c r="I1905" i="32"/>
  <c r="G1906" i="32"/>
  <c r="I1906" i="32"/>
  <c r="G1907" i="32"/>
  <c r="I1907" i="32"/>
  <c r="G1908" i="32"/>
  <c r="I1908" i="32"/>
  <c r="G1909" i="32"/>
  <c r="I1909" i="32"/>
  <c r="G1910" i="32"/>
  <c r="I1910" i="32"/>
  <c r="G1911" i="32"/>
  <c r="I1911" i="32"/>
  <c r="G1912" i="32"/>
  <c r="I1912" i="32"/>
  <c r="G1913" i="32"/>
  <c r="I1913" i="32"/>
  <c r="G1914" i="32"/>
  <c r="I1914" i="32"/>
  <c r="G1915" i="32"/>
  <c r="I1915" i="32"/>
  <c r="G1916" i="32"/>
  <c r="I1916" i="32"/>
  <c r="G1917" i="32"/>
  <c r="I1917" i="32"/>
  <c r="G1918" i="32"/>
  <c r="I1918" i="32"/>
  <c r="G1919" i="32"/>
  <c r="I1919" i="32"/>
  <c r="G1920" i="32"/>
  <c r="I1920" i="32"/>
  <c r="G1921" i="32"/>
  <c r="I1921" i="32"/>
  <c r="G1922" i="32"/>
  <c r="I1922" i="32"/>
  <c r="G1923" i="32"/>
  <c r="I1923" i="32"/>
  <c r="G1924" i="32"/>
  <c r="I1924" i="32"/>
  <c r="G1925" i="32"/>
  <c r="I1925" i="32"/>
  <c r="G1926" i="32"/>
  <c r="I1926" i="32"/>
  <c r="G1927" i="32"/>
  <c r="I1927" i="32"/>
  <c r="G1928" i="32"/>
  <c r="I1928" i="32"/>
  <c r="G1929" i="32"/>
  <c r="I1929" i="32"/>
  <c r="G1930" i="32"/>
  <c r="I1930" i="32"/>
  <c r="G1931" i="32"/>
  <c r="I1931" i="32"/>
  <c r="G1932" i="32"/>
  <c r="I1932" i="32"/>
  <c r="G1933" i="32"/>
  <c r="I1933" i="32"/>
  <c r="G1934" i="32"/>
  <c r="I1934" i="32"/>
  <c r="G1935" i="32"/>
  <c r="I1935" i="32"/>
  <c r="G1936" i="32"/>
  <c r="I1936" i="32"/>
  <c r="G1937" i="32"/>
  <c r="I1937" i="32"/>
  <c r="G1938" i="32"/>
  <c r="I1938" i="32"/>
  <c r="G1939" i="32"/>
  <c r="I1939" i="32"/>
  <c r="G1940" i="32"/>
  <c r="I1940" i="32"/>
  <c r="G1941" i="32"/>
  <c r="I1941" i="32"/>
  <c r="G1942" i="32"/>
  <c r="I1942" i="32"/>
  <c r="G1943" i="32"/>
  <c r="I1943" i="32"/>
  <c r="G1944" i="32"/>
  <c r="I1944" i="32"/>
  <c r="G1945" i="32"/>
  <c r="I1945" i="32"/>
  <c r="G1946" i="32"/>
  <c r="I1946" i="32"/>
  <c r="G1947" i="32"/>
  <c r="I1947" i="32"/>
  <c r="G1948" i="32"/>
  <c r="I1948" i="32"/>
  <c r="G1949" i="32"/>
  <c r="I1949" i="32"/>
  <c r="G1950" i="32"/>
  <c r="I1950" i="32"/>
  <c r="G1951" i="32"/>
  <c r="I1951" i="32"/>
  <c r="G1952" i="32"/>
  <c r="I1952" i="32"/>
  <c r="G1953" i="32"/>
  <c r="I1953" i="32"/>
  <c r="G1954" i="32"/>
  <c r="I1954" i="32"/>
  <c r="G1955" i="32"/>
  <c r="I1955" i="32"/>
  <c r="G1956" i="32"/>
  <c r="I1956" i="32"/>
  <c r="G1957" i="32"/>
  <c r="I1957" i="32"/>
  <c r="G1958" i="32"/>
  <c r="I1958" i="32"/>
  <c r="G1959" i="32"/>
  <c r="I1959" i="32"/>
  <c r="G1960" i="32"/>
  <c r="I1960" i="32"/>
  <c r="G1961" i="32"/>
  <c r="I1961" i="32"/>
  <c r="G1962" i="32"/>
  <c r="I1962" i="32"/>
  <c r="G1963" i="32"/>
  <c r="I1963" i="32"/>
  <c r="G1964" i="32"/>
  <c r="I1964" i="32"/>
  <c r="G1965" i="32"/>
  <c r="I1965" i="32"/>
  <c r="G1966" i="32"/>
  <c r="I1966" i="32"/>
  <c r="G1967" i="32"/>
  <c r="I1967" i="32"/>
  <c r="G1968" i="32"/>
  <c r="I1968" i="32"/>
  <c r="G1969" i="32"/>
  <c r="I1969" i="32"/>
  <c r="G1970" i="32"/>
  <c r="I1970" i="32"/>
  <c r="G1971" i="32"/>
  <c r="I1971" i="32"/>
  <c r="G1972" i="32"/>
  <c r="I1972" i="32"/>
  <c r="G1973" i="32"/>
  <c r="I1973" i="32"/>
  <c r="G1974" i="32"/>
  <c r="I1974" i="32"/>
  <c r="G1975" i="32"/>
  <c r="I1975" i="32"/>
  <c r="G1976" i="32"/>
  <c r="I1976" i="32"/>
  <c r="G1977" i="32"/>
  <c r="I1977" i="32"/>
  <c r="G1978" i="32"/>
  <c r="I1978" i="32"/>
  <c r="G1979" i="32"/>
  <c r="I1979" i="32"/>
  <c r="G1980" i="32"/>
  <c r="I1980" i="32"/>
  <c r="G1981" i="32"/>
  <c r="I1981" i="32"/>
  <c r="G1982" i="32"/>
  <c r="I1982" i="32"/>
  <c r="G1983" i="32"/>
  <c r="I1983" i="32"/>
  <c r="G1984" i="32"/>
  <c r="I1984" i="32"/>
  <c r="G1985" i="32"/>
  <c r="I1985" i="32"/>
  <c r="G1986" i="32"/>
  <c r="I1986" i="32"/>
  <c r="G1987" i="32"/>
  <c r="I1987" i="32"/>
  <c r="G1988" i="32"/>
  <c r="I1988" i="32"/>
  <c r="G1989" i="32"/>
  <c r="I1989" i="32"/>
  <c r="G1990" i="32"/>
  <c r="I1990" i="32"/>
  <c r="G1991" i="32"/>
  <c r="I1991" i="32"/>
  <c r="G1992" i="32"/>
  <c r="I1992" i="32"/>
  <c r="G1993" i="32"/>
  <c r="I1993" i="32"/>
  <c r="G1994" i="32"/>
  <c r="I1994" i="32"/>
  <c r="G1995" i="32"/>
  <c r="I1995" i="32"/>
  <c r="G1996" i="32"/>
  <c r="I1996" i="32"/>
  <c r="G1997" i="32"/>
  <c r="I1997" i="32"/>
  <c r="G1998" i="32"/>
  <c r="I1998" i="32"/>
  <c r="G1999" i="32"/>
  <c r="I1999" i="32"/>
  <c r="G2000" i="32"/>
  <c r="I2000" i="32"/>
  <c r="G2001" i="32"/>
  <c r="I2001" i="32"/>
  <c r="G2002" i="32"/>
  <c r="I2002" i="32"/>
  <c r="G2003" i="32"/>
  <c r="I2003" i="32"/>
  <c r="G2004" i="32"/>
  <c r="I2004" i="32"/>
  <c r="G2005" i="32"/>
  <c r="I2005" i="32"/>
  <c r="G2006" i="32"/>
  <c r="I2006" i="32"/>
  <c r="G2007" i="32"/>
  <c r="I2007" i="32"/>
  <c r="G2008" i="32"/>
  <c r="I2008" i="32"/>
  <c r="G2009" i="32"/>
  <c r="I2009" i="32"/>
  <c r="G2010" i="32"/>
  <c r="I2010" i="32"/>
  <c r="G2011" i="32"/>
  <c r="I2011" i="32"/>
  <c r="G2012" i="32"/>
  <c r="I2012" i="32"/>
  <c r="G2013" i="32"/>
  <c r="I2013" i="32"/>
  <c r="G2014" i="32"/>
  <c r="I2014" i="32"/>
  <c r="G2015" i="32"/>
  <c r="I2015" i="32"/>
  <c r="G2016" i="32"/>
  <c r="I2016" i="32"/>
  <c r="G2017" i="32"/>
  <c r="I2017" i="32"/>
  <c r="G2018" i="32"/>
  <c r="I2018" i="32"/>
  <c r="G2019" i="32"/>
  <c r="I2019" i="32"/>
  <c r="G2020" i="32"/>
  <c r="I2020" i="32"/>
  <c r="G2021" i="32"/>
  <c r="I2021" i="32"/>
  <c r="G2022" i="32"/>
  <c r="I2022" i="32"/>
  <c r="G2023" i="32"/>
  <c r="I2023" i="32"/>
  <c r="G2024" i="32"/>
  <c r="I2024" i="32"/>
  <c r="G2025" i="32"/>
  <c r="I2025" i="32"/>
  <c r="G2026" i="32"/>
  <c r="I2026" i="32"/>
  <c r="G2027" i="32"/>
  <c r="I2027" i="32"/>
  <c r="G2028" i="32"/>
  <c r="I2028" i="32"/>
  <c r="G2029" i="32"/>
  <c r="I2029" i="32"/>
  <c r="G2030" i="32"/>
  <c r="I2030" i="32"/>
  <c r="G2031" i="32"/>
  <c r="I2031" i="32"/>
  <c r="G2032" i="32"/>
  <c r="I2032" i="32"/>
  <c r="G2033" i="32"/>
  <c r="I2033" i="32"/>
  <c r="G2034" i="32"/>
  <c r="I2034" i="32"/>
  <c r="G2035" i="32"/>
  <c r="I2035" i="32"/>
  <c r="G2036" i="32"/>
  <c r="I2036" i="32"/>
  <c r="G2037" i="32"/>
  <c r="I2037" i="32"/>
  <c r="G2038" i="32"/>
  <c r="I2038" i="32"/>
  <c r="G2039" i="32"/>
  <c r="I2039" i="32"/>
  <c r="G2040" i="32"/>
  <c r="I2040" i="32"/>
  <c r="G2041" i="32"/>
  <c r="I2041" i="32"/>
  <c r="G2042" i="32"/>
  <c r="I2042" i="32"/>
  <c r="G2043" i="32"/>
  <c r="I2043" i="32"/>
  <c r="G2044" i="32"/>
  <c r="I2044" i="32"/>
  <c r="G2045" i="32"/>
  <c r="I2045" i="32"/>
  <c r="G2046" i="32"/>
  <c r="I2046" i="32"/>
  <c r="G2047" i="32"/>
  <c r="I2047" i="32"/>
  <c r="G2048" i="32"/>
  <c r="I2048" i="32"/>
  <c r="G2049" i="32"/>
  <c r="I2049" i="32"/>
  <c r="G2050" i="32"/>
  <c r="I2050" i="32"/>
  <c r="G2051" i="32"/>
  <c r="I2051" i="32"/>
  <c r="G2052" i="32"/>
  <c r="I2052" i="32"/>
  <c r="G2053" i="32"/>
  <c r="I2053" i="32"/>
  <c r="G2054" i="32"/>
  <c r="I2054" i="32"/>
  <c r="G2055" i="32"/>
  <c r="I2055" i="32"/>
  <c r="G2056" i="32"/>
  <c r="I2056" i="32"/>
  <c r="G2057" i="32"/>
  <c r="I2057" i="32"/>
  <c r="G2058" i="32"/>
  <c r="I2058" i="32"/>
  <c r="G2059" i="32"/>
  <c r="I2059" i="32"/>
  <c r="G2060" i="32"/>
  <c r="I2060" i="32"/>
  <c r="G2061" i="32"/>
  <c r="I2061" i="32"/>
  <c r="G2062" i="32"/>
  <c r="I2062" i="32"/>
  <c r="G2063" i="32"/>
  <c r="I2063" i="32"/>
  <c r="G2064" i="32"/>
  <c r="I2064" i="32"/>
  <c r="G2065" i="32"/>
  <c r="I2065" i="32"/>
  <c r="G2066" i="32"/>
  <c r="I2066" i="32"/>
  <c r="G2067" i="32"/>
  <c r="I2067" i="32"/>
  <c r="G2068" i="32"/>
  <c r="I2068" i="32"/>
  <c r="G2069" i="32"/>
  <c r="I2069" i="32"/>
  <c r="G2070" i="32"/>
  <c r="I2070" i="32"/>
  <c r="G2071" i="32"/>
  <c r="I2071" i="32"/>
  <c r="G2072" i="32"/>
  <c r="I2072" i="32"/>
  <c r="G2073" i="32"/>
  <c r="I2073" i="32"/>
  <c r="G2074" i="32"/>
  <c r="I2074" i="32"/>
  <c r="G2075" i="32"/>
  <c r="I2075" i="32"/>
  <c r="G2076" i="32"/>
  <c r="I2076" i="32"/>
  <c r="G2077" i="32"/>
  <c r="I2077" i="32"/>
  <c r="G2078" i="32"/>
  <c r="I2078" i="32"/>
  <c r="G2079" i="32"/>
  <c r="I2079" i="32"/>
  <c r="G2080" i="32"/>
  <c r="I2080" i="32"/>
  <c r="G2081" i="32"/>
  <c r="I2081" i="32"/>
  <c r="G2082" i="32"/>
  <c r="I2082" i="32"/>
  <c r="G2083" i="32"/>
  <c r="I2083" i="32"/>
  <c r="G2084" i="32"/>
  <c r="I2084" i="32"/>
  <c r="G2085" i="32"/>
  <c r="I2085" i="32"/>
  <c r="G2086" i="32"/>
  <c r="I2086" i="32"/>
  <c r="G2087" i="32"/>
  <c r="I2087" i="32"/>
  <c r="G2088" i="32"/>
  <c r="I2088" i="32"/>
  <c r="G2089" i="32"/>
  <c r="I2089" i="32"/>
  <c r="G2090" i="32"/>
  <c r="I2090" i="32"/>
  <c r="G2091" i="32"/>
  <c r="I2091" i="32"/>
  <c r="G2092" i="32"/>
  <c r="I2092" i="32"/>
  <c r="G2093" i="32"/>
  <c r="I2093" i="32"/>
  <c r="G2094" i="32"/>
  <c r="I2094" i="32"/>
  <c r="G2095" i="32"/>
  <c r="I2095" i="32"/>
  <c r="G2096" i="32"/>
  <c r="I2096" i="32"/>
  <c r="G2097" i="32"/>
  <c r="I2097" i="32"/>
  <c r="G2098" i="32"/>
  <c r="I2098" i="32"/>
  <c r="G2099" i="32"/>
  <c r="I2099" i="32"/>
  <c r="G2100" i="32"/>
  <c r="I2100" i="32"/>
  <c r="G2101" i="32"/>
  <c r="I2101" i="32"/>
  <c r="G2102" i="32"/>
  <c r="I2102" i="32"/>
  <c r="G2103" i="32"/>
  <c r="I2103" i="32"/>
  <c r="G2104" i="32"/>
  <c r="I2104" i="32"/>
  <c r="G2105" i="32"/>
  <c r="I2105" i="32"/>
  <c r="G2106" i="32"/>
  <c r="I2106" i="32"/>
  <c r="G2107" i="32"/>
  <c r="I2107" i="32"/>
  <c r="G2108" i="32"/>
  <c r="I2108" i="32"/>
  <c r="G2109" i="32"/>
  <c r="I2109" i="32"/>
  <c r="G2110" i="32"/>
  <c r="I2110" i="32"/>
  <c r="G2111" i="32"/>
  <c r="I2111" i="32"/>
  <c r="G2112" i="32"/>
  <c r="I2112" i="32"/>
  <c r="G2113" i="32"/>
  <c r="I2113" i="32"/>
  <c r="G2114" i="32"/>
  <c r="I2114" i="32"/>
  <c r="G2115" i="32"/>
  <c r="I2115" i="32"/>
  <c r="G2116" i="32"/>
  <c r="I2116" i="32"/>
  <c r="G2117" i="32"/>
  <c r="I2117" i="32"/>
  <c r="G2118" i="32"/>
  <c r="I2118" i="32"/>
  <c r="G2119" i="32"/>
  <c r="I2119" i="32"/>
  <c r="G2120" i="32"/>
  <c r="I2120" i="32"/>
  <c r="G2121" i="32"/>
  <c r="I2121" i="32"/>
  <c r="G2122" i="32"/>
  <c r="I2122" i="32"/>
  <c r="G2123" i="32"/>
  <c r="I2123" i="32"/>
  <c r="G2124" i="32"/>
  <c r="I2124" i="32"/>
  <c r="G2125" i="32"/>
  <c r="I2125" i="32"/>
  <c r="G2126" i="32"/>
  <c r="I2126" i="32"/>
  <c r="G2127" i="32"/>
  <c r="I2127" i="32"/>
  <c r="G2128" i="32"/>
  <c r="I2128" i="32"/>
  <c r="G2129" i="32"/>
  <c r="I2129" i="32"/>
  <c r="G2130" i="32"/>
  <c r="I2130" i="32"/>
  <c r="G2131" i="32"/>
  <c r="I2131" i="32"/>
  <c r="G2132" i="32"/>
  <c r="I2132" i="32"/>
  <c r="G2133" i="32"/>
  <c r="I2133" i="32"/>
  <c r="G2134" i="32"/>
  <c r="I2134" i="32"/>
  <c r="G2135" i="32"/>
  <c r="I2135" i="32"/>
  <c r="G2136" i="32"/>
  <c r="I2136" i="32"/>
  <c r="G2137" i="32"/>
  <c r="I2137" i="32"/>
  <c r="G2138" i="32"/>
  <c r="I2138" i="32"/>
  <c r="G2139" i="32"/>
  <c r="I2139" i="32"/>
  <c r="G2140" i="32"/>
  <c r="I2140" i="32"/>
  <c r="G2141" i="32"/>
  <c r="I2141" i="32"/>
  <c r="G2142" i="32"/>
  <c r="I2142" i="32"/>
  <c r="G2143" i="32"/>
  <c r="I2143" i="32"/>
  <c r="G2144" i="32"/>
  <c r="I2144" i="32"/>
  <c r="G2145" i="32"/>
  <c r="I2145" i="32"/>
  <c r="G2146" i="32"/>
  <c r="I2146" i="32"/>
  <c r="G2147" i="32"/>
  <c r="I2147" i="32"/>
  <c r="G2148" i="32"/>
  <c r="I2148" i="32"/>
  <c r="G2149" i="32"/>
  <c r="I2149" i="32"/>
  <c r="G2150" i="32"/>
  <c r="I2150" i="32"/>
  <c r="G2151" i="32"/>
  <c r="I2151" i="32"/>
  <c r="G2152" i="32"/>
  <c r="I2152" i="32"/>
  <c r="G2153" i="32"/>
  <c r="I2153" i="32"/>
  <c r="G2154" i="32"/>
  <c r="I2154" i="32"/>
  <c r="G2155" i="32"/>
  <c r="I2155" i="32"/>
  <c r="G2156" i="32"/>
  <c r="I2156" i="32"/>
  <c r="G2157" i="32"/>
  <c r="I2157" i="32"/>
  <c r="G2158" i="32"/>
  <c r="I2158" i="32"/>
  <c r="G2159" i="32"/>
  <c r="I2159" i="32"/>
  <c r="G2160" i="32"/>
  <c r="I2160" i="32"/>
  <c r="G2161" i="32"/>
  <c r="I2161" i="32"/>
  <c r="G2162" i="32"/>
  <c r="I2162" i="32"/>
  <c r="G2163" i="32"/>
  <c r="I2163" i="32"/>
  <c r="G2164" i="32"/>
  <c r="I2164" i="32"/>
  <c r="G2165" i="32"/>
  <c r="I2165" i="32"/>
  <c r="G2166" i="32"/>
  <c r="I2166" i="32"/>
  <c r="G2167" i="32"/>
  <c r="I2167" i="32"/>
  <c r="G2168" i="32"/>
  <c r="I2168" i="32"/>
  <c r="G2169" i="32"/>
  <c r="I2169" i="32"/>
  <c r="G2170" i="32"/>
  <c r="I2170" i="32"/>
  <c r="G2171" i="32"/>
  <c r="I2171" i="32"/>
  <c r="G2172" i="32"/>
  <c r="I2172" i="32"/>
  <c r="G2173" i="32"/>
  <c r="I2173" i="32"/>
  <c r="G2174" i="32"/>
  <c r="I2174" i="32"/>
  <c r="G2175" i="32"/>
  <c r="I2175" i="32"/>
  <c r="G2176" i="32"/>
  <c r="I2176" i="32"/>
  <c r="G2177" i="32"/>
  <c r="I2177" i="32"/>
  <c r="G2178" i="32"/>
  <c r="I2178" i="32"/>
  <c r="G2179" i="32"/>
  <c r="I2179" i="32"/>
  <c r="G2180" i="32"/>
  <c r="I2180" i="32"/>
  <c r="G2181" i="32"/>
  <c r="I2181" i="32"/>
  <c r="G2182" i="32"/>
  <c r="I2182" i="32"/>
  <c r="G2183" i="32"/>
  <c r="I2183" i="32"/>
  <c r="G2184" i="32"/>
  <c r="I2184" i="32"/>
  <c r="G2185" i="32"/>
  <c r="I2185" i="32"/>
  <c r="G2186" i="32"/>
  <c r="I2186" i="32"/>
  <c r="G2187" i="32"/>
  <c r="I2187" i="32"/>
  <c r="G2188" i="32"/>
  <c r="I2188" i="32"/>
  <c r="G2189" i="32"/>
  <c r="I2189" i="32"/>
  <c r="G2190" i="32"/>
  <c r="I2190" i="32"/>
  <c r="G2191" i="32"/>
  <c r="I2191" i="32"/>
  <c r="G2192" i="32"/>
  <c r="I2192" i="32"/>
  <c r="G2193" i="32"/>
  <c r="I2193" i="32"/>
  <c r="G2194" i="32"/>
  <c r="I2194" i="32"/>
  <c r="G2195" i="32"/>
  <c r="I2195" i="32"/>
  <c r="G2196" i="32"/>
  <c r="I2196" i="32"/>
  <c r="G2197" i="32"/>
  <c r="I2197" i="32"/>
  <c r="G2198" i="32"/>
  <c r="I2198" i="32"/>
  <c r="G2199" i="32"/>
  <c r="I2199" i="32"/>
  <c r="G2200" i="32"/>
  <c r="I2200" i="32"/>
  <c r="G2201" i="32"/>
  <c r="I2201" i="32"/>
  <c r="G2202" i="32"/>
  <c r="I2202" i="32"/>
  <c r="G2203" i="32"/>
  <c r="I2203" i="32"/>
  <c r="G2204" i="32"/>
  <c r="I2204" i="32"/>
  <c r="G2205" i="32"/>
  <c r="I2205" i="32"/>
  <c r="G2206" i="32"/>
  <c r="I2206" i="32"/>
  <c r="G2207" i="32"/>
  <c r="I2207" i="32"/>
  <c r="G2208" i="32"/>
  <c r="I2208" i="32"/>
  <c r="G2209" i="32"/>
  <c r="I2209" i="32"/>
  <c r="G2210" i="32"/>
  <c r="I2210" i="32"/>
  <c r="G2211" i="32"/>
  <c r="I2211" i="32"/>
  <c r="G2212" i="32"/>
  <c r="I2212" i="32"/>
  <c r="G2213" i="32"/>
  <c r="I2213" i="32"/>
  <c r="G2214" i="32"/>
  <c r="I2214" i="32"/>
  <c r="G2215" i="32"/>
  <c r="I2215" i="32"/>
  <c r="G2216" i="32"/>
  <c r="I2216" i="32"/>
  <c r="G2217" i="32"/>
  <c r="I2217" i="32"/>
  <c r="G2218" i="32"/>
  <c r="I2218" i="32"/>
  <c r="G2219" i="32"/>
  <c r="I2219" i="32"/>
  <c r="G2220" i="32"/>
  <c r="I2220" i="32"/>
  <c r="G2221" i="32"/>
  <c r="I2221" i="32"/>
  <c r="G2222" i="32"/>
  <c r="I2222" i="32"/>
  <c r="G2223" i="32"/>
  <c r="I2223" i="32"/>
  <c r="G2224" i="32"/>
  <c r="I2224" i="32"/>
  <c r="G2225" i="32"/>
  <c r="I2225" i="32"/>
  <c r="G2226" i="32"/>
  <c r="I2226" i="32"/>
  <c r="G2227" i="32"/>
  <c r="I2227" i="32"/>
  <c r="G2228" i="32"/>
  <c r="I2228" i="32"/>
  <c r="G2229" i="32"/>
  <c r="I2229" i="32"/>
  <c r="G2230" i="32"/>
  <c r="I2230" i="32"/>
  <c r="G2231" i="32"/>
  <c r="I2231" i="32"/>
  <c r="G2232" i="32"/>
  <c r="I2232" i="32"/>
  <c r="G2233" i="32"/>
  <c r="I2233" i="32"/>
  <c r="G2234" i="32"/>
  <c r="I2234" i="32"/>
  <c r="G2235" i="32"/>
  <c r="I2235" i="32"/>
  <c r="G2236" i="32"/>
  <c r="I2236" i="32"/>
  <c r="G2237" i="32"/>
  <c r="I2237" i="32"/>
  <c r="G2238" i="32"/>
  <c r="I2238" i="32"/>
  <c r="G2239" i="32"/>
  <c r="I2239" i="32"/>
  <c r="G2240" i="32"/>
  <c r="I2240" i="32"/>
  <c r="G2241" i="32"/>
  <c r="I2241" i="32"/>
  <c r="G2242" i="32"/>
  <c r="I2242" i="32"/>
  <c r="G2243" i="32"/>
  <c r="I2243" i="32"/>
  <c r="G2244" i="32"/>
  <c r="I2244" i="32"/>
  <c r="G2245" i="32"/>
  <c r="I2245" i="32"/>
  <c r="G2246" i="32"/>
  <c r="I2246" i="32"/>
  <c r="G2247" i="32"/>
  <c r="I2247" i="32"/>
  <c r="G2248" i="32"/>
  <c r="I2248" i="32"/>
  <c r="G2249" i="32"/>
  <c r="I2249" i="32"/>
  <c r="G2250" i="32"/>
  <c r="I2250" i="32"/>
  <c r="G2251" i="32"/>
  <c r="I2251" i="32"/>
  <c r="G2252" i="32"/>
  <c r="I2252" i="32"/>
  <c r="G2253" i="32"/>
  <c r="I2253" i="32"/>
  <c r="G2254" i="32"/>
  <c r="I2254" i="32"/>
  <c r="G2255" i="32"/>
  <c r="I2255" i="32"/>
  <c r="G2256" i="32"/>
  <c r="I2256" i="32"/>
  <c r="G2257" i="32"/>
  <c r="I2257" i="32"/>
  <c r="G2258" i="32"/>
  <c r="I2258" i="32"/>
  <c r="G2259" i="32"/>
  <c r="I2259" i="32"/>
  <c r="G2260" i="32"/>
  <c r="I2260" i="32"/>
  <c r="G2261" i="32"/>
  <c r="I2261" i="32"/>
  <c r="G2262" i="32"/>
  <c r="I2262" i="32"/>
  <c r="G2263" i="32"/>
  <c r="I2263" i="32"/>
  <c r="G2264" i="32"/>
  <c r="I2264" i="32"/>
  <c r="G2265" i="32"/>
  <c r="I2265" i="32"/>
  <c r="G2266" i="32"/>
  <c r="I2266" i="32"/>
  <c r="G2267" i="32"/>
  <c r="I2267" i="32"/>
  <c r="G2268" i="32"/>
  <c r="I2268" i="32"/>
  <c r="G2269" i="32"/>
  <c r="I2269" i="32"/>
  <c r="G2270" i="32"/>
  <c r="I2270" i="32"/>
  <c r="G2271" i="32"/>
  <c r="I2271" i="32"/>
  <c r="G2272" i="32"/>
  <c r="I2272" i="32"/>
  <c r="G2273" i="32"/>
  <c r="I2273" i="32"/>
  <c r="G2274" i="32"/>
  <c r="I2274" i="32"/>
  <c r="G2275" i="32"/>
  <c r="I2275" i="32"/>
  <c r="G2276" i="32"/>
  <c r="I2276" i="32"/>
  <c r="G2277" i="32"/>
  <c r="I2277" i="32"/>
  <c r="G2278" i="32"/>
  <c r="I2278" i="32"/>
  <c r="G2279" i="32"/>
  <c r="I2279" i="32"/>
  <c r="G2280" i="32"/>
  <c r="I2280" i="32"/>
  <c r="G2281" i="32"/>
  <c r="I2281" i="32"/>
  <c r="G2282" i="32"/>
  <c r="I2282" i="32"/>
  <c r="G2283" i="32"/>
  <c r="I2283" i="32"/>
  <c r="G2284" i="32"/>
  <c r="I2284" i="32"/>
  <c r="G2285" i="32"/>
  <c r="I2285" i="32"/>
  <c r="G2286" i="32"/>
  <c r="I2286" i="32"/>
  <c r="G2287" i="32"/>
  <c r="I2287" i="32"/>
  <c r="G2288" i="32"/>
  <c r="I2288" i="32"/>
  <c r="G2289" i="32"/>
  <c r="I2289" i="32"/>
  <c r="G2290" i="32"/>
  <c r="I2290" i="32"/>
  <c r="G2291" i="32"/>
  <c r="I2291" i="32"/>
  <c r="G2292" i="32"/>
  <c r="I2292" i="32"/>
  <c r="G2293" i="32"/>
  <c r="I2293" i="32"/>
  <c r="G2294" i="32"/>
  <c r="I2294" i="32"/>
  <c r="G2295" i="32"/>
  <c r="I2295" i="32"/>
  <c r="G2296" i="32"/>
  <c r="I2296" i="32"/>
  <c r="G2297" i="32"/>
  <c r="I2297" i="32"/>
  <c r="G2298" i="32"/>
  <c r="I2298" i="32"/>
  <c r="G2299" i="32"/>
  <c r="I2299" i="32"/>
  <c r="G2300" i="32"/>
  <c r="I2300" i="32"/>
  <c r="G2301" i="32"/>
  <c r="I2301" i="32"/>
  <c r="G2302" i="32"/>
  <c r="I2302" i="32"/>
  <c r="G2303" i="32"/>
  <c r="I2303" i="32"/>
  <c r="G2304" i="32"/>
  <c r="I2304" i="32"/>
  <c r="G2305" i="32"/>
  <c r="I2305" i="32"/>
  <c r="G2306" i="32"/>
  <c r="I2306" i="32"/>
  <c r="G2307" i="32"/>
  <c r="I2307" i="32"/>
  <c r="G2308" i="32"/>
  <c r="I2308" i="32"/>
  <c r="G2309" i="32"/>
  <c r="I2309" i="32"/>
  <c r="G2310" i="32"/>
  <c r="I2310" i="32"/>
  <c r="G2311" i="32"/>
  <c r="I2311" i="32"/>
  <c r="G2312" i="32"/>
  <c r="I2312" i="32"/>
  <c r="G2313" i="32"/>
  <c r="I2313" i="32"/>
  <c r="G2314" i="32"/>
  <c r="I2314" i="32"/>
  <c r="G2315" i="32"/>
  <c r="I2315" i="32"/>
  <c r="G2316" i="32"/>
  <c r="I2316" i="32"/>
  <c r="G2317" i="32"/>
  <c r="I2317" i="32"/>
  <c r="G2318" i="32"/>
  <c r="I2318" i="32"/>
  <c r="G2319" i="32"/>
  <c r="I2319" i="32"/>
  <c r="G2320" i="32"/>
  <c r="I2320" i="32"/>
  <c r="G2321" i="32"/>
  <c r="I2321" i="32"/>
  <c r="G2322" i="32"/>
  <c r="I2322" i="32"/>
  <c r="G2323" i="32"/>
  <c r="I2323" i="32"/>
  <c r="G2324" i="32"/>
  <c r="I2324" i="32"/>
  <c r="G2325" i="32"/>
  <c r="I2325" i="32"/>
  <c r="G2326" i="32"/>
  <c r="I2326" i="32"/>
  <c r="G2327" i="32"/>
  <c r="I2327" i="32"/>
  <c r="G2328" i="32"/>
  <c r="I2328" i="32"/>
  <c r="G2329" i="32"/>
  <c r="I2329" i="32"/>
  <c r="G2330" i="32"/>
  <c r="I2330" i="32"/>
  <c r="G2331" i="32"/>
  <c r="I2331" i="32"/>
  <c r="G2332" i="32"/>
  <c r="I2332" i="32"/>
  <c r="G2333" i="32"/>
  <c r="I2333" i="32"/>
  <c r="G2334" i="32"/>
  <c r="I2334" i="32"/>
  <c r="G2335" i="32"/>
  <c r="I2335" i="32"/>
  <c r="G2336" i="32"/>
  <c r="I2336" i="32"/>
  <c r="G2337" i="32"/>
  <c r="I2337" i="32"/>
  <c r="G2338" i="32"/>
  <c r="I2338" i="32"/>
  <c r="G2339" i="32"/>
  <c r="I2339" i="32"/>
  <c r="G2340" i="32"/>
  <c r="I2340" i="32"/>
  <c r="G2341" i="32"/>
  <c r="I2341" i="32"/>
  <c r="G2342" i="32"/>
  <c r="I2342" i="32"/>
  <c r="G2343" i="32"/>
  <c r="I2343" i="32"/>
  <c r="G2344" i="32"/>
  <c r="I2344" i="32"/>
  <c r="G2345" i="32"/>
  <c r="I2345" i="32"/>
  <c r="G2346" i="32"/>
  <c r="I2346" i="32"/>
  <c r="G2347" i="32"/>
  <c r="I2347" i="32"/>
  <c r="G2348" i="32"/>
  <c r="I2348" i="32"/>
  <c r="G2349" i="32"/>
  <c r="I2349" i="32"/>
  <c r="G2350" i="32"/>
  <c r="I2350" i="32"/>
  <c r="G2351" i="32"/>
  <c r="I2351" i="32"/>
  <c r="G2352" i="32"/>
  <c r="I2352" i="32"/>
  <c r="G2353" i="32"/>
  <c r="I2353" i="32"/>
  <c r="G2354" i="32"/>
  <c r="I2354" i="32"/>
  <c r="G2355" i="32"/>
  <c r="I2355" i="32"/>
  <c r="G2356" i="32"/>
  <c r="I2356" i="32"/>
  <c r="G2357" i="32"/>
  <c r="I2357" i="32"/>
  <c r="G2358" i="32"/>
  <c r="I2358" i="32"/>
  <c r="G2359" i="32"/>
  <c r="I2359" i="32"/>
  <c r="G2360" i="32"/>
  <c r="I2360" i="32"/>
  <c r="G2361" i="32"/>
  <c r="I2361" i="32"/>
  <c r="G2362" i="32"/>
  <c r="I2362" i="32"/>
  <c r="G2363" i="32"/>
  <c r="I2363" i="32"/>
  <c r="G2364" i="32"/>
  <c r="I2364" i="32"/>
  <c r="G2365" i="32"/>
  <c r="I2365" i="32"/>
  <c r="G2366" i="32"/>
  <c r="I2366" i="32"/>
  <c r="G2367" i="32"/>
  <c r="I2367" i="32"/>
  <c r="G2368" i="32"/>
  <c r="I2368" i="32"/>
  <c r="G2369" i="32"/>
  <c r="I2369" i="32"/>
  <c r="G2370" i="32"/>
  <c r="I2370" i="32"/>
  <c r="G2371" i="32"/>
  <c r="I2371" i="32"/>
  <c r="G2372" i="32"/>
  <c r="I2372" i="32"/>
  <c r="G2373" i="32"/>
  <c r="I2373" i="32"/>
  <c r="G2374" i="32"/>
  <c r="I2374" i="32"/>
  <c r="G2375" i="32"/>
  <c r="I2375" i="32"/>
  <c r="G2376" i="32"/>
  <c r="I2376" i="32"/>
  <c r="G2377" i="32"/>
  <c r="I2377" i="32"/>
  <c r="G2378" i="32"/>
  <c r="I2378" i="32"/>
  <c r="G2379" i="32"/>
  <c r="I2379" i="32"/>
  <c r="G2380" i="32"/>
  <c r="I2380" i="32"/>
  <c r="G2381" i="32"/>
  <c r="I2381" i="32"/>
  <c r="G2382" i="32"/>
  <c r="I2382" i="32"/>
  <c r="G2383" i="32"/>
  <c r="I2383" i="32"/>
  <c r="G2384" i="32"/>
  <c r="I2384" i="32"/>
  <c r="G2385" i="32"/>
  <c r="I2385" i="32"/>
  <c r="G2386" i="32"/>
  <c r="I2386" i="32"/>
  <c r="G2387" i="32"/>
  <c r="I2387" i="32"/>
  <c r="G2388" i="32"/>
  <c r="I2388" i="32"/>
  <c r="G2389" i="32"/>
  <c r="I2389" i="32"/>
  <c r="G2390" i="32"/>
  <c r="I2390" i="32"/>
  <c r="G2391" i="32"/>
  <c r="I2391" i="32"/>
  <c r="G2392" i="32"/>
  <c r="I2392" i="32"/>
  <c r="G2393" i="32"/>
  <c r="I2393" i="32"/>
  <c r="G2394" i="32"/>
  <c r="I2394" i="32"/>
  <c r="G2395" i="32"/>
  <c r="I2395" i="32"/>
  <c r="G2396" i="32"/>
  <c r="I2396" i="32"/>
  <c r="G2397" i="32"/>
  <c r="I2397" i="32"/>
  <c r="G2398" i="32"/>
  <c r="I2398" i="32"/>
  <c r="G2399" i="32"/>
  <c r="I2399" i="32"/>
  <c r="G2400" i="32"/>
  <c r="I2400" i="32"/>
  <c r="G2401" i="32"/>
  <c r="I2401" i="32"/>
  <c r="G2402" i="32"/>
  <c r="I2402" i="32"/>
  <c r="G2403" i="32"/>
  <c r="I2403" i="32"/>
  <c r="G2404" i="32"/>
  <c r="I2404" i="32"/>
  <c r="G2405" i="32"/>
  <c r="I2405" i="32"/>
  <c r="G2406" i="32"/>
  <c r="I2406" i="32"/>
  <c r="G2407" i="32"/>
  <c r="I2407" i="32"/>
  <c r="G2408" i="32"/>
  <c r="I2408" i="32"/>
  <c r="G2409" i="32"/>
  <c r="I2409" i="32"/>
  <c r="G2410" i="32"/>
  <c r="I2410" i="32"/>
  <c r="G2411" i="32"/>
  <c r="I2411" i="32"/>
  <c r="G2412" i="32"/>
  <c r="I2412" i="32"/>
  <c r="G2413" i="32"/>
  <c r="I2413" i="32"/>
  <c r="G2414" i="32"/>
  <c r="I2414" i="32"/>
  <c r="G2415" i="32"/>
  <c r="I2415" i="32"/>
  <c r="G2416" i="32"/>
  <c r="I2416" i="32"/>
  <c r="G2417" i="32"/>
  <c r="I2417" i="32"/>
  <c r="G2418" i="32"/>
  <c r="I2418" i="32"/>
  <c r="G2419" i="32"/>
  <c r="I2419" i="32"/>
  <c r="G2420" i="32"/>
  <c r="I2420" i="32"/>
  <c r="G2421" i="32"/>
  <c r="I2421" i="32"/>
  <c r="G2422" i="32"/>
  <c r="I2422" i="32"/>
  <c r="G2423" i="32"/>
  <c r="I2423" i="32"/>
  <c r="G2424" i="32"/>
  <c r="I2424" i="32"/>
  <c r="G2425" i="32"/>
  <c r="I2425" i="32"/>
  <c r="G2426" i="32"/>
  <c r="I2426" i="32"/>
  <c r="G2427" i="32"/>
  <c r="I2427" i="32"/>
  <c r="G2428" i="32"/>
  <c r="I2428" i="32"/>
  <c r="G2429" i="32"/>
  <c r="I2429" i="32"/>
  <c r="G2430" i="32"/>
  <c r="I2430" i="32"/>
  <c r="G2431" i="32"/>
  <c r="I2431" i="32"/>
  <c r="G2432" i="32"/>
  <c r="I2432" i="32"/>
  <c r="G2433" i="32"/>
  <c r="I2433" i="32"/>
  <c r="G2434" i="32"/>
  <c r="I2434" i="32"/>
  <c r="G2435" i="32"/>
  <c r="I2435" i="32"/>
  <c r="G2436" i="32"/>
  <c r="I2436" i="32"/>
  <c r="G2437" i="32"/>
  <c r="I2437" i="32"/>
  <c r="G2438" i="32"/>
  <c r="I2438" i="32"/>
  <c r="G2439" i="32"/>
  <c r="I2439" i="32"/>
  <c r="G2440" i="32"/>
  <c r="I2440" i="32"/>
  <c r="G2441" i="32"/>
  <c r="I2441" i="32"/>
  <c r="G2442" i="32"/>
  <c r="I2442" i="32"/>
  <c r="G2443" i="32"/>
  <c r="I2443" i="32"/>
  <c r="G2444" i="32"/>
  <c r="I2444" i="32"/>
  <c r="G2445" i="32"/>
  <c r="I2445" i="32"/>
  <c r="G2446" i="32"/>
  <c r="I2446" i="32"/>
  <c r="G2447" i="32"/>
  <c r="I2447" i="32"/>
  <c r="G2448" i="32"/>
  <c r="I2448" i="32"/>
  <c r="G2449" i="32"/>
  <c r="I2449" i="32"/>
  <c r="G2450" i="32"/>
  <c r="I2450" i="32"/>
  <c r="G2451" i="32"/>
  <c r="I2451" i="32"/>
  <c r="G2452" i="32"/>
  <c r="I2452" i="32"/>
  <c r="G2453" i="32"/>
  <c r="I2453" i="32"/>
  <c r="G2454" i="32"/>
  <c r="I2454" i="32"/>
  <c r="G2455" i="32"/>
  <c r="I2455" i="32"/>
  <c r="G2456" i="32"/>
  <c r="I2456" i="32"/>
  <c r="G2457" i="32"/>
  <c r="I2457" i="32"/>
  <c r="G2458" i="32"/>
  <c r="I2458" i="32"/>
  <c r="G2459" i="32"/>
  <c r="I2459" i="32"/>
  <c r="G2460" i="32"/>
  <c r="I2460" i="32"/>
  <c r="G2461" i="32"/>
  <c r="I2461" i="32"/>
  <c r="G2462" i="32"/>
  <c r="I2462" i="32"/>
  <c r="G2463" i="32"/>
  <c r="I2463" i="32"/>
  <c r="G2464" i="32"/>
  <c r="I2464" i="32"/>
  <c r="G2465" i="32"/>
  <c r="I2465" i="32"/>
  <c r="G2466" i="32"/>
  <c r="I2466" i="32"/>
  <c r="G2467" i="32"/>
  <c r="I2467" i="32"/>
  <c r="G2468" i="32"/>
  <c r="I2468" i="32"/>
  <c r="G2469" i="32"/>
  <c r="I2469" i="32"/>
  <c r="G2470" i="32"/>
  <c r="I2470" i="32"/>
  <c r="G2471" i="32"/>
  <c r="I2471" i="32"/>
  <c r="G2472" i="32"/>
  <c r="I2472" i="32"/>
  <c r="G2473" i="32"/>
  <c r="I2473" i="32"/>
  <c r="G2474" i="32"/>
  <c r="I2474" i="32"/>
  <c r="G2475" i="32"/>
  <c r="I2475" i="32"/>
  <c r="G2476" i="32"/>
  <c r="I2476" i="32"/>
  <c r="G2477" i="32"/>
  <c r="I2477" i="32"/>
  <c r="G2478" i="32"/>
  <c r="I2478" i="32"/>
  <c r="G2479" i="32"/>
  <c r="I2479" i="32"/>
  <c r="G2480" i="32"/>
  <c r="I2480" i="32"/>
  <c r="G2481" i="32"/>
  <c r="I2481" i="32"/>
  <c r="G2482" i="32"/>
  <c r="I2482" i="32"/>
  <c r="G2483" i="32"/>
  <c r="I2483" i="32"/>
  <c r="G2484" i="32"/>
  <c r="I2484" i="32"/>
  <c r="G2485" i="32"/>
  <c r="I2485" i="32"/>
  <c r="G2486" i="32"/>
  <c r="I2486" i="32"/>
  <c r="G2487" i="32"/>
  <c r="I2487" i="32"/>
  <c r="G2488" i="32"/>
  <c r="I2488" i="32"/>
  <c r="G2489" i="32"/>
  <c r="I2489" i="32"/>
  <c r="G2490" i="32"/>
  <c r="I2490" i="32"/>
  <c r="G2491" i="32"/>
  <c r="I2491" i="32"/>
  <c r="G2492" i="32"/>
  <c r="I2492" i="32"/>
  <c r="G2493" i="32"/>
  <c r="I2493" i="32"/>
  <c r="G2494" i="32"/>
  <c r="I2494" i="32"/>
  <c r="G2495" i="32"/>
  <c r="I2495" i="32"/>
  <c r="G2496" i="32"/>
  <c r="I2496" i="32"/>
  <c r="G2497" i="32"/>
  <c r="I2497" i="32"/>
  <c r="G2498" i="32"/>
  <c r="I2498" i="32"/>
  <c r="G2499" i="32"/>
  <c r="I2499" i="32"/>
  <c r="G2500" i="32"/>
  <c r="I2500" i="32"/>
  <c r="G2501" i="32"/>
  <c r="I2501" i="32"/>
  <c r="G2502" i="32"/>
  <c r="I2502" i="32"/>
  <c r="G2503" i="32"/>
  <c r="I2503" i="32"/>
  <c r="G2504" i="32"/>
  <c r="I2504" i="32"/>
  <c r="G2505" i="32"/>
  <c r="I2505" i="32"/>
  <c r="G2506" i="32"/>
  <c r="I2506" i="32"/>
  <c r="G2507" i="32"/>
  <c r="I2507" i="32"/>
  <c r="G2508" i="32"/>
  <c r="I2508" i="32"/>
  <c r="G2509" i="32"/>
  <c r="I2509" i="32"/>
  <c r="G2510" i="32"/>
  <c r="I2510" i="32"/>
  <c r="G2511" i="32"/>
  <c r="I2511" i="32"/>
  <c r="G2512" i="32"/>
  <c r="I2512" i="32"/>
  <c r="G2513" i="32"/>
  <c r="I2513" i="32"/>
  <c r="G2514" i="32"/>
  <c r="I2514" i="32"/>
  <c r="G2515" i="32"/>
  <c r="I2515" i="32"/>
  <c r="G2516" i="32"/>
  <c r="I2516" i="32"/>
  <c r="G2517" i="32"/>
  <c r="I2517" i="32"/>
  <c r="G2518" i="32"/>
  <c r="I2518" i="32"/>
  <c r="G2519" i="32"/>
  <c r="I2519" i="32"/>
  <c r="G2520" i="32"/>
  <c r="I2520" i="32"/>
  <c r="G2521" i="32"/>
  <c r="I2521" i="32"/>
  <c r="G2522" i="32"/>
  <c r="I2522" i="32"/>
  <c r="G2523" i="32"/>
  <c r="I2523" i="32"/>
  <c r="G2524" i="32"/>
  <c r="I2524" i="32"/>
  <c r="G2525" i="32"/>
  <c r="I2525" i="32"/>
  <c r="G2526" i="32"/>
  <c r="I2526" i="32"/>
  <c r="G2527" i="32"/>
  <c r="I2527" i="32"/>
  <c r="G2528" i="32"/>
  <c r="I2528" i="32"/>
  <c r="G2529" i="32"/>
  <c r="I2529" i="32"/>
  <c r="G2530" i="32"/>
  <c r="I2530" i="32"/>
  <c r="G2531" i="32"/>
  <c r="I2531" i="32"/>
  <c r="G2532" i="32"/>
  <c r="I2532" i="32"/>
  <c r="G2533" i="32"/>
  <c r="I2533" i="32"/>
  <c r="G2534" i="32"/>
  <c r="I2534" i="32"/>
  <c r="G2535" i="32"/>
  <c r="I2535" i="32"/>
  <c r="G2536" i="32"/>
  <c r="I2536" i="32"/>
  <c r="G2537" i="32"/>
  <c r="I2537" i="32"/>
  <c r="G2538" i="32"/>
  <c r="I2538" i="32"/>
  <c r="G2539" i="32"/>
  <c r="I2539" i="32"/>
  <c r="G2540" i="32"/>
  <c r="I2540" i="32"/>
  <c r="G2541" i="32"/>
  <c r="I2541" i="32"/>
  <c r="G2542" i="32"/>
  <c r="I2542" i="32"/>
  <c r="G2543" i="32"/>
  <c r="I2543" i="32"/>
  <c r="G2544" i="32"/>
  <c r="I2544" i="32"/>
  <c r="G2545" i="32"/>
  <c r="I2545" i="32"/>
  <c r="G2546" i="32"/>
  <c r="I2546" i="32"/>
  <c r="G2547" i="32"/>
  <c r="I2547" i="32"/>
  <c r="G2548" i="32"/>
  <c r="I2548" i="32"/>
  <c r="G2549" i="32"/>
  <c r="I2549" i="32"/>
  <c r="G2550" i="32"/>
  <c r="I2550" i="32"/>
  <c r="G2551" i="32"/>
  <c r="I2551" i="32"/>
  <c r="G2552" i="32"/>
  <c r="I2552" i="32"/>
  <c r="G2553" i="32"/>
  <c r="I2553" i="32"/>
  <c r="G2554" i="32"/>
  <c r="I2554" i="32"/>
  <c r="G2555" i="32"/>
  <c r="I2555" i="32"/>
  <c r="G2556" i="32"/>
  <c r="I2556" i="32"/>
  <c r="G2557" i="32"/>
  <c r="I2557" i="32"/>
  <c r="G2558" i="32"/>
  <c r="I2558" i="32"/>
  <c r="G2559" i="32"/>
  <c r="I2559" i="32"/>
  <c r="G2560" i="32"/>
  <c r="I2560" i="32"/>
  <c r="G2561" i="32"/>
  <c r="I2561" i="32"/>
  <c r="G2562" i="32"/>
  <c r="I2562" i="32"/>
  <c r="G2563" i="32"/>
  <c r="I2563" i="32"/>
  <c r="G2564" i="32"/>
  <c r="I2564" i="32"/>
  <c r="G2565" i="32"/>
  <c r="I2565" i="32"/>
  <c r="G2566" i="32"/>
  <c r="I2566" i="32"/>
  <c r="G2567" i="32"/>
  <c r="I2567" i="32"/>
  <c r="G2568" i="32"/>
  <c r="I2568" i="32"/>
  <c r="G2569" i="32"/>
  <c r="I2569" i="32"/>
  <c r="G2570" i="32"/>
  <c r="I2570" i="32"/>
  <c r="G2571" i="32"/>
  <c r="I2571" i="32"/>
  <c r="G2572" i="32"/>
  <c r="I2572" i="32"/>
  <c r="G2573" i="32"/>
  <c r="I2573" i="32"/>
  <c r="G2574" i="32"/>
  <c r="I2574" i="32"/>
  <c r="G2575" i="32"/>
  <c r="I2575" i="32"/>
  <c r="G2576" i="32"/>
  <c r="I2576" i="32"/>
  <c r="G2577" i="32"/>
  <c r="I2577" i="32"/>
  <c r="G2578" i="32"/>
  <c r="I2578" i="32"/>
  <c r="G2579" i="32"/>
  <c r="I2579" i="32"/>
  <c r="G2580" i="32"/>
  <c r="I2580" i="32"/>
  <c r="G2581" i="32"/>
  <c r="I2581" i="32"/>
  <c r="G2582" i="32"/>
  <c r="I2582" i="32"/>
  <c r="G2583" i="32"/>
  <c r="I2583" i="32"/>
  <c r="G2584" i="32"/>
  <c r="I2584" i="32"/>
  <c r="G2585" i="32"/>
  <c r="I2585" i="32"/>
  <c r="G2586" i="32"/>
  <c r="I2586" i="32"/>
  <c r="G2587" i="32"/>
  <c r="I2587" i="32"/>
  <c r="G2588" i="32"/>
  <c r="I2588" i="32"/>
  <c r="G2589" i="32"/>
  <c r="I2589" i="32"/>
  <c r="G2590" i="32"/>
  <c r="I2590" i="32"/>
  <c r="G2591" i="32"/>
  <c r="I2591" i="32"/>
  <c r="G2592" i="32"/>
  <c r="I2592" i="32"/>
  <c r="G2593" i="32"/>
  <c r="I2593" i="32"/>
  <c r="G2594" i="32"/>
  <c r="I2594" i="32"/>
  <c r="G2595" i="32"/>
  <c r="I2595" i="32"/>
  <c r="G2596" i="32"/>
  <c r="I2596" i="32"/>
  <c r="G2597" i="32"/>
  <c r="I2597" i="32"/>
  <c r="G2598" i="32"/>
  <c r="I2598" i="32"/>
  <c r="G2599" i="32"/>
  <c r="I2599" i="32"/>
  <c r="G2600" i="32"/>
  <c r="I2600" i="32"/>
  <c r="G2601" i="32"/>
  <c r="I2601" i="32"/>
  <c r="G2602" i="32"/>
  <c r="I2602" i="32"/>
  <c r="G2603" i="32"/>
  <c r="I2603" i="32"/>
  <c r="G2604" i="32"/>
  <c r="I2604" i="32"/>
  <c r="G2605" i="32"/>
  <c r="I2605" i="32"/>
  <c r="G2606" i="32"/>
  <c r="I2606" i="32"/>
  <c r="G2607" i="32"/>
  <c r="I2607" i="32"/>
  <c r="G2608" i="32"/>
  <c r="I2608" i="32"/>
  <c r="G2609" i="32"/>
  <c r="I2609" i="32"/>
  <c r="G2610" i="32"/>
  <c r="I2610" i="32"/>
  <c r="G2611" i="32"/>
  <c r="I2611" i="32"/>
  <c r="G2612" i="32"/>
  <c r="I2612" i="32"/>
  <c r="G2613" i="32"/>
  <c r="I2613" i="32"/>
  <c r="G2614" i="32"/>
  <c r="I2614" i="32"/>
  <c r="G2615" i="32"/>
  <c r="I2615" i="32"/>
  <c r="G2616" i="32"/>
  <c r="I2616" i="32"/>
  <c r="G2617" i="32"/>
  <c r="I2617" i="32"/>
  <c r="G2618" i="32"/>
  <c r="I2618" i="32"/>
  <c r="G2619" i="32"/>
  <c r="I2619" i="32"/>
  <c r="G2620" i="32"/>
  <c r="I2620" i="32"/>
  <c r="G2621" i="32"/>
  <c r="I2621" i="32"/>
  <c r="G2622" i="32"/>
  <c r="I2622" i="32"/>
  <c r="G2623" i="32"/>
  <c r="I2623" i="32"/>
  <c r="G2624" i="32"/>
  <c r="I2624" i="32"/>
  <c r="G2625" i="32"/>
  <c r="I2625" i="32"/>
  <c r="G2626" i="32"/>
  <c r="I2626" i="32"/>
  <c r="G2627" i="32"/>
  <c r="I2627" i="32"/>
  <c r="G2628" i="32"/>
  <c r="I2628" i="32"/>
  <c r="G2629" i="32"/>
  <c r="I2629" i="32"/>
  <c r="G2630" i="32"/>
  <c r="I2630" i="32"/>
  <c r="G2631" i="32"/>
  <c r="I2631" i="32"/>
  <c r="G2632" i="32"/>
  <c r="I2632" i="32"/>
  <c r="G2633" i="32"/>
  <c r="I2633" i="32"/>
  <c r="G2634" i="32"/>
  <c r="I2634" i="32"/>
  <c r="G2635" i="32"/>
  <c r="I2635" i="32"/>
  <c r="G2636" i="32"/>
  <c r="I2636" i="32"/>
  <c r="G2637" i="32"/>
  <c r="I2637" i="32"/>
  <c r="G2638" i="32"/>
  <c r="I2638" i="32"/>
  <c r="G2639" i="32"/>
  <c r="I2639" i="32"/>
  <c r="G2640" i="32"/>
  <c r="I2640" i="32"/>
  <c r="G2641" i="32"/>
  <c r="I2641" i="32"/>
  <c r="G2642" i="32"/>
  <c r="I2642" i="32"/>
  <c r="G2643" i="32"/>
  <c r="I2643" i="32"/>
  <c r="G2644" i="32"/>
  <c r="I2644" i="32"/>
  <c r="G2645" i="32"/>
  <c r="I2645" i="32"/>
  <c r="G2646" i="32"/>
  <c r="I2646" i="32"/>
  <c r="G2647" i="32"/>
  <c r="I2647" i="32"/>
  <c r="G2648" i="32"/>
  <c r="I2648" i="32"/>
  <c r="G2649" i="32"/>
  <c r="I2649" i="32"/>
  <c r="G2650" i="32"/>
  <c r="I2650" i="32"/>
  <c r="G2651" i="32"/>
  <c r="I2651" i="32"/>
  <c r="G2652" i="32"/>
  <c r="I2652" i="32"/>
  <c r="G2653" i="32"/>
  <c r="I2653" i="32"/>
  <c r="G2654" i="32"/>
  <c r="I2654" i="32"/>
  <c r="G2655" i="32"/>
  <c r="I2655" i="32"/>
  <c r="G2656" i="32"/>
  <c r="I2656" i="32"/>
  <c r="G2657" i="32"/>
  <c r="I2657" i="32"/>
  <c r="G2658" i="32"/>
  <c r="I2658" i="32"/>
  <c r="G2659" i="32"/>
  <c r="I2659" i="32"/>
  <c r="G2660" i="32"/>
  <c r="I2660" i="32"/>
  <c r="G2661" i="32"/>
  <c r="I2661" i="32"/>
  <c r="G2662" i="32"/>
  <c r="I2662" i="32"/>
  <c r="G2663" i="32"/>
  <c r="I2663" i="32"/>
  <c r="G2664" i="32"/>
  <c r="I2664" i="32"/>
  <c r="G2665" i="32"/>
  <c r="I2665" i="32"/>
  <c r="G2666" i="32"/>
  <c r="I2666" i="32"/>
  <c r="G2667" i="32"/>
  <c r="I2667" i="32"/>
  <c r="G2668" i="32"/>
  <c r="I2668" i="32"/>
  <c r="G2669" i="32"/>
  <c r="I2669" i="32"/>
  <c r="G2670" i="32"/>
  <c r="I2670" i="32"/>
  <c r="G2671" i="32"/>
  <c r="I2671" i="32"/>
  <c r="G2672" i="32"/>
  <c r="I2672" i="32"/>
  <c r="G2673" i="32"/>
  <c r="I2673" i="32"/>
  <c r="G2674" i="32"/>
  <c r="I2674" i="32"/>
  <c r="G2675" i="32"/>
  <c r="I2675" i="32"/>
  <c r="G2676" i="32"/>
  <c r="I2676" i="32"/>
  <c r="G2677" i="32"/>
  <c r="I2677" i="32"/>
  <c r="G2678" i="32"/>
  <c r="I2678" i="32"/>
  <c r="G2679" i="32"/>
  <c r="I2679" i="32"/>
  <c r="G2680" i="32"/>
  <c r="I2680" i="32"/>
  <c r="G2681" i="32"/>
  <c r="I2681" i="32"/>
  <c r="G2682" i="32"/>
  <c r="I2682" i="32"/>
  <c r="G2683" i="32"/>
  <c r="I2683" i="32"/>
  <c r="G2684" i="32"/>
  <c r="I2684" i="32"/>
  <c r="G2685" i="32"/>
  <c r="I2685" i="32"/>
  <c r="G2686" i="32"/>
  <c r="I2686" i="32"/>
  <c r="G2687" i="32"/>
  <c r="I2687" i="32"/>
  <c r="G2688" i="32"/>
  <c r="I2688" i="32"/>
  <c r="G2689" i="32"/>
  <c r="I2689" i="32"/>
  <c r="G2690" i="32"/>
  <c r="I2690" i="32"/>
  <c r="G2691" i="32"/>
  <c r="I2691" i="32"/>
  <c r="G2692" i="32"/>
  <c r="I2692" i="32"/>
  <c r="G2693" i="32"/>
  <c r="I2693" i="32"/>
  <c r="G2694" i="32"/>
  <c r="I2694" i="32"/>
  <c r="G2695" i="32"/>
  <c r="I2695" i="32"/>
  <c r="G2696" i="32"/>
  <c r="I2696" i="32"/>
  <c r="G2697" i="32"/>
  <c r="I2697" i="32"/>
  <c r="G2698" i="32"/>
  <c r="I2698" i="32"/>
  <c r="G2699" i="32"/>
  <c r="I2699" i="32"/>
  <c r="G2700" i="32"/>
  <c r="I2700" i="32"/>
  <c r="G2701" i="32"/>
  <c r="I2701" i="32"/>
  <c r="G2702" i="32"/>
  <c r="I2702" i="32"/>
  <c r="G2703" i="32"/>
  <c r="I2703" i="32"/>
  <c r="G2704" i="32"/>
  <c r="I2704" i="32"/>
  <c r="G2705" i="32"/>
  <c r="I2705" i="32"/>
  <c r="G2706" i="32"/>
  <c r="I2706" i="32"/>
  <c r="G2707" i="32"/>
  <c r="I2707" i="32"/>
  <c r="G2708" i="32"/>
  <c r="I2708" i="32"/>
  <c r="G2709" i="32"/>
  <c r="I2709" i="32"/>
  <c r="G2710" i="32"/>
  <c r="I2710" i="32"/>
  <c r="G2711" i="32"/>
  <c r="I2711" i="32"/>
  <c r="G2712" i="32"/>
  <c r="I2712" i="32"/>
  <c r="G2713" i="32"/>
  <c r="I2713" i="32"/>
  <c r="G2714" i="32"/>
  <c r="I2714" i="32"/>
  <c r="G2715" i="32"/>
  <c r="I2715" i="32"/>
  <c r="G2716" i="32"/>
  <c r="I2716" i="32"/>
  <c r="G2717" i="32"/>
  <c r="I2717" i="32"/>
  <c r="G2718" i="32"/>
  <c r="I2718" i="32"/>
  <c r="G2719" i="32"/>
  <c r="I2719" i="32"/>
  <c r="G2720" i="32"/>
  <c r="I2720" i="32"/>
  <c r="G2721" i="32"/>
  <c r="I2721" i="32"/>
  <c r="G2722" i="32"/>
  <c r="I2722" i="32"/>
  <c r="G2723" i="32"/>
  <c r="I2723" i="32"/>
  <c r="G2724" i="32"/>
  <c r="I2724" i="32"/>
  <c r="G2725" i="32"/>
  <c r="I2725" i="32"/>
  <c r="G2726" i="32"/>
  <c r="I2726" i="32"/>
  <c r="G2727" i="32"/>
  <c r="I2727" i="32"/>
  <c r="G2728" i="32"/>
  <c r="I2728" i="32"/>
  <c r="G2729" i="32"/>
  <c r="I2729" i="32"/>
  <c r="G2730" i="32"/>
  <c r="I2730" i="32"/>
  <c r="G2731" i="32"/>
  <c r="I2731" i="32"/>
  <c r="G2732" i="32"/>
  <c r="I2732" i="32"/>
  <c r="G2733" i="32"/>
  <c r="I2733" i="32"/>
  <c r="G2734" i="32"/>
  <c r="I2734" i="32"/>
  <c r="G2735" i="32"/>
  <c r="I2735" i="32"/>
  <c r="G2736" i="32"/>
  <c r="I2736" i="32"/>
  <c r="G2737" i="32"/>
  <c r="I2737" i="32"/>
  <c r="G2738" i="32"/>
  <c r="I2738" i="32"/>
  <c r="G2739" i="32"/>
  <c r="I2739" i="32"/>
  <c r="G2740" i="32"/>
  <c r="I2740" i="32"/>
  <c r="G2741" i="32"/>
  <c r="I2741" i="32"/>
  <c r="G2742" i="32"/>
  <c r="I2742" i="32"/>
  <c r="G2743" i="32"/>
  <c r="I2743" i="32"/>
  <c r="G2744" i="32"/>
  <c r="I2744" i="32"/>
  <c r="G2745" i="32"/>
  <c r="I2745" i="32"/>
  <c r="G2746" i="32"/>
  <c r="I2746" i="32"/>
  <c r="G2747" i="32"/>
  <c r="I2747" i="32"/>
  <c r="G2748" i="32"/>
  <c r="I2748" i="32"/>
  <c r="G2749" i="32"/>
  <c r="I2749" i="32"/>
  <c r="G2750" i="32"/>
  <c r="I2750" i="32"/>
  <c r="G2751" i="32"/>
  <c r="I2751" i="32"/>
  <c r="G2752" i="32"/>
  <c r="I2752" i="32"/>
  <c r="G2753" i="32"/>
  <c r="I2753" i="32"/>
  <c r="G2754" i="32"/>
  <c r="I2754" i="32"/>
  <c r="G2755" i="32"/>
  <c r="I2755" i="32"/>
  <c r="G2756" i="32"/>
  <c r="I2756" i="32"/>
  <c r="G2757" i="32"/>
  <c r="I2757" i="32"/>
  <c r="G2758" i="32"/>
  <c r="I2758" i="32"/>
  <c r="G2759" i="32"/>
  <c r="I2759" i="32"/>
  <c r="G2760" i="32"/>
  <c r="I2760" i="32"/>
  <c r="G2761" i="32"/>
  <c r="I2761" i="32"/>
  <c r="G2762" i="32"/>
  <c r="I2762" i="32"/>
  <c r="G2763" i="32"/>
  <c r="I2763" i="32"/>
  <c r="G2764" i="32"/>
  <c r="I2764" i="32"/>
  <c r="G2765" i="32"/>
  <c r="I2765" i="32"/>
  <c r="G2766" i="32"/>
  <c r="I2766" i="32"/>
  <c r="G2767" i="32"/>
  <c r="I2767" i="32"/>
  <c r="G2768" i="32"/>
  <c r="I2768" i="32"/>
  <c r="G2769" i="32"/>
  <c r="I2769" i="32"/>
  <c r="G2770" i="32"/>
  <c r="I2770" i="32"/>
  <c r="G2771" i="32"/>
  <c r="I2771" i="32"/>
  <c r="G2772" i="32"/>
  <c r="I2772" i="32"/>
  <c r="G2773" i="32"/>
  <c r="I2773" i="32"/>
  <c r="G2774" i="32"/>
  <c r="I2774" i="32"/>
  <c r="G2775" i="32"/>
  <c r="I2775" i="32"/>
  <c r="G2776" i="32"/>
  <c r="I2776" i="32"/>
  <c r="G2777" i="32"/>
  <c r="I2777" i="32"/>
  <c r="G2778" i="32"/>
  <c r="I2778" i="32"/>
  <c r="G2779" i="32"/>
  <c r="I2779" i="32"/>
  <c r="G2780" i="32"/>
  <c r="I2780" i="32"/>
  <c r="G2781" i="32"/>
  <c r="I2781" i="32"/>
  <c r="G2782" i="32"/>
  <c r="I2782" i="32"/>
  <c r="G2783" i="32"/>
  <c r="I2783" i="32"/>
  <c r="G2784" i="32"/>
  <c r="I2784" i="32"/>
  <c r="G2785" i="32"/>
  <c r="I2785" i="32"/>
  <c r="G2786" i="32"/>
  <c r="I2786" i="32"/>
  <c r="G2787" i="32"/>
  <c r="I2787" i="32"/>
  <c r="G2788" i="32"/>
  <c r="I2788" i="32"/>
  <c r="G2789" i="32"/>
  <c r="I2789" i="32"/>
  <c r="G2790" i="32"/>
  <c r="I2790" i="32"/>
  <c r="G2791" i="32"/>
  <c r="I2791" i="32"/>
  <c r="G2792" i="32"/>
  <c r="I2792" i="32"/>
  <c r="G2793" i="32"/>
  <c r="I2793" i="32"/>
  <c r="G2794" i="32"/>
  <c r="I2794" i="32"/>
  <c r="G2795" i="32"/>
  <c r="I2795" i="32"/>
  <c r="G2796" i="32"/>
  <c r="I2796" i="32"/>
  <c r="G2797" i="32"/>
  <c r="I2797" i="32"/>
  <c r="G2798" i="32"/>
  <c r="I2798" i="32"/>
  <c r="G2799" i="32"/>
  <c r="I2799" i="32"/>
  <c r="G2800" i="32"/>
  <c r="I2800" i="32"/>
  <c r="G2801" i="32"/>
  <c r="I2801" i="32"/>
  <c r="G2802" i="32"/>
  <c r="I2802" i="32"/>
  <c r="G2803" i="32"/>
  <c r="I2803" i="32"/>
  <c r="G2804" i="32"/>
  <c r="I2804" i="32"/>
  <c r="G2805" i="32"/>
  <c r="I2805" i="32"/>
  <c r="G2806" i="32"/>
  <c r="I2806" i="32"/>
  <c r="G2807" i="32"/>
  <c r="I2807" i="32"/>
  <c r="G2808" i="32"/>
  <c r="I2808" i="32"/>
  <c r="G2809" i="32"/>
  <c r="I2809" i="32"/>
  <c r="G2810" i="32"/>
  <c r="I2810" i="32"/>
  <c r="G2811" i="32"/>
  <c r="I2811" i="32"/>
  <c r="G2812" i="32"/>
  <c r="I2812" i="32"/>
  <c r="G2813" i="32"/>
  <c r="I2813" i="32"/>
  <c r="G2814" i="32"/>
  <c r="I2814" i="32"/>
  <c r="G2815" i="32"/>
  <c r="I2815" i="32"/>
  <c r="G2816" i="32"/>
  <c r="I2816" i="32"/>
  <c r="G2817" i="32"/>
  <c r="I2817" i="32"/>
  <c r="G2818" i="32"/>
  <c r="I2818" i="32"/>
  <c r="G2819" i="32"/>
  <c r="I2819" i="32"/>
  <c r="G2820" i="32"/>
  <c r="I2820" i="32"/>
  <c r="G2821" i="32"/>
  <c r="I2821" i="32"/>
  <c r="G2822" i="32"/>
  <c r="I2822" i="32"/>
  <c r="G2823" i="32"/>
  <c r="I2823" i="32"/>
  <c r="G2824" i="32"/>
  <c r="I2824" i="32"/>
  <c r="G2825" i="32"/>
  <c r="I2825" i="32"/>
  <c r="G2826" i="32"/>
  <c r="I2826" i="32"/>
  <c r="G2827" i="32"/>
  <c r="I2827" i="32"/>
  <c r="G2828" i="32"/>
  <c r="I2828" i="32"/>
  <c r="G2829" i="32"/>
  <c r="I2829" i="32"/>
  <c r="G2830" i="32"/>
  <c r="I2830" i="32"/>
  <c r="G2831" i="32"/>
  <c r="I2831" i="32"/>
  <c r="G2832" i="32"/>
  <c r="I2832" i="32"/>
  <c r="G2833" i="32"/>
  <c r="I2833" i="32"/>
  <c r="G2834" i="32"/>
  <c r="I2834" i="32"/>
  <c r="G2835" i="32"/>
  <c r="I2835" i="32"/>
  <c r="G2836" i="32"/>
  <c r="I2836" i="32"/>
  <c r="G2837" i="32"/>
  <c r="I2837" i="32"/>
  <c r="G2838" i="32"/>
  <c r="I2838" i="32"/>
  <c r="G2839" i="32"/>
  <c r="I2839" i="32"/>
  <c r="G2840" i="32"/>
  <c r="I2840" i="32"/>
  <c r="G2841" i="32"/>
  <c r="I2841" i="32"/>
  <c r="G2842" i="32"/>
  <c r="I2842" i="32"/>
  <c r="G2843" i="32"/>
  <c r="I2843" i="32"/>
  <c r="G2844" i="32"/>
  <c r="I2844" i="32"/>
  <c r="G2845" i="32"/>
  <c r="I2845" i="32"/>
  <c r="G2846" i="32"/>
  <c r="I2846" i="32"/>
  <c r="G2847" i="32"/>
  <c r="I2847" i="32"/>
  <c r="G2848" i="32"/>
  <c r="I2848" i="32"/>
  <c r="G2849" i="32"/>
  <c r="I2849" i="32"/>
  <c r="G2850" i="32"/>
  <c r="I2850" i="32"/>
  <c r="G2851" i="32"/>
  <c r="I2851" i="32"/>
  <c r="G2852" i="32"/>
  <c r="I2852" i="32"/>
  <c r="G2853" i="32"/>
  <c r="I2853" i="32"/>
  <c r="G2854" i="32"/>
  <c r="I2854" i="32"/>
  <c r="G2855" i="32"/>
  <c r="I2855" i="32"/>
  <c r="G2856" i="32"/>
  <c r="I2856" i="32"/>
  <c r="G2857" i="32"/>
  <c r="I2857" i="32"/>
  <c r="G2858" i="32"/>
  <c r="I2858" i="32"/>
  <c r="G2859" i="32"/>
  <c r="I2859" i="32"/>
  <c r="G2860" i="32"/>
  <c r="I2860" i="32"/>
  <c r="G2861" i="32"/>
  <c r="I2861" i="32"/>
  <c r="G2862" i="32"/>
  <c r="I2862" i="32"/>
  <c r="G2863" i="32"/>
  <c r="I2863" i="32"/>
  <c r="G2864" i="32"/>
  <c r="I2864" i="32"/>
  <c r="G2865" i="32"/>
  <c r="I2865" i="32"/>
  <c r="G2866" i="32"/>
  <c r="I2866" i="32"/>
  <c r="G2867" i="32"/>
  <c r="I2867" i="32"/>
  <c r="G2868" i="32"/>
  <c r="I2868" i="32"/>
  <c r="G2869" i="32"/>
  <c r="I2869" i="32"/>
  <c r="G2870" i="32"/>
  <c r="I2870" i="32"/>
  <c r="G2871" i="32"/>
  <c r="I2871" i="32"/>
  <c r="G2872" i="32"/>
  <c r="I2872" i="32"/>
  <c r="G2873" i="32"/>
  <c r="I2873" i="32"/>
  <c r="G2874" i="32"/>
  <c r="I2874" i="32"/>
  <c r="G2875" i="32"/>
  <c r="I2875" i="32"/>
  <c r="G2876" i="32"/>
  <c r="I2876" i="32"/>
  <c r="G2877" i="32"/>
  <c r="I2877" i="32"/>
  <c r="G2878" i="32"/>
  <c r="I2878" i="32"/>
  <c r="G2879" i="32"/>
  <c r="I2879" i="32"/>
  <c r="G2880" i="32"/>
  <c r="I2880" i="32"/>
  <c r="G2881" i="32"/>
  <c r="I2881" i="32"/>
  <c r="G2882" i="32"/>
  <c r="I2882" i="32"/>
  <c r="G2883" i="32"/>
  <c r="I2883" i="32"/>
  <c r="G2884" i="32"/>
  <c r="I2884" i="32"/>
  <c r="G2885" i="32"/>
  <c r="I2885" i="32"/>
  <c r="G2886" i="32"/>
  <c r="I2886" i="32"/>
  <c r="G2887" i="32"/>
  <c r="I2887" i="32"/>
  <c r="G2888" i="32"/>
  <c r="I2888" i="32"/>
  <c r="G2889" i="32"/>
  <c r="I2889" i="32"/>
  <c r="G2890" i="32"/>
  <c r="I2890" i="32"/>
  <c r="G2891" i="32"/>
  <c r="I2891" i="32"/>
  <c r="G2892" i="32"/>
  <c r="I2892" i="32"/>
  <c r="G2893" i="32"/>
  <c r="I2893" i="32"/>
  <c r="G2894" i="32"/>
  <c r="I2894" i="32"/>
  <c r="G2895" i="32"/>
  <c r="I2895" i="32"/>
  <c r="G2896" i="32"/>
  <c r="I2896" i="32"/>
  <c r="G2897" i="32"/>
  <c r="I2897" i="32"/>
  <c r="G2898" i="32"/>
  <c r="I2898" i="32"/>
  <c r="G2899" i="32"/>
  <c r="I2899" i="32"/>
  <c r="G2900" i="32"/>
  <c r="I2900" i="32"/>
  <c r="G2901" i="32"/>
  <c r="I2901" i="32"/>
  <c r="G2902" i="32"/>
  <c r="I2902" i="32"/>
  <c r="G2903" i="32"/>
  <c r="I2903" i="32"/>
  <c r="G2904" i="32"/>
  <c r="I2904" i="32"/>
  <c r="G2905" i="32"/>
  <c r="I2905" i="32"/>
  <c r="G2906" i="32"/>
  <c r="I2906" i="32"/>
  <c r="G2907" i="32"/>
  <c r="I2907" i="32"/>
  <c r="G2908" i="32"/>
  <c r="I2908" i="32"/>
  <c r="G2909" i="32"/>
  <c r="I2909" i="32"/>
  <c r="G2910" i="32"/>
  <c r="I2910" i="32"/>
  <c r="G2911" i="32"/>
  <c r="I2911" i="32"/>
  <c r="G2912" i="32"/>
  <c r="I2912" i="32"/>
  <c r="G2913" i="32"/>
  <c r="I2913" i="32"/>
  <c r="G2914" i="32"/>
  <c r="I2914" i="32"/>
  <c r="G2915" i="32"/>
  <c r="I2915" i="32"/>
  <c r="G2916" i="32"/>
  <c r="I2916" i="32"/>
  <c r="G2917" i="32"/>
  <c r="I2917" i="32"/>
  <c r="G2918" i="32"/>
  <c r="I2918" i="32"/>
  <c r="G2919" i="32"/>
  <c r="I2919" i="32"/>
  <c r="G2920" i="32"/>
  <c r="I2920" i="32"/>
  <c r="G2921" i="32"/>
  <c r="I2921" i="32"/>
  <c r="G2922" i="32"/>
  <c r="I2922" i="32"/>
  <c r="G2923" i="32"/>
  <c r="I2923" i="32"/>
  <c r="G2924" i="32"/>
  <c r="I2924" i="32"/>
  <c r="G2925" i="32"/>
  <c r="I2925" i="32"/>
  <c r="G2926" i="32"/>
  <c r="I2926" i="32"/>
  <c r="G2927" i="32"/>
  <c r="I2927" i="32"/>
  <c r="G2928" i="32"/>
  <c r="I2928" i="32"/>
  <c r="G2929" i="32"/>
  <c r="I2929" i="32"/>
  <c r="G2930" i="32"/>
  <c r="I2930" i="32"/>
  <c r="G2931" i="32"/>
  <c r="I2931" i="32"/>
  <c r="G2932" i="32"/>
  <c r="I2932" i="32"/>
  <c r="G2933" i="32"/>
  <c r="I2933" i="32"/>
  <c r="G2934" i="32"/>
  <c r="I2934" i="32"/>
  <c r="G2935" i="32"/>
  <c r="I2935" i="32"/>
  <c r="G2936" i="32"/>
  <c r="I2936" i="32"/>
  <c r="G2937" i="32"/>
  <c r="I2937" i="32"/>
  <c r="G2938" i="32"/>
  <c r="I2938" i="32"/>
  <c r="G2939" i="32"/>
  <c r="I2939" i="32"/>
  <c r="G2940" i="32"/>
  <c r="I2940" i="32"/>
  <c r="G2941" i="32"/>
  <c r="I2941" i="32"/>
  <c r="G2942" i="32"/>
  <c r="I2942" i="32"/>
  <c r="G2943" i="32"/>
  <c r="I2943" i="32"/>
  <c r="G2944" i="32"/>
  <c r="I2944" i="32"/>
  <c r="G2945" i="32"/>
  <c r="I2945" i="32"/>
  <c r="G2946" i="32"/>
  <c r="I2946" i="32"/>
  <c r="G2947" i="32"/>
  <c r="I2947" i="32"/>
  <c r="G2948" i="32"/>
  <c r="I2948" i="32"/>
  <c r="G2949" i="32"/>
  <c r="I2949" i="32"/>
  <c r="G2950" i="32"/>
  <c r="I2950" i="32"/>
  <c r="G2951" i="32"/>
  <c r="I2951" i="32"/>
  <c r="G2952" i="32"/>
  <c r="I2952" i="32"/>
  <c r="G2953" i="32"/>
  <c r="I2953" i="32"/>
  <c r="G2954" i="32"/>
  <c r="I2954" i="32"/>
  <c r="G2955" i="32"/>
  <c r="I2955" i="32"/>
  <c r="G2956" i="32"/>
  <c r="I2956" i="32"/>
  <c r="G2957" i="32"/>
  <c r="I2957" i="32"/>
  <c r="G2958" i="32"/>
  <c r="I2958" i="32"/>
  <c r="G2959" i="32"/>
  <c r="I2959" i="32"/>
  <c r="G2960" i="32"/>
  <c r="I2960" i="32"/>
  <c r="G2961" i="32"/>
  <c r="I2961" i="32"/>
  <c r="G2962" i="32"/>
  <c r="I2962" i="32"/>
  <c r="G2963" i="32"/>
  <c r="I2963" i="32"/>
  <c r="G2964" i="32"/>
  <c r="I2964" i="32"/>
  <c r="G2965" i="32"/>
  <c r="I2965" i="32"/>
  <c r="G2966" i="32"/>
  <c r="I2966" i="32"/>
  <c r="G2967" i="32"/>
  <c r="I2967" i="32"/>
  <c r="G2968" i="32"/>
  <c r="I2968" i="32"/>
  <c r="G2969" i="32"/>
  <c r="I2969" i="32"/>
  <c r="G2970" i="32"/>
  <c r="I2970" i="32"/>
  <c r="G2971" i="32"/>
  <c r="I2971" i="32"/>
  <c r="G2972" i="32"/>
  <c r="I2972" i="32"/>
  <c r="G2973" i="32"/>
  <c r="I2973" i="32"/>
  <c r="G2974" i="32"/>
  <c r="I2974" i="32"/>
  <c r="G2975" i="32"/>
  <c r="I2975" i="32"/>
  <c r="G2976" i="32"/>
  <c r="I2976" i="32"/>
  <c r="G2977" i="32"/>
  <c r="I2977" i="32"/>
  <c r="G2978" i="32"/>
  <c r="I2978" i="32"/>
  <c r="G2979" i="32"/>
  <c r="I2979" i="32"/>
  <c r="G2980" i="32"/>
  <c r="I2980" i="32"/>
  <c r="G2981" i="32"/>
  <c r="I2981" i="32"/>
  <c r="G2982" i="32"/>
  <c r="I2982" i="32"/>
  <c r="G2983" i="32"/>
  <c r="I2983" i="32"/>
  <c r="G2984" i="32"/>
  <c r="I2984" i="32"/>
  <c r="G2985" i="32"/>
  <c r="I2985" i="32"/>
  <c r="G2986" i="32"/>
  <c r="I2986" i="32"/>
  <c r="G2987" i="32"/>
  <c r="I2987" i="32"/>
  <c r="G2988" i="32"/>
  <c r="I2988" i="32"/>
  <c r="G2989" i="32"/>
  <c r="I2989" i="32"/>
  <c r="G2990" i="32"/>
  <c r="I2990" i="32"/>
  <c r="G2991" i="32"/>
  <c r="I2991" i="32"/>
  <c r="G2992" i="32"/>
  <c r="I2992" i="32"/>
  <c r="G2993" i="32"/>
  <c r="I2993" i="32"/>
  <c r="G2994" i="32"/>
  <c r="I2994" i="32"/>
  <c r="G2995" i="32"/>
  <c r="I2995" i="32"/>
  <c r="G2996" i="32"/>
  <c r="I2996" i="32"/>
  <c r="G2997" i="32"/>
  <c r="I2997" i="32"/>
  <c r="G2998" i="32"/>
  <c r="I2998" i="32"/>
  <c r="G2999" i="32"/>
  <c r="I2999" i="32"/>
  <c r="G3000" i="32"/>
  <c r="I3000" i="32"/>
  <c r="G3001" i="32"/>
  <c r="I3001" i="32"/>
  <c r="G3002" i="32"/>
  <c r="I3002" i="32"/>
  <c r="G3003" i="32"/>
  <c r="I3003" i="32"/>
  <c r="G3004" i="32"/>
  <c r="I3004" i="32"/>
  <c r="G3005" i="32"/>
  <c r="I3005" i="32"/>
  <c r="G3006" i="32"/>
  <c r="I3006" i="32"/>
  <c r="G3007" i="32"/>
  <c r="I3007" i="32"/>
  <c r="G3008" i="32"/>
  <c r="I3008" i="32"/>
  <c r="G3009" i="32"/>
  <c r="I3009" i="32"/>
  <c r="G3010" i="32"/>
  <c r="I3010" i="32"/>
  <c r="G3011" i="32"/>
  <c r="I3011" i="32"/>
  <c r="G3012" i="32"/>
  <c r="I3012" i="32"/>
  <c r="G3013" i="32"/>
  <c r="I3013" i="32"/>
  <c r="G3014" i="32"/>
  <c r="I3014" i="32"/>
  <c r="G3015" i="32"/>
  <c r="I3015" i="32"/>
  <c r="G3016" i="32"/>
  <c r="I3016" i="32"/>
  <c r="G3017" i="32"/>
  <c r="I3017" i="32"/>
  <c r="G3018" i="32"/>
  <c r="I3018" i="32"/>
  <c r="G3019" i="32"/>
  <c r="I3019" i="32"/>
  <c r="G3020" i="32"/>
  <c r="I3020" i="32"/>
  <c r="G3021" i="32"/>
  <c r="I3021" i="32"/>
  <c r="G3022" i="32"/>
  <c r="I3022" i="32"/>
  <c r="G3023" i="32"/>
  <c r="I3023" i="32"/>
  <c r="G3024" i="32"/>
  <c r="I3024" i="32"/>
  <c r="G3025" i="32"/>
  <c r="I3025" i="32"/>
  <c r="G3026" i="32"/>
  <c r="I3026" i="32"/>
  <c r="G3027" i="32"/>
  <c r="I3027" i="32"/>
  <c r="G3028" i="32"/>
  <c r="I3028" i="32"/>
  <c r="G3029" i="32"/>
  <c r="I3029" i="32"/>
  <c r="G3030" i="32"/>
  <c r="I3030" i="32"/>
  <c r="G3031" i="32"/>
  <c r="I3031" i="32"/>
  <c r="G3032" i="32"/>
  <c r="I3032" i="32"/>
  <c r="G3033" i="32"/>
  <c r="I3033" i="32"/>
  <c r="G3034" i="32"/>
  <c r="I3034" i="32"/>
  <c r="G3035" i="32"/>
  <c r="I3035" i="32"/>
  <c r="G3036" i="32"/>
  <c r="I3036" i="32"/>
  <c r="G3037" i="32"/>
  <c r="I3037" i="32"/>
  <c r="G3038" i="32"/>
  <c r="I3038" i="32"/>
  <c r="G3039" i="32"/>
  <c r="I3039" i="32"/>
  <c r="G3040" i="32"/>
  <c r="I3040" i="32"/>
  <c r="G3041" i="32"/>
  <c r="I3041" i="32"/>
  <c r="G3042" i="32"/>
  <c r="I3042" i="32"/>
  <c r="G3043" i="32"/>
  <c r="I3043" i="32"/>
  <c r="G3044" i="32"/>
  <c r="I3044" i="32"/>
  <c r="G3045" i="32"/>
  <c r="I3045" i="32"/>
  <c r="G3046" i="32"/>
  <c r="I3046" i="32"/>
  <c r="G3047" i="32"/>
  <c r="I3047" i="32"/>
  <c r="G3048" i="32"/>
  <c r="I3048" i="32"/>
  <c r="G3049" i="32"/>
  <c r="I3049" i="32"/>
  <c r="G3050" i="32"/>
  <c r="I3050" i="32"/>
  <c r="G3051" i="32"/>
  <c r="I3051" i="32"/>
  <c r="G3052" i="32"/>
  <c r="I3052" i="32"/>
  <c r="G3053" i="32"/>
  <c r="I3053" i="32"/>
  <c r="G3054" i="32"/>
  <c r="I3054" i="32"/>
  <c r="G3055" i="32"/>
  <c r="I3055" i="32"/>
  <c r="G3056" i="32"/>
  <c r="I3056" i="32"/>
  <c r="G3057" i="32"/>
  <c r="I3057" i="32"/>
  <c r="G3058" i="32"/>
  <c r="I3058" i="32"/>
  <c r="G3059" i="32"/>
  <c r="I3059" i="32"/>
  <c r="G3060" i="32"/>
  <c r="I3060" i="32"/>
  <c r="G3061" i="32"/>
  <c r="I3061" i="32"/>
  <c r="G3062" i="32"/>
  <c r="I3062" i="32"/>
  <c r="G3063" i="32"/>
  <c r="I3063" i="32"/>
  <c r="G3064" i="32"/>
  <c r="I3064" i="32"/>
  <c r="G3065" i="32"/>
  <c r="I3065" i="32"/>
  <c r="G3066" i="32"/>
  <c r="I3066" i="32"/>
  <c r="G3067" i="32"/>
  <c r="I3067" i="32"/>
  <c r="G3068" i="32"/>
  <c r="I3068" i="32"/>
  <c r="G3069" i="32"/>
  <c r="I3069" i="32"/>
  <c r="G3070" i="32"/>
  <c r="I3070" i="32"/>
  <c r="G3071" i="32"/>
  <c r="I3071" i="32"/>
  <c r="G3072" i="32"/>
  <c r="I3072" i="32"/>
  <c r="G3073" i="32"/>
  <c r="I3073" i="32"/>
  <c r="G3074" i="32"/>
  <c r="I3074" i="32"/>
  <c r="G3075" i="32"/>
  <c r="I3075" i="32"/>
  <c r="G3076" i="32"/>
  <c r="I3076" i="32"/>
  <c r="G3077" i="32"/>
  <c r="I3077" i="32"/>
  <c r="G3078" i="32"/>
  <c r="I3078" i="32"/>
  <c r="G3079" i="32"/>
  <c r="I3079" i="32"/>
  <c r="G3080" i="32"/>
  <c r="I3080" i="32"/>
  <c r="G3081" i="32"/>
  <c r="I3081" i="32"/>
  <c r="G3082" i="32"/>
  <c r="I3082" i="32"/>
  <c r="G3083" i="32"/>
  <c r="I3083" i="32"/>
  <c r="G3084" i="32"/>
  <c r="I3084" i="32"/>
  <c r="G3085" i="32"/>
  <c r="I3085" i="32"/>
  <c r="G3086" i="32"/>
  <c r="I3086" i="32"/>
  <c r="G3087" i="32"/>
  <c r="I3087" i="32"/>
  <c r="G3088" i="32"/>
  <c r="I3088" i="32"/>
  <c r="G3089" i="32"/>
  <c r="I3089" i="32"/>
  <c r="G3090" i="32"/>
  <c r="I3090" i="32"/>
  <c r="G3091" i="32"/>
  <c r="I3091" i="32"/>
  <c r="G3092" i="32"/>
  <c r="I3092" i="32"/>
  <c r="G3093" i="32"/>
  <c r="I3093" i="32"/>
  <c r="G3094" i="32"/>
  <c r="I3094" i="32"/>
  <c r="G3095" i="32"/>
  <c r="I3095" i="32"/>
  <c r="G3096" i="32"/>
  <c r="I3096" i="32"/>
  <c r="G3097" i="32"/>
  <c r="I3097" i="32"/>
  <c r="G3098" i="32"/>
  <c r="I3098" i="32"/>
  <c r="G3099" i="32"/>
  <c r="I3099" i="32"/>
  <c r="G3100" i="32"/>
  <c r="I3100" i="32"/>
  <c r="G3101" i="32"/>
  <c r="I3101" i="32"/>
  <c r="G3102" i="32"/>
  <c r="I3102" i="32"/>
  <c r="G3103" i="32"/>
  <c r="I3103" i="32"/>
  <c r="G3104" i="32"/>
  <c r="I3104" i="32"/>
  <c r="G3105" i="32"/>
  <c r="I3105" i="32"/>
  <c r="G3106" i="32"/>
  <c r="I3106" i="32"/>
  <c r="G3107" i="32"/>
  <c r="I3107" i="32"/>
  <c r="G3108" i="32"/>
  <c r="I3108" i="32"/>
  <c r="G3109" i="32"/>
  <c r="I3109" i="32"/>
  <c r="G3110" i="32"/>
  <c r="I3110" i="32"/>
  <c r="G3111" i="32"/>
  <c r="I3111" i="32"/>
  <c r="G3112" i="32"/>
  <c r="I3112" i="32"/>
  <c r="G3113" i="32"/>
  <c r="I3113" i="32"/>
  <c r="G3114" i="32"/>
  <c r="I3114" i="32"/>
  <c r="G3115" i="32"/>
  <c r="I3115" i="32"/>
  <c r="G3116" i="32"/>
  <c r="I3116" i="32"/>
  <c r="G3117" i="32"/>
  <c r="I3117" i="32"/>
  <c r="G3118" i="32"/>
  <c r="I3118" i="32"/>
  <c r="G3119" i="32"/>
  <c r="I3119" i="32"/>
  <c r="G3120" i="32"/>
  <c r="I3120" i="32"/>
  <c r="G3121" i="32"/>
  <c r="I3121" i="32"/>
  <c r="G3122" i="32"/>
  <c r="I3122" i="32"/>
  <c r="G3123" i="32"/>
  <c r="I3123" i="32"/>
  <c r="G3124" i="32"/>
  <c r="I3124" i="32"/>
  <c r="G3125" i="32"/>
  <c r="I3125" i="32"/>
  <c r="G3126" i="32"/>
  <c r="I3126" i="32"/>
  <c r="G3127" i="32"/>
  <c r="I3127" i="32"/>
  <c r="G3128" i="32"/>
  <c r="I3128" i="32"/>
  <c r="G3129" i="32"/>
  <c r="I3129" i="32"/>
  <c r="G3130" i="32"/>
  <c r="I3130" i="32"/>
  <c r="G3131" i="32"/>
  <c r="I3131" i="32"/>
  <c r="G3132" i="32"/>
  <c r="I3132" i="32"/>
  <c r="G3133" i="32"/>
  <c r="I3133" i="32"/>
  <c r="G3134" i="32"/>
  <c r="I3134" i="32"/>
  <c r="G3135" i="32"/>
  <c r="I3135" i="32"/>
  <c r="G3136" i="32"/>
  <c r="I3136" i="32"/>
  <c r="G3137" i="32"/>
  <c r="I3137" i="32"/>
  <c r="G3138" i="32"/>
  <c r="I3138" i="32"/>
  <c r="G3139" i="32"/>
  <c r="I3139" i="32"/>
  <c r="G3140" i="32"/>
  <c r="I3140" i="32"/>
  <c r="G3141" i="32"/>
  <c r="I3141" i="32"/>
  <c r="G3142" i="32"/>
  <c r="I3142" i="32"/>
  <c r="G3143" i="32"/>
  <c r="I3143" i="32"/>
  <c r="G3144" i="32"/>
  <c r="I3144" i="32"/>
  <c r="G3145" i="32"/>
  <c r="I3145" i="32"/>
  <c r="G3146" i="32"/>
  <c r="I3146" i="32"/>
  <c r="G3147" i="32"/>
  <c r="I3147" i="32"/>
  <c r="G3148" i="32"/>
  <c r="I3148" i="32"/>
  <c r="G3149" i="32"/>
  <c r="I3149" i="32"/>
  <c r="G3150" i="32"/>
  <c r="I3150" i="32"/>
  <c r="G3151" i="32"/>
  <c r="I3151" i="32"/>
  <c r="G3152" i="32"/>
  <c r="I3152" i="32"/>
  <c r="G3153" i="32"/>
  <c r="I3153" i="32"/>
  <c r="G3154" i="32"/>
  <c r="I3154" i="32"/>
  <c r="G3155" i="32"/>
  <c r="I3155" i="32"/>
  <c r="G3156" i="32"/>
  <c r="I3156" i="32"/>
  <c r="G3157" i="32"/>
  <c r="I3157" i="32"/>
  <c r="G3158" i="32"/>
  <c r="I3158" i="32"/>
  <c r="G3159" i="32"/>
  <c r="I3159" i="32"/>
  <c r="G3160" i="32"/>
  <c r="I3160" i="32"/>
  <c r="G3161" i="32"/>
  <c r="I3161" i="32"/>
  <c r="G3162" i="32"/>
  <c r="I3162" i="32"/>
  <c r="G3163" i="32"/>
  <c r="I3163" i="32"/>
  <c r="G3164" i="32"/>
  <c r="I3164" i="32"/>
  <c r="G3165" i="32"/>
  <c r="I3165" i="32"/>
  <c r="G3166" i="32"/>
  <c r="I3166" i="32"/>
  <c r="G3167" i="32"/>
  <c r="I3167" i="32"/>
  <c r="G3168" i="32"/>
  <c r="I3168" i="32"/>
  <c r="G3169" i="32"/>
  <c r="I3169" i="32"/>
  <c r="G3170" i="32"/>
  <c r="I3170" i="32"/>
  <c r="G3171" i="32"/>
  <c r="I3171" i="32"/>
  <c r="G3172" i="32"/>
  <c r="I3172" i="32"/>
  <c r="G3173" i="32"/>
  <c r="I3173" i="32"/>
  <c r="G3174" i="32"/>
  <c r="I3174" i="32"/>
  <c r="G3175" i="32"/>
  <c r="I3175" i="32"/>
  <c r="G3176" i="32"/>
  <c r="I3176" i="32"/>
  <c r="G3177" i="32"/>
  <c r="I3177" i="32"/>
  <c r="G3178" i="32"/>
  <c r="I3178" i="32"/>
  <c r="G3179" i="32"/>
  <c r="I3179" i="32"/>
  <c r="G3180" i="32"/>
  <c r="I3180" i="32"/>
  <c r="G3181" i="32"/>
  <c r="I3181" i="32"/>
  <c r="G3182" i="32"/>
  <c r="I3182" i="32"/>
  <c r="G3183" i="32"/>
  <c r="I3183" i="32"/>
  <c r="G3184" i="32"/>
  <c r="I3184" i="32"/>
  <c r="G3185" i="32"/>
  <c r="I3185" i="32"/>
  <c r="G3186" i="32"/>
  <c r="I3186" i="32"/>
  <c r="G3187" i="32"/>
  <c r="I3187" i="32"/>
  <c r="G3188" i="32"/>
  <c r="I3188" i="32"/>
  <c r="G3189" i="32"/>
  <c r="I3189" i="32"/>
  <c r="G3190" i="32"/>
  <c r="I3190" i="32"/>
  <c r="G3191" i="32"/>
  <c r="I3191" i="32"/>
  <c r="G3192" i="32"/>
  <c r="I3192" i="32"/>
  <c r="G3193" i="32"/>
  <c r="I3193" i="32"/>
  <c r="G3194" i="32"/>
  <c r="I3194" i="32"/>
  <c r="G3195" i="32"/>
  <c r="I3195" i="32"/>
  <c r="G3196" i="32"/>
  <c r="I3196" i="32"/>
  <c r="G3197" i="32"/>
  <c r="I3197" i="32"/>
  <c r="G3198" i="32"/>
  <c r="I3198" i="32"/>
  <c r="G3199" i="32"/>
  <c r="I3199" i="32"/>
  <c r="G3200" i="32"/>
  <c r="I3200" i="32"/>
  <c r="G3201" i="32"/>
  <c r="I3201" i="32"/>
  <c r="G3202" i="32"/>
  <c r="I3202" i="32"/>
  <c r="G3203" i="32"/>
  <c r="I3203" i="32"/>
  <c r="G3204" i="32"/>
  <c r="I3204" i="32"/>
  <c r="G3205" i="32"/>
  <c r="I3205" i="32"/>
  <c r="G3206" i="32"/>
  <c r="I3206" i="32"/>
  <c r="G3207" i="32"/>
  <c r="I3207" i="32"/>
  <c r="G3208" i="32"/>
  <c r="I3208" i="32"/>
  <c r="G3209" i="32"/>
  <c r="I3209" i="32"/>
  <c r="G3210" i="32"/>
  <c r="I3210" i="32"/>
  <c r="G3211" i="32"/>
  <c r="I3211" i="32"/>
  <c r="G3212" i="32"/>
  <c r="I3212" i="32"/>
  <c r="G3213" i="32"/>
  <c r="I3213" i="32"/>
  <c r="G3214" i="32"/>
  <c r="I3214" i="32"/>
  <c r="G3215" i="32"/>
  <c r="I3215" i="32"/>
  <c r="G3216" i="32"/>
  <c r="I3216" i="32"/>
  <c r="G3217" i="32"/>
  <c r="I3217" i="32"/>
  <c r="G3218" i="32"/>
  <c r="I3218" i="32"/>
  <c r="G3219" i="32"/>
  <c r="I3219" i="32"/>
  <c r="G3220" i="32"/>
  <c r="I3220" i="32"/>
  <c r="G3221" i="32"/>
  <c r="I3221" i="32"/>
  <c r="G3222" i="32"/>
  <c r="I3222" i="32"/>
  <c r="G3223" i="32"/>
  <c r="I3223" i="32"/>
  <c r="G3224" i="32"/>
  <c r="I3224" i="32"/>
  <c r="G3225" i="32"/>
  <c r="I3225" i="32"/>
  <c r="G3226" i="32"/>
  <c r="I3226" i="32"/>
  <c r="G3227" i="32"/>
  <c r="I3227" i="32"/>
  <c r="G3228" i="32"/>
  <c r="I3228" i="32"/>
  <c r="G3229" i="32"/>
  <c r="I3229" i="32"/>
  <c r="G3230" i="32"/>
  <c r="I3230" i="32"/>
  <c r="G3231" i="32"/>
  <c r="I3231" i="32"/>
  <c r="G3232" i="32"/>
  <c r="I3232" i="32"/>
  <c r="G3233" i="32"/>
  <c r="I3233" i="32"/>
  <c r="G3234" i="32"/>
  <c r="I3234" i="32"/>
  <c r="G3235" i="32"/>
  <c r="I3235" i="32"/>
  <c r="G3236" i="32"/>
  <c r="I3236" i="32"/>
  <c r="G3237" i="32"/>
  <c r="I3237" i="32"/>
  <c r="G3238" i="32"/>
  <c r="I3238" i="32"/>
  <c r="G3239" i="32"/>
  <c r="I3239" i="32"/>
  <c r="G3240" i="32"/>
  <c r="I3240" i="32"/>
  <c r="G3241" i="32"/>
  <c r="I3241" i="32"/>
  <c r="G3242" i="32"/>
  <c r="I3242" i="32"/>
  <c r="G3243" i="32"/>
  <c r="I3243" i="32"/>
  <c r="G3244" i="32"/>
  <c r="I3244" i="32"/>
  <c r="G3245" i="32"/>
  <c r="I3245" i="32"/>
  <c r="G3246" i="32"/>
  <c r="I3246" i="32"/>
  <c r="G3247" i="32"/>
  <c r="I3247" i="32"/>
  <c r="G3248" i="32"/>
  <c r="I3248" i="32"/>
  <c r="G3249" i="32"/>
  <c r="I3249" i="32"/>
  <c r="G3250" i="32"/>
  <c r="I3250" i="32"/>
  <c r="G3251" i="32"/>
  <c r="I3251" i="32"/>
  <c r="G3252" i="32"/>
  <c r="I3252" i="32"/>
  <c r="G3253" i="32"/>
  <c r="I3253" i="32"/>
  <c r="G3254" i="32"/>
  <c r="I3254" i="32"/>
  <c r="G3255" i="32"/>
  <c r="I3255" i="32"/>
  <c r="G3256" i="32"/>
  <c r="I3256" i="32"/>
  <c r="G3257" i="32"/>
  <c r="I3257" i="32"/>
  <c r="G3258" i="32"/>
  <c r="I3258" i="32"/>
  <c r="G3259" i="32"/>
  <c r="I3259" i="32"/>
  <c r="G3260" i="32"/>
  <c r="I3260" i="32"/>
  <c r="G3261" i="32"/>
  <c r="I3261" i="32"/>
  <c r="G3262" i="32"/>
  <c r="I3262" i="32"/>
  <c r="G3263" i="32"/>
  <c r="I3263" i="32"/>
  <c r="G3264" i="32"/>
  <c r="I3264" i="32"/>
  <c r="G3265" i="32"/>
  <c r="I3265" i="32"/>
  <c r="G3266" i="32"/>
  <c r="I3266" i="32"/>
  <c r="G3267" i="32"/>
  <c r="I3267" i="32"/>
  <c r="G3268" i="32"/>
  <c r="I3268" i="32"/>
  <c r="G3269" i="32"/>
  <c r="I3269" i="32"/>
  <c r="G3270" i="32"/>
  <c r="I3270" i="32"/>
  <c r="G3271" i="32"/>
  <c r="I3271" i="32"/>
  <c r="G3272" i="32"/>
  <c r="I3272" i="32"/>
  <c r="G3273" i="32"/>
  <c r="I3273" i="32"/>
  <c r="G3274" i="32"/>
  <c r="I3274" i="32"/>
  <c r="G3275" i="32"/>
  <c r="I3275" i="32"/>
  <c r="G3276" i="32"/>
  <c r="I3276" i="32"/>
  <c r="G3277" i="32"/>
  <c r="I3277" i="32"/>
  <c r="G3278" i="32"/>
  <c r="I3278" i="32"/>
  <c r="G3279" i="32"/>
  <c r="I3279" i="32"/>
  <c r="G3280" i="32"/>
  <c r="I3280" i="32"/>
  <c r="G3281" i="32"/>
  <c r="I3281" i="32"/>
  <c r="G3282" i="32"/>
  <c r="I3282" i="32"/>
  <c r="G3283" i="32"/>
  <c r="I3283" i="32"/>
  <c r="G3284" i="32"/>
  <c r="I3284" i="32"/>
  <c r="G3285" i="32"/>
  <c r="I3285" i="32"/>
  <c r="G3286" i="32"/>
  <c r="I3286" i="32"/>
  <c r="G3287" i="32"/>
  <c r="I3287" i="32"/>
  <c r="G3288" i="32"/>
  <c r="I3288" i="32"/>
  <c r="G3289" i="32"/>
  <c r="I3289" i="32"/>
  <c r="G3290" i="32"/>
  <c r="I3290" i="32"/>
  <c r="G3291" i="32"/>
  <c r="I3291" i="32"/>
  <c r="G3292" i="32"/>
  <c r="I3292" i="32"/>
  <c r="G3293" i="32"/>
  <c r="I3293" i="32"/>
  <c r="G3294" i="32"/>
  <c r="I3294" i="32"/>
  <c r="G3295" i="32"/>
  <c r="I3295" i="32"/>
  <c r="G3296" i="32"/>
  <c r="I3296" i="32"/>
  <c r="G3297" i="32"/>
  <c r="I3297" i="32"/>
  <c r="G3298" i="32"/>
  <c r="I3298" i="32"/>
  <c r="G3299" i="32"/>
  <c r="I3299" i="32"/>
  <c r="G3300" i="32"/>
  <c r="I3300" i="32"/>
  <c r="G3301" i="32"/>
  <c r="I3301" i="32"/>
  <c r="G3302" i="32"/>
  <c r="I3302" i="32"/>
  <c r="G3303" i="32"/>
  <c r="I3303" i="32"/>
  <c r="G3304" i="32"/>
  <c r="I3304" i="32"/>
  <c r="G3305" i="32"/>
  <c r="I3305" i="32"/>
  <c r="G3306" i="32"/>
  <c r="I3306" i="32"/>
  <c r="G3307" i="32"/>
  <c r="I3307" i="32"/>
  <c r="G3308" i="32"/>
  <c r="I3308" i="32"/>
  <c r="G3309" i="32"/>
  <c r="I3309" i="32"/>
  <c r="G3310" i="32"/>
  <c r="I3310" i="32"/>
  <c r="G3311" i="32"/>
  <c r="I3311" i="32"/>
  <c r="G3312" i="32"/>
  <c r="I3312" i="32"/>
  <c r="G3313" i="32"/>
  <c r="I3313" i="32"/>
  <c r="G3314" i="32"/>
  <c r="I3314" i="32"/>
  <c r="G3315" i="32"/>
  <c r="I3315" i="32"/>
  <c r="G3316" i="32"/>
  <c r="I3316" i="32"/>
  <c r="G3317" i="32"/>
  <c r="I3317" i="32"/>
  <c r="G3318" i="32"/>
  <c r="I3318" i="32"/>
  <c r="G3319" i="32"/>
  <c r="I3319" i="32"/>
  <c r="G3320" i="32"/>
  <c r="I3320" i="32"/>
  <c r="G3321" i="32"/>
  <c r="I3321" i="32"/>
  <c r="G3322" i="32"/>
  <c r="I3322" i="32"/>
  <c r="G3323" i="32"/>
  <c r="I3323" i="32"/>
  <c r="G3324" i="32"/>
  <c r="I3324" i="32"/>
  <c r="G3325" i="32"/>
  <c r="I3325" i="32"/>
  <c r="G3326" i="32"/>
  <c r="I3326" i="32"/>
  <c r="G3327" i="32"/>
  <c r="I3327" i="32"/>
  <c r="G3328" i="32"/>
  <c r="I3328" i="32"/>
  <c r="G3329" i="32"/>
  <c r="I3329" i="32"/>
  <c r="G3330" i="32"/>
  <c r="I3330" i="32"/>
  <c r="G3331" i="32"/>
  <c r="I3331" i="32"/>
  <c r="G3332" i="32"/>
  <c r="I3332" i="32"/>
  <c r="G3333" i="32"/>
  <c r="I3333" i="32"/>
  <c r="G3334" i="32"/>
  <c r="I3334" i="32"/>
  <c r="G3335" i="32"/>
  <c r="I3335" i="32"/>
  <c r="G3336" i="32"/>
  <c r="I3336" i="32"/>
  <c r="G3337" i="32"/>
  <c r="I3337" i="32"/>
  <c r="G3338" i="32"/>
  <c r="I3338" i="32"/>
  <c r="G3339" i="32"/>
  <c r="I3339" i="32"/>
  <c r="G3340" i="32"/>
  <c r="I3340" i="32"/>
  <c r="G3341" i="32"/>
  <c r="I3341" i="32"/>
  <c r="G3342" i="32"/>
  <c r="I3342" i="32"/>
  <c r="G3343" i="32"/>
  <c r="I3343" i="32"/>
  <c r="G3344" i="32"/>
  <c r="I3344" i="32"/>
  <c r="G3345" i="32"/>
  <c r="I3345" i="32"/>
  <c r="G3346" i="32"/>
  <c r="I3346" i="32"/>
  <c r="G3347" i="32"/>
  <c r="I3347" i="32"/>
  <c r="G3348" i="32"/>
  <c r="I3348" i="32"/>
  <c r="G3349" i="32"/>
  <c r="I3349" i="32"/>
  <c r="G3350" i="32"/>
  <c r="I3350" i="32"/>
  <c r="G3351" i="32"/>
  <c r="I3351" i="32"/>
  <c r="G3352" i="32"/>
  <c r="I3352" i="32"/>
  <c r="G3353" i="32"/>
  <c r="I3353" i="32"/>
  <c r="G3354" i="32"/>
  <c r="I3354" i="32"/>
  <c r="G3355" i="32"/>
  <c r="I3355" i="32"/>
  <c r="G3356" i="32"/>
  <c r="I3356" i="32"/>
  <c r="G3357" i="32"/>
  <c r="I3357" i="32"/>
  <c r="G3358" i="32"/>
  <c r="I3358" i="32"/>
  <c r="G3359" i="32"/>
  <c r="I3359" i="32"/>
  <c r="G3360" i="32"/>
  <c r="I3360" i="32"/>
  <c r="G3361" i="32"/>
  <c r="I3361" i="32"/>
  <c r="G3362" i="32"/>
  <c r="I3362" i="32"/>
  <c r="G3363" i="32"/>
  <c r="I3363" i="32"/>
  <c r="G3364" i="32"/>
  <c r="I3364" i="32"/>
  <c r="G3365" i="32"/>
  <c r="I3365" i="32"/>
  <c r="G3366" i="32"/>
  <c r="I3366" i="32"/>
  <c r="G3367" i="32"/>
  <c r="I3367" i="32"/>
  <c r="G3368" i="32"/>
  <c r="I3368" i="32"/>
  <c r="G3369" i="32"/>
  <c r="I3369" i="32"/>
  <c r="G3370" i="32"/>
  <c r="I3370" i="32"/>
  <c r="G3371" i="32"/>
  <c r="I3371" i="32"/>
  <c r="G3372" i="32"/>
  <c r="I3372" i="32"/>
  <c r="G3373" i="32"/>
  <c r="I3373" i="32"/>
  <c r="G3374" i="32"/>
  <c r="I3374" i="32"/>
  <c r="G3375" i="32"/>
  <c r="I3375" i="32"/>
  <c r="G3376" i="32"/>
  <c r="I3376" i="32"/>
  <c r="G3377" i="32"/>
  <c r="I3377" i="32"/>
  <c r="G3378" i="32"/>
  <c r="I3378" i="32"/>
  <c r="G3379" i="32"/>
  <c r="I3379" i="32"/>
  <c r="G3380" i="32"/>
  <c r="I3380" i="32"/>
  <c r="G3381" i="32"/>
  <c r="I3381" i="32"/>
  <c r="G3382" i="32"/>
  <c r="I3382" i="32"/>
  <c r="G3383" i="32"/>
  <c r="I3383" i="32"/>
  <c r="G3384" i="32"/>
  <c r="I3384" i="32"/>
  <c r="G3385" i="32"/>
  <c r="I3385" i="32"/>
  <c r="G3386" i="32"/>
  <c r="I3386" i="32"/>
  <c r="G3387" i="32"/>
  <c r="I3387" i="32"/>
  <c r="G3388" i="32"/>
  <c r="I3388" i="32"/>
  <c r="G3389" i="32"/>
  <c r="I3389" i="32"/>
  <c r="G3390" i="32"/>
  <c r="I3390" i="32"/>
  <c r="G3391" i="32"/>
  <c r="I3391" i="32"/>
  <c r="G3392" i="32"/>
  <c r="I3392" i="32"/>
  <c r="G3393" i="32"/>
  <c r="I3393" i="32"/>
  <c r="G3394" i="32"/>
  <c r="I3394" i="32"/>
  <c r="G3395" i="32"/>
  <c r="I3395" i="32"/>
  <c r="G3396" i="32"/>
  <c r="I3396" i="32"/>
  <c r="G3397" i="32"/>
  <c r="I3397" i="32"/>
  <c r="G3398" i="32"/>
  <c r="I3398" i="32"/>
  <c r="G3399" i="32"/>
  <c r="I3399" i="32"/>
  <c r="G3400" i="32"/>
  <c r="I3400" i="32"/>
  <c r="G3401" i="32"/>
  <c r="I3401" i="32"/>
  <c r="G3402" i="32"/>
  <c r="I3402" i="32"/>
  <c r="G3403" i="32"/>
  <c r="I3403" i="32"/>
  <c r="G3404" i="32"/>
  <c r="I3404" i="32"/>
  <c r="G3405" i="32"/>
  <c r="I3405" i="32"/>
  <c r="G3406" i="32"/>
  <c r="I3406" i="32"/>
  <c r="G3407" i="32"/>
  <c r="I3407" i="32"/>
  <c r="G3408" i="32"/>
  <c r="I3408" i="32"/>
  <c r="G3409" i="32"/>
  <c r="I3409" i="32"/>
  <c r="G3410" i="32"/>
  <c r="I3410" i="32"/>
  <c r="G3411" i="32"/>
  <c r="I3411" i="32"/>
  <c r="G3412" i="32"/>
  <c r="I3412" i="32"/>
  <c r="G3413" i="32"/>
  <c r="I3413" i="32"/>
  <c r="G3414" i="32"/>
  <c r="I3414" i="32"/>
  <c r="G3415" i="32"/>
  <c r="I3415" i="32"/>
  <c r="G3416" i="32"/>
  <c r="I3416" i="32"/>
  <c r="G3417" i="32"/>
  <c r="I3417" i="32"/>
  <c r="G3418" i="32"/>
  <c r="I3418" i="32"/>
  <c r="G3419" i="32"/>
  <c r="I3419" i="32"/>
  <c r="G3420" i="32"/>
  <c r="I3420" i="32"/>
  <c r="G3421" i="32"/>
  <c r="I3421" i="32"/>
  <c r="G3422" i="32"/>
  <c r="I3422" i="32"/>
  <c r="G3423" i="32"/>
  <c r="I3423" i="32"/>
  <c r="G3424" i="32"/>
  <c r="I3424" i="32"/>
  <c r="G3425" i="32"/>
  <c r="I3425" i="32"/>
  <c r="G3426" i="32"/>
  <c r="I3426" i="32"/>
  <c r="G3427" i="32"/>
  <c r="I3427" i="32"/>
  <c r="G3428" i="32"/>
  <c r="I3428" i="32"/>
  <c r="G3429" i="32"/>
  <c r="I3429" i="32"/>
  <c r="G3430" i="32"/>
  <c r="I3430" i="32"/>
  <c r="G3431" i="32"/>
  <c r="I3431" i="32"/>
  <c r="G3432" i="32"/>
  <c r="I3432" i="32"/>
  <c r="G3433" i="32"/>
  <c r="I3433" i="32"/>
  <c r="G3434" i="32"/>
  <c r="I3434" i="32"/>
  <c r="G3435" i="32"/>
  <c r="I3435" i="32"/>
  <c r="G3436" i="32"/>
  <c r="I3436" i="32"/>
  <c r="G3437" i="32"/>
  <c r="I3437" i="32"/>
  <c r="G3438" i="32"/>
  <c r="I3438" i="32"/>
  <c r="G3439" i="32"/>
  <c r="I3439" i="32"/>
  <c r="G3440" i="32"/>
  <c r="I3440" i="32"/>
  <c r="G3441" i="32"/>
  <c r="I3441" i="32"/>
  <c r="G3442" i="32"/>
  <c r="I3442" i="32"/>
  <c r="G3443" i="32"/>
  <c r="I3443" i="32"/>
  <c r="G3444" i="32"/>
  <c r="I3444" i="32"/>
  <c r="G3445" i="32"/>
  <c r="I3445" i="32"/>
  <c r="G3446" i="32"/>
  <c r="I3446" i="32"/>
  <c r="G3447" i="32"/>
  <c r="I3447" i="32"/>
  <c r="G3448" i="32"/>
  <c r="I3448" i="32"/>
  <c r="G3449" i="32"/>
  <c r="I3449" i="32"/>
  <c r="G3450" i="32"/>
  <c r="I3450" i="32"/>
  <c r="G3451" i="32"/>
  <c r="I3451" i="32"/>
  <c r="G3452" i="32"/>
  <c r="I3452" i="32"/>
  <c r="G3453" i="32"/>
  <c r="I3453" i="32"/>
  <c r="G3454" i="32"/>
  <c r="I3454" i="32"/>
  <c r="G3455" i="32"/>
  <c r="I3455" i="32"/>
  <c r="G3456" i="32"/>
  <c r="I3456" i="32"/>
  <c r="G3457" i="32"/>
  <c r="I3457" i="32"/>
  <c r="G3458" i="32"/>
  <c r="I3458" i="32"/>
  <c r="G3459" i="32"/>
  <c r="I3459" i="32"/>
  <c r="G3460" i="32"/>
  <c r="I3460" i="32"/>
  <c r="G3461" i="32"/>
  <c r="I3461" i="32"/>
  <c r="G3462" i="32"/>
  <c r="I3462" i="32"/>
  <c r="G3463" i="32"/>
  <c r="I3463" i="32"/>
  <c r="G3464" i="32"/>
  <c r="I3464" i="32"/>
  <c r="G3465" i="32"/>
  <c r="I3465" i="32"/>
  <c r="G3466" i="32"/>
  <c r="I3466" i="32"/>
  <c r="G3467" i="32"/>
  <c r="I3467" i="32"/>
  <c r="G3468" i="32"/>
  <c r="I3468" i="32"/>
  <c r="G3469" i="32"/>
  <c r="I3469" i="32"/>
  <c r="G3470" i="32"/>
  <c r="I3470" i="32"/>
  <c r="G3471" i="32"/>
  <c r="I3471" i="32"/>
  <c r="G3472" i="32"/>
  <c r="I3472" i="32"/>
  <c r="G3473" i="32"/>
  <c r="I3473" i="32"/>
  <c r="G3474" i="32"/>
  <c r="I3474" i="32"/>
  <c r="G3475" i="32"/>
  <c r="I3475" i="32"/>
  <c r="G3476" i="32"/>
  <c r="I3476" i="32"/>
  <c r="G3477" i="32"/>
  <c r="I3477" i="32"/>
  <c r="G3478" i="32"/>
  <c r="I3478" i="32"/>
  <c r="G3479" i="32"/>
  <c r="I3479" i="32"/>
  <c r="G3480" i="32"/>
  <c r="I3480" i="32"/>
  <c r="G3481" i="32"/>
  <c r="I3481" i="32"/>
  <c r="G3482" i="32"/>
  <c r="I3482" i="32"/>
  <c r="G3483" i="32"/>
  <c r="I3483" i="32"/>
  <c r="G3484" i="32"/>
  <c r="I3484" i="32"/>
  <c r="G3485" i="32"/>
  <c r="I3485" i="32"/>
  <c r="G3486" i="32"/>
  <c r="I3486" i="32"/>
  <c r="G3487" i="32"/>
  <c r="I3487" i="32"/>
  <c r="G3488" i="32"/>
  <c r="I3488" i="32"/>
  <c r="G3489" i="32"/>
  <c r="I3489" i="32"/>
  <c r="G3490" i="32"/>
  <c r="I3490" i="32"/>
  <c r="G3491" i="32"/>
  <c r="I3491" i="32"/>
  <c r="G3492" i="32"/>
  <c r="I3492" i="32"/>
  <c r="G3493" i="32"/>
  <c r="I3493" i="32"/>
  <c r="G3494" i="32"/>
  <c r="I3494" i="32"/>
  <c r="G3495" i="32"/>
  <c r="I3495" i="32"/>
  <c r="G3496" i="32"/>
  <c r="I3496" i="32"/>
  <c r="G3497" i="32"/>
  <c r="I3497" i="32"/>
  <c r="G3498" i="32"/>
  <c r="I3498" i="32"/>
  <c r="G3499" i="32"/>
  <c r="I3499" i="32"/>
  <c r="G3500" i="32"/>
  <c r="I3500" i="32"/>
  <c r="G3501" i="32"/>
  <c r="I3501" i="32"/>
  <c r="G3502" i="32"/>
  <c r="I3502" i="32"/>
  <c r="G3503" i="32"/>
  <c r="I3503" i="32"/>
  <c r="G3504" i="32"/>
  <c r="I3504" i="32"/>
  <c r="G3505" i="32"/>
  <c r="I3505" i="32"/>
  <c r="G3506" i="32"/>
  <c r="I3506" i="32"/>
  <c r="G3507" i="32"/>
  <c r="I3507" i="32"/>
  <c r="G3508" i="32"/>
  <c r="I3508" i="32"/>
  <c r="G3509" i="32"/>
  <c r="I3509" i="32"/>
  <c r="G3510" i="32"/>
  <c r="I3510" i="32"/>
  <c r="G3511" i="32"/>
  <c r="I3511" i="32"/>
  <c r="G3512" i="32"/>
  <c r="I3512" i="32"/>
  <c r="G3513" i="32"/>
  <c r="I3513" i="32"/>
  <c r="G3514" i="32"/>
  <c r="I3514" i="32"/>
  <c r="G3515" i="32"/>
  <c r="I3515" i="32"/>
  <c r="G3516" i="32"/>
  <c r="I3516" i="32"/>
  <c r="G3517" i="32"/>
  <c r="I3517" i="32"/>
  <c r="G3518" i="32"/>
  <c r="I3518" i="32"/>
  <c r="G3519" i="32"/>
  <c r="I3519" i="32"/>
  <c r="G3520" i="32"/>
  <c r="I3520" i="32"/>
  <c r="G3521" i="32"/>
  <c r="I3521" i="32"/>
  <c r="G3522" i="32"/>
  <c r="I3522" i="32"/>
  <c r="G3523" i="32"/>
  <c r="I3523" i="32"/>
  <c r="G3524" i="32"/>
  <c r="I3524" i="32"/>
  <c r="G3525" i="32"/>
  <c r="I3525" i="32"/>
  <c r="G3526" i="32"/>
  <c r="I3526" i="32"/>
  <c r="G3527" i="32"/>
  <c r="I3527" i="32"/>
  <c r="G3528" i="32"/>
  <c r="I3528" i="32"/>
  <c r="G3529" i="32"/>
  <c r="I3529" i="32"/>
  <c r="G3530" i="32"/>
  <c r="I3530" i="32"/>
  <c r="G3531" i="32"/>
  <c r="I3531" i="32"/>
  <c r="G3532" i="32"/>
  <c r="I3532" i="32"/>
  <c r="G3533" i="32"/>
  <c r="I3533" i="32"/>
  <c r="G3534" i="32"/>
  <c r="I3534" i="32"/>
  <c r="G3535" i="32"/>
  <c r="I3535" i="32"/>
  <c r="G3536" i="32"/>
  <c r="I3536" i="32"/>
  <c r="G3537" i="32"/>
  <c r="I3537" i="32"/>
  <c r="G3538" i="32"/>
  <c r="I3538" i="32"/>
  <c r="G3539" i="32"/>
  <c r="I3539" i="32"/>
  <c r="G3540" i="32"/>
  <c r="I3540" i="32"/>
  <c r="G3541" i="32"/>
  <c r="I3541" i="32"/>
  <c r="G3542" i="32"/>
  <c r="I3542" i="32"/>
  <c r="G3543" i="32"/>
  <c r="I3543" i="32"/>
  <c r="G3544" i="32"/>
  <c r="I3544" i="32"/>
  <c r="G3545" i="32"/>
  <c r="I3545" i="32"/>
  <c r="G3546" i="32"/>
  <c r="I3546" i="32"/>
  <c r="G3547" i="32"/>
  <c r="I3547" i="32"/>
  <c r="G3548" i="32"/>
  <c r="I3548" i="32"/>
  <c r="G3549" i="32"/>
  <c r="I3549" i="32"/>
  <c r="G3550" i="32"/>
  <c r="I3550" i="32"/>
  <c r="G3551" i="32"/>
  <c r="I3551" i="32"/>
  <c r="G3552" i="32"/>
  <c r="I3552" i="32"/>
  <c r="G3553" i="32"/>
  <c r="I3553" i="32"/>
  <c r="G3554" i="32"/>
  <c r="I3554" i="32"/>
  <c r="G3555" i="32"/>
  <c r="I3555" i="32"/>
  <c r="G3556" i="32"/>
  <c r="I3556" i="32"/>
  <c r="G3557" i="32"/>
  <c r="I3557" i="32"/>
  <c r="G3558" i="32"/>
  <c r="I3558" i="32"/>
  <c r="G3559" i="32"/>
  <c r="I3559" i="32"/>
  <c r="G3560" i="32"/>
  <c r="I3560" i="32"/>
  <c r="G3561" i="32"/>
  <c r="I3561" i="32"/>
  <c r="G3562" i="32"/>
  <c r="I3562" i="32"/>
  <c r="G3563" i="32"/>
  <c r="I3563" i="32"/>
  <c r="G3564" i="32"/>
  <c r="I3564" i="32"/>
  <c r="G3565" i="32"/>
  <c r="I3565" i="32"/>
  <c r="G3566" i="32"/>
  <c r="I3566" i="32"/>
  <c r="G3567" i="32"/>
  <c r="I3567" i="32"/>
  <c r="G3568" i="32"/>
  <c r="I3568" i="32"/>
  <c r="G3569" i="32"/>
  <c r="I3569" i="32"/>
  <c r="G3570" i="32"/>
  <c r="I3570" i="32"/>
  <c r="G3571" i="32"/>
  <c r="I3571" i="32"/>
  <c r="G3572" i="32"/>
  <c r="I3572" i="32"/>
  <c r="G3573" i="32"/>
  <c r="I3573" i="32"/>
  <c r="G3574" i="32"/>
  <c r="I3574" i="32"/>
  <c r="G3575" i="32"/>
  <c r="I3575" i="32"/>
  <c r="G3576" i="32"/>
  <c r="I3576" i="32"/>
  <c r="G3577" i="32"/>
  <c r="I3577" i="32"/>
  <c r="G3578" i="32"/>
  <c r="I3578" i="32"/>
  <c r="G3579" i="32"/>
  <c r="I3579" i="32"/>
  <c r="G3580" i="32"/>
  <c r="I3580" i="32"/>
  <c r="G3581" i="32"/>
  <c r="I3581" i="32"/>
  <c r="G3582" i="32"/>
  <c r="I3582" i="32"/>
  <c r="G3583" i="32"/>
  <c r="I3583" i="32"/>
  <c r="G3584" i="32"/>
  <c r="I3584" i="32"/>
  <c r="G3585" i="32"/>
  <c r="I3585" i="32"/>
  <c r="G3586" i="32"/>
  <c r="I3586" i="32"/>
  <c r="G3587" i="32"/>
  <c r="I3587" i="32"/>
  <c r="G3588" i="32"/>
  <c r="I3588" i="32"/>
  <c r="G3589" i="32"/>
  <c r="I3589" i="32"/>
  <c r="G3590" i="32"/>
  <c r="I3590" i="32"/>
  <c r="G3591" i="32"/>
  <c r="I3591" i="32"/>
  <c r="G3592" i="32"/>
  <c r="I3592" i="32"/>
  <c r="G3593" i="32"/>
  <c r="I3593" i="32"/>
  <c r="G3594" i="32"/>
  <c r="I3594" i="32"/>
  <c r="G3595" i="32"/>
  <c r="I3595" i="32"/>
  <c r="G3596" i="32"/>
  <c r="I3596" i="32"/>
  <c r="G3597" i="32"/>
  <c r="I3597" i="32"/>
  <c r="G3598" i="32"/>
  <c r="I3598" i="32"/>
  <c r="G3599" i="32"/>
  <c r="I3599" i="32"/>
  <c r="G3600" i="32"/>
  <c r="I3600" i="32"/>
  <c r="G3601" i="32"/>
  <c r="I3601" i="32"/>
  <c r="G3602" i="32"/>
  <c r="I3602" i="32"/>
  <c r="G3603" i="32"/>
  <c r="I3603" i="32"/>
  <c r="G3604" i="32"/>
  <c r="I3604" i="32"/>
  <c r="G3605" i="32"/>
  <c r="I3605" i="32"/>
  <c r="G3606" i="32"/>
  <c r="I3606" i="32"/>
  <c r="G3607" i="32"/>
  <c r="I3607" i="32"/>
  <c r="G3608" i="32"/>
  <c r="I3608" i="32"/>
  <c r="G3609" i="32"/>
  <c r="I3609" i="32"/>
  <c r="G3610" i="32"/>
  <c r="I3610" i="32"/>
  <c r="G3611" i="32"/>
  <c r="I3611" i="32"/>
  <c r="G3612" i="32"/>
  <c r="I3612" i="32"/>
  <c r="G3613" i="32"/>
  <c r="I3613" i="32"/>
  <c r="G3614" i="32"/>
  <c r="I3614" i="32"/>
  <c r="G3615" i="32"/>
  <c r="I3615" i="32"/>
  <c r="G3616" i="32"/>
  <c r="I3616" i="32"/>
  <c r="G3617" i="32"/>
  <c r="I3617" i="32"/>
  <c r="G3618" i="32"/>
  <c r="I3618" i="32"/>
  <c r="G3619" i="32"/>
  <c r="I3619" i="32"/>
  <c r="G3620" i="32"/>
  <c r="I3620" i="32"/>
  <c r="G3621" i="32"/>
  <c r="I3621" i="32"/>
  <c r="G3622" i="32"/>
  <c r="I3622" i="32"/>
  <c r="G3623" i="32"/>
  <c r="I3623" i="32"/>
  <c r="G3624" i="32"/>
  <c r="I3624" i="32"/>
  <c r="G3625" i="32"/>
  <c r="I3625" i="32"/>
  <c r="G3626" i="32"/>
  <c r="I3626" i="32"/>
  <c r="G3627" i="32"/>
  <c r="I3627" i="32"/>
  <c r="G3628" i="32"/>
  <c r="I3628" i="32"/>
  <c r="G3629" i="32"/>
  <c r="I3629" i="32"/>
  <c r="G3630" i="32"/>
  <c r="I3630" i="32"/>
  <c r="G3631" i="32"/>
  <c r="I3631" i="32"/>
  <c r="G3632" i="32"/>
  <c r="I3632" i="32"/>
  <c r="G3633" i="32"/>
  <c r="I3633" i="32"/>
  <c r="G3634" i="32"/>
  <c r="I3634" i="32"/>
  <c r="G3635" i="32"/>
  <c r="I3635" i="32"/>
  <c r="G3636" i="32"/>
  <c r="I3636" i="32"/>
  <c r="G3637" i="32"/>
  <c r="I3637" i="32"/>
  <c r="G3638" i="32"/>
  <c r="I3638" i="32"/>
  <c r="G3639" i="32"/>
  <c r="I3639" i="32"/>
  <c r="G3640" i="32"/>
  <c r="I3640" i="32"/>
  <c r="G3641" i="32"/>
  <c r="I3641" i="32"/>
  <c r="G3642" i="32"/>
  <c r="I3642" i="32"/>
  <c r="G3643" i="32"/>
  <c r="I3643" i="32"/>
  <c r="G3644" i="32"/>
  <c r="I3644" i="32"/>
  <c r="G3645" i="32"/>
  <c r="I3645" i="32"/>
  <c r="G3646" i="32"/>
  <c r="I3646" i="32"/>
  <c r="G3647" i="32"/>
  <c r="I3647" i="32"/>
  <c r="G3648" i="32"/>
  <c r="I3648" i="32"/>
  <c r="G3649" i="32"/>
  <c r="I3649" i="32"/>
  <c r="G3650" i="32"/>
  <c r="I3650" i="32"/>
  <c r="G3651" i="32"/>
  <c r="I3651" i="32"/>
  <c r="G3652" i="32"/>
  <c r="I3652" i="32"/>
  <c r="G3653" i="32"/>
  <c r="I3653" i="32"/>
  <c r="G3654" i="32"/>
  <c r="I3654" i="32"/>
  <c r="G3655" i="32"/>
  <c r="I3655" i="32"/>
  <c r="G3656" i="32"/>
  <c r="I3656" i="32"/>
  <c r="G3657" i="32"/>
  <c r="I3657" i="32"/>
  <c r="G3658" i="32"/>
  <c r="I3658" i="32"/>
  <c r="G3659" i="32"/>
  <c r="I3659" i="32"/>
  <c r="G3660" i="32"/>
  <c r="I3660" i="32"/>
  <c r="G3661" i="32"/>
  <c r="I3661" i="32"/>
  <c r="G3662" i="32"/>
  <c r="I3662" i="32"/>
  <c r="G3663" i="32"/>
  <c r="I3663" i="32"/>
  <c r="G3664" i="32"/>
  <c r="I3664" i="32"/>
  <c r="G3665" i="32"/>
  <c r="I3665" i="32"/>
  <c r="G3666" i="32"/>
  <c r="I3666" i="32"/>
  <c r="G3667" i="32"/>
  <c r="I3667" i="32"/>
  <c r="G3668" i="32"/>
  <c r="I3668" i="32"/>
  <c r="G3669" i="32"/>
  <c r="I3669" i="32"/>
  <c r="G3670" i="32"/>
  <c r="I3670" i="32"/>
  <c r="G3671" i="32"/>
  <c r="I3671" i="32"/>
  <c r="G3672" i="32"/>
  <c r="I3672" i="32"/>
  <c r="G3673" i="32"/>
  <c r="I3673" i="32"/>
  <c r="G3674" i="32"/>
  <c r="I3674" i="32"/>
  <c r="G3675" i="32"/>
  <c r="I3675" i="32"/>
  <c r="G3676" i="32"/>
  <c r="I3676" i="32"/>
  <c r="G3677" i="32"/>
  <c r="I3677" i="32"/>
  <c r="G3678" i="32"/>
  <c r="I3678" i="32"/>
  <c r="G3679" i="32"/>
  <c r="I3679" i="32"/>
  <c r="G3680" i="32"/>
  <c r="I3680" i="32"/>
  <c r="G3681" i="32"/>
  <c r="I3681" i="32"/>
  <c r="G3682" i="32"/>
  <c r="I3682" i="32"/>
  <c r="G3683" i="32"/>
  <c r="I3683" i="32"/>
  <c r="G3684" i="32"/>
  <c r="I3684" i="32"/>
  <c r="G3685" i="32"/>
  <c r="I3685" i="32"/>
  <c r="G3686" i="32"/>
  <c r="I3686" i="32"/>
  <c r="G3687" i="32"/>
  <c r="I3687" i="32"/>
  <c r="G3688" i="32"/>
  <c r="I3688" i="32"/>
  <c r="G3689" i="32"/>
  <c r="I3689" i="32"/>
  <c r="G3690" i="32"/>
  <c r="I3690" i="32"/>
  <c r="G3691" i="32"/>
  <c r="I3691" i="32"/>
  <c r="G3692" i="32"/>
  <c r="I3692" i="32"/>
  <c r="G3693" i="32"/>
  <c r="I3693" i="32"/>
  <c r="G3694" i="32"/>
  <c r="I3694" i="32"/>
  <c r="G3695" i="32"/>
  <c r="I3695" i="32"/>
  <c r="G3696" i="32"/>
  <c r="I3696" i="32"/>
  <c r="G3697" i="32"/>
  <c r="I3697" i="32"/>
  <c r="G3698" i="32"/>
  <c r="I3698" i="32"/>
  <c r="G3699" i="32"/>
  <c r="I3699" i="32"/>
  <c r="G3700" i="32"/>
  <c r="I3700" i="32"/>
  <c r="G3701" i="32"/>
  <c r="I3701" i="32"/>
  <c r="G3702" i="32"/>
  <c r="I3702" i="32"/>
  <c r="G3703" i="32"/>
  <c r="I3703" i="32"/>
  <c r="G3704" i="32"/>
  <c r="I3704" i="32"/>
  <c r="G3705" i="32"/>
  <c r="I3705" i="32"/>
  <c r="G3706" i="32"/>
  <c r="I3706" i="32"/>
  <c r="G3707" i="32"/>
  <c r="I3707" i="32"/>
  <c r="G3708" i="32"/>
  <c r="I3708" i="32"/>
  <c r="G3709" i="32"/>
  <c r="I3709" i="32"/>
  <c r="G3710" i="32"/>
  <c r="I3710" i="32"/>
  <c r="G3711" i="32"/>
  <c r="I3711" i="32"/>
  <c r="G3712" i="32"/>
  <c r="I3712" i="32"/>
  <c r="G3713" i="32"/>
  <c r="I3713" i="32"/>
  <c r="G3714" i="32"/>
  <c r="I3714" i="32"/>
  <c r="G3715" i="32"/>
  <c r="I3715" i="32"/>
  <c r="G3716" i="32"/>
  <c r="I3716" i="32"/>
  <c r="G3717" i="32"/>
  <c r="I3717" i="32"/>
  <c r="G3718" i="32"/>
  <c r="I3718" i="32"/>
  <c r="G3719" i="32"/>
  <c r="I3719" i="32"/>
  <c r="G3720" i="32"/>
  <c r="I3720" i="32"/>
  <c r="G3721" i="32"/>
  <c r="I3721" i="32"/>
  <c r="G3722" i="32"/>
  <c r="I3722" i="32"/>
  <c r="G3723" i="32"/>
  <c r="I3723" i="32"/>
  <c r="G3724" i="32"/>
  <c r="I3724" i="32"/>
  <c r="G3725" i="32"/>
  <c r="I3725" i="32"/>
  <c r="G3726" i="32"/>
  <c r="I3726" i="32"/>
  <c r="G3727" i="32"/>
  <c r="I3727" i="32"/>
  <c r="G3728" i="32"/>
  <c r="I3728" i="32"/>
  <c r="G3729" i="32"/>
  <c r="I3729" i="32"/>
  <c r="G3730" i="32"/>
  <c r="I3730" i="32"/>
  <c r="G3731" i="32"/>
  <c r="I3731" i="32"/>
  <c r="G3732" i="32"/>
  <c r="I3732" i="32"/>
  <c r="G3733" i="32"/>
  <c r="I3733" i="32"/>
  <c r="G3734" i="32"/>
  <c r="I3734" i="32"/>
  <c r="G3735" i="32"/>
  <c r="I3735" i="32"/>
  <c r="G3736" i="32"/>
  <c r="I3736" i="32"/>
  <c r="G3737" i="32"/>
  <c r="I3737" i="32"/>
  <c r="G3738" i="32"/>
  <c r="I3738" i="32"/>
  <c r="G3739" i="32"/>
  <c r="I3739" i="32"/>
  <c r="G3740" i="32"/>
  <c r="I3740" i="32"/>
  <c r="G3741" i="32"/>
  <c r="I3741" i="32"/>
  <c r="G3742" i="32"/>
  <c r="I3742" i="32"/>
  <c r="G3743" i="32"/>
  <c r="I3743" i="32"/>
  <c r="G3744" i="32"/>
  <c r="I3744" i="32"/>
  <c r="G3745" i="32"/>
  <c r="I3745" i="32"/>
  <c r="G3746" i="32"/>
  <c r="I3746" i="32"/>
  <c r="G3747" i="32"/>
  <c r="I3747" i="32"/>
  <c r="G3748" i="32"/>
  <c r="I3748" i="32"/>
  <c r="G3749" i="32"/>
  <c r="I3749" i="32"/>
  <c r="G3750" i="32"/>
  <c r="I3750" i="32"/>
  <c r="G3751" i="32"/>
  <c r="I3751" i="32"/>
  <c r="G3752" i="32"/>
  <c r="I3752" i="32"/>
  <c r="G3753" i="32"/>
  <c r="I3753" i="32"/>
  <c r="G3754" i="32"/>
  <c r="I3754" i="32"/>
  <c r="G3755" i="32"/>
  <c r="I3755" i="32"/>
  <c r="G3756" i="32"/>
  <c r="I3756" i="32"/>
  <c r="G3757" i="32"/>
  <c r="I3757" i="32"/>
  <c r="G3758" i="32"/>
  <c r="I3758" i="32"/>
  <c r="G3759" i="32"/>
  <c r="I3759" i="32"/>
  <c r="G3760" i="32"/>
  <c r="I3760" i="32"/>
  <c r="G3761" i="32"/>
  <c r="I3761" i="32"/>
  <c r="G3762" i="32"/>
  <c r="I3762" i="32"/>
  <c r="G3763" i="32"/>
  <c r="I3763" i="32"/>
  <c r="G3764" i="32"/>
  <c r="I3764" i="32"/>
  <c r="G3765" i="32"/>
  <c r="I3765" i="32"/>
  <c r="G3766" i="32"/>
  <c r="I3766" i="32"/>
  <c r="G3767" i="32"/>
  <c r="I3767" i="32"/>
  <c r="G3768" i="32"/>
  <c r="I3768" i="32"/>
  <c r="G3769" i="32"/>
  <c r="I3769" i="32"/>
  <c r="G3770" i="32"/>
  <c r="I3770" i="32"/>
  <c r="G3771" i="32"/>
  <c r="I3771" i="32"/>
  <c r="G3772" i="32"/>
  <c r="I3772" i="32"/>
  <c r="G3773" i="32"/>
  <c r="I3773" i="32"/>
  <c r="G3774" i="32"/>
  <c r="I3774" i="32"/>
  <c r="G3775" i="32"/>
  <c r="I3775" i="32"/>
  <c r="G3776" i="32"/>
  <c r="I3776" i="32"/>
  <c r="G3777" i="32"/>
  <c r="I3777" i="32"/>
  <c r="G3778" i="32"/>
  <c r="I3778" i="32"/>
  <c r="G3779" i="32"/>
  <c r="I3779" i="32"/>
  <c r="G3780" i="32"/>
  <c r="I3780" i="32"/>
  <c r="G3781" i="32"/>
  <c r="I3781" i="32"/>
  <c r="G3782" i="32"/>
  <c r="I3782" i="32"/>
  <c r="G3783" i="32"/>
  <c r="I3783" i="32"/>
  <c r="G3784" i="32"/>
  <c r="I3784" i="32"/>
  <c r="G3785" i="32"/>
  <c r="I3785" i="32"/>
  <c r="G3786" i="32"/>
  <c r="I3786" i="32"/>
  <c r="G3787" i="32"/>
  <c r="I3787" i="32"/>
  <c r="G3788" i="32"/>
  <c r="I3788" i="32"/>
  <c r="G3789" i="32"/>
  <c r="I3789" i="32"/>
  <c r="G3790" i="32"/>
  <c r="I3790" i="32"/>
  <c r="G3791" i="32"/>
  <c r="I3791" i="32"/>
  <c r="G3792" i="32"/>
  <c r="I3792" i="32"/>
  <c r="G3793" i="32"/>
  <c r="I3793" i="32"/>
  <c r="G3794" i="32"/>
  <c r="I3794" i="32"/>
  <c r="G3795" i="32"/>
  <c r="I3795" i="32"/>
  <c r="G3796" i="32"/>
  <c r="I3796" i="32"/>
  <c r="G3797" i="32"/>
  <c r="I3797" i="32"/>
  <c r="G3798" i="32"/>
  <c r="I3798" i="32"/>
  <c r="G3799" i="32"/>
  <c r="I3799" i="32"/>
  <c r="G3800" i="32"/>
  <c r="I3800" i="32"/>
  <c r="G3801" i="32"/>
  <c r="I3801" i="32"/>
  <c r="G3802" i="32"/>
  <c r="I3802" i="32"/>
  <c r="G3803" i="32"/>
  <c r="I3803" i="32"/>
  <c r="G3804" i="32"/>
  <c r="I3804" i="32"/>
  <c r="G3805" i="32"/>
  <c r="I3805" i="32"/>
  <c r="G3806" i="32"/>
  <c r="I3806" i="32"/>
  <c r="G3807" i="32"/>
  <c r="I3807" i="32"/>
  <c r="G3808" i="32"/>
  <c r="I3808" i="32"/>
  <c r="G3809" i="32"/>
  <c r="I3809" i="32"/>
  <c r="G3810" i="32"/>
  <c r="I3810" i="32"/>
  <c r="G3811" i="32"/>
  <c r="I3811" i="32"/>
  <c r="G3812" i="32"/>
  <c r="I3812" i="32"/>
  <c r="G3813" i="32"/>
  <c r="I3813" i="32"/>
  <c r="G3814" i="32"/>
  <c r="I3814" i="32"/>
  <c r="G3815" i="32"/>
  <c r="I3815" i="32"/>
  <c r="G3816" i="32"/>
  <c r="I3816" i="32"/>
  <c r="G3817" i="32"/>
  <c r="I3817" i="32"/>
  <c r="G3818" i="32"/>
  <c r="I3818" i="32"/>
  <c r="G3819" i="32"/>
  <c r="I3819" i="32"/>
  <c r="G3820" i="32"/>
  <c r="I3820" i="32"/>
  <c r="G3821" i="32"/>
  <c r="I3821" i="32"/>
  <c r="G3822" i="32"/>
  <c r="I3822" i="32"/>
  <c r="G3823" i="32"/>
  <c r="I3823" i="32"/>
  <c r="G3824" i="32"/>
  <c r="I3824" i="32"/>
  <c r="G3825" i="32"/>
  <c r="I3825" i="32"/>
  <c r="G3826" i="32"/>
  <c r="I3826" i="32"/>
  <c r="G3827" i="32"/>
  <c r="I3827" i="32"/>
  <c r="G3828" i="32"/>
  <c r="I3828" i="32"/>
  <c r="G3829" i="32"/>
  <c r="I3829" i="32"/>
  <c r="G3830" i="32"/>
  <c r="I3830" i="32"/>
  <c r="G3831" i="32"/>
  <c r="I3831" i="32"/>
  <c r="G3832" i="32"/>
  <c r="I3832" i="32"/>
  <c r="G3833" i="32"/>
  <c r="I3833" i="32"/>
  <c r="G3834" i="32"/>
  <c r="I3834" i="32"/>
  <c r="G3835" i="32"/>
  <c r="I3835" i="32"/>
  <c r="G3836" i="32"/>
  <c r="I3836" i="32"/>
  <c r="G3837" i="32"/>
  <c r="I3837" i="32"/>
  <c r="G3838" i="32"/>
  <c r="I3838" i="32"/>
  <c r="G3839" i="32"/>
  <c r="I3839" i="32"/>
  <c r="G3840" i="32"/>
  <c r="I3840" i="32"/>
  <c r="G3841" i="32"/>
  <c r="I3841" i="32"/>
  <c r="G3842" i="32"/>
  <c r="I3842" i="32"/>
  <c r="G3843" i="32"/>
  <c r="I3843" i="32"/>
  <c r="G3844" i="32"/>
  <c r="I3844" i="32"/>
  <c r="G3845" i="32"/>
  <c r="I3845" i="32"/>
  <c r="G3846" i="32"/>
  <c r="I3846" i="32"/>
  <c r="G3847" i="32"/>
  <c r="I3847" i="32"/>
  <c r="G3848" i="32"/>
  <c r="I3848" i="32"/>
  <c r="G3849" i="32"/>
  <c r="I3849" i="32"/>
  <c r="G3850" i="32"/>
  <c r="I3850" i="32"/>
  <c r="G3851" i="32"/>
  <c r="I3851" i="32"/>
  <c r="G3852" i="32"/>
  <c r="I3852" i="32"/>
  <c r="G3853" i="32"/>
  <c r="I3853" i="32"/>
  <c r="G3854" i="32"/>
  <c r="I3854" i="32"/>
  <c r="G3855" i="32"/>
  <c r="I3855" i="32"/>
  <c r="G3856" i="32"/>
  <c r="I3856" i="32"/>
  <c r="G3857" i="32"/>
  <c r="I3857" i="32"/>
  <c r="G3858" i="32"/>
  <c r="I3858" i="32"/>
  <c r="G3859" i="32"/>
  <c r="I3859" i="32"/>
  <c r="G3860" i="32"/>
  <c r="I3860" i="32"/>
  <c r="G3861" i="32"/>
  <c r="I3861" i="32"/>
  <c r="G3862" i="32"/>
  <c r="I3862" i="32"/>
  <c r="G3863" i="32"/>
  <c r="I3863" i="32"/>
  <c r="G3864" i="32"/>
  <c r="I3864" i="32"/>
  <c r="G3865" i="32"/>
  <c r="I3865" i="32"/>
  <c r="G3866" i="32"/>
  <c r="I3866" i="32"/>
  <c r="G3867" i="32"/>
  <c r="I3867" i="32"/>
  <c r="G3868" i="32"/>
  <c r="I3868" i="32"/>
  <c r="G3869" i="32"/>
  <c r="I3869" i="32"/>
  <c r="G3870" i="32"/>
  <c r="I3870" i="32"/>
  <c r="G3871" i="32"/>
  <c r="I3871" i="32"/>
  <c r="G3872" i="32"/>
  <c r="I3872" i="32"/>
  <c r="G3873" i="32"/>
  <c r="I3873" i="32"/>
  <c r="G3874" i="32"/>
  <c r="I3874" i="32"/>
  <c r="G3875" i="32"/>
  <c r="I3875" i="32"/>
  <c r="G3876" i="32"/>
  <c r="I3876" i="32"/>
  <c r="G3877" i="32"/>
  <c r="I3877" i="32"/>
  <c r="G3878" i="32"/>
  <c r="I3878" i="32"/>
  <c r="G3879" i="32"/>
  <c r="I3879" i="32"/>
  <c r="G3880" i="32"/>
  <c r="I3880" i="32"/>
  <c r="G3881" i="32"/>
  <c r="I3881" i="32"/>
  <c r="G3882" i="32"/>
  <c r="I3882" i="32"/>
  <c r="G3883" i="32"/>
  <c r="I3883" i="32"/>
  <c r="G3884" i="32"/>
  <c r="I3884" i="32"/>
  <c r="G3885" i="32"/>
  <c r="I3885" i="32"/>
  <c r="G3886" i="32"/>
  <c r="I3886" i="32"/>
  <c r="G3887" i="32"/>
  <c r="I3887" i="32"/>
  <c r="G3888" i="32"/>
  <c r="I3888" i="32"/>
  <c r="G3889" i="32"/>
  <c r="I3889" i="32"/>
  <c r="G3890" i="32"/>
  <c r="I3890" i="32"/>
  <c r="G3891" i="32"/>
  <c r="I3891" i="32"/>
  <c r="G3892" i="32"/>
  <c r="I3892" i="32"/>
  <c r="G3893" i="32"/>
  <c r="I3893" i="32"/>
  <c r="G3894" i="32"/>
  <c r="I3894" i="32"/>
  <c r="G3895" i="32"/>
  <c r="I3895" i="32"/>
  <c r="G3896" i="32"/>
  <c r="I3896" i="32"/>
  <c r="G3897" i="32"/>
  <c r="I3897" i="32"/>
  <c r="G3898" i="32"/>
  <c r="I3898" i="32"/>
  <c r="G3899" i="32"/>
  <c r="I3899" i="32"/>
  <c r="G3900" i="32"/>
  <c r="I3900" i="32"/>
  <c r="G3901" i="32"/>
  <c r="I3901" i="32"/>
  <c r="G3902" i="32"/>
  <c r="I3902" i="32"/>
  <c r="G3903" i="32"/>
  <c r="I3903" i="32"/>
  <c r="G3904" i="32"/>
  <c r="I3904" i="32"/>
  <c r="G3905" i="32"/>
  <c r="I3905" i="32"/>
  <c r="G3906" i="32"/>
  <c r="I3906" i="32"/>
  <c r="G3907" i="32"/>
  <c r="I3907" i="32"/>
  <c r="G3908" i="32"/>
  <c r="I3908" i="32"/>
  <c r="G3909" i="32"/>
  <c r="I3909" i="32"/>
  <c r="G3910" i="32"/>
  <c r="I3910" i="32"/>
  <c r="G3911" i="32"/>
  <c r="I3911" i="32"/>
  <c r="G3912" i="32"/>
  <c r="I3912" i="32"/>
  <c r="G3913" i="32"/>
  <c r="I3913" i="32"/>
  <c r="G3914" i="32"/>
  <c r="I3914" i="32"/>
  <c r="G3915" i="32"/>
  <c r="I3915" i="32"/>
  <c r="G3916" i="32"/>
  <c r="I3916" i="32"/>
  <c r="G3917" i="32"/>
  <c r="I3917" i="32"/>
  <c r="G3918" i="32"/>
  <c r="I3918" i="32"/>
  <c r="G3919" i="32"/>
  <c r="I3919" i="32"/>
  <c r="G3920" i="32"/>
  <c r="I3920" i="32"/>
  <c r="G3921" i="32"/>
  <c r="I3921" i="32"/>
  <c r="G3922" i="32"/>
  <c r="I3922" i="32"/>
  <c r="G3923" i="32"/>
  <c r="I3923" i="32"/>
  <c r="G3924" i="32"/>
  <c r="I3924" i="32"/>
  <c r="G3925" i="32"/>
  <c r="I3925" i="32"/>
  <c r="G3926" i="32"/>
  <c r="I3926" i="32"/>
  <c r="G3927" i="32"/>
  <c r="I3927" i="32"/>
  <c r="G3928" i="32"/>
  <c r="I3928" i="32"/>
  <c r="G3929" i="32"/>
  <c r="I3929" i="32"/>
  <c r="G3930" i="32"/>
  <c r="I3930" i="32"/>
  <c r="G3931" i="32"/>
  <c r="I3931" i="32"/>
  <c r="G3932" i="32"/>
  <c r="I3932" i="32"/>
  <c r="G3933" i="32"/>
  <c r="I3933" i="32"/>
  <c r="G3934" i="32"/>
  <c r="I3934" i="32"/>
  <c r="G3935" i="32"/>
  <c r="I3935" i="32"/>
  <c r="G3936" i="32"/>
  <c r="I3936" i="32"/>
  <c r="G3937" i="32"/>
  <c r="I3937" i="32"/>
  <c r="G3938" i="32"/>
  <c r="I3938" i="32"/>
  <c r="G3939" i="32"/>
  <c r="I3939" i="32"/>
  <c r="G3940" i="32"/>
  <c r="I3940" i="32"/>
  <c r="G3941" i="32"/>
  <c r="I3941" i="32"/>
  <c r="G3942" i="32"/>
  <c r="I3942" i="32"/>
  <c r="G3943" i="32"/>
  <c r="I3943" i="32"/>
  <c r="G3944" i="32"/>
  <c r="I3944" i="32"/>
  <c r="G3945" i="32"/>
  <c r="I3945" i="32"/>
  <c r="G3946" i="32"/>
  <c r="I3946" i="32"/>
  <c r="G3947" i="32"/>
  <c r="I3947" i="32"/>
  <c r="G3948" i="32"/>
  <c r="I3948" i="32"/>
  <c r="G3949" i="32"/>
  <c r="I3949" i="32"/>
  <c r="G3950" i="32"/>
  <c r="I3950" i="32"/>
  <c r="G3951" i="32"/>
  <c r="I3951" i="32"/>
  <c r="G3952" i="32"/>
  <c r="I3952" i="32"/>
  <c r="G3953" i="32"/>
  <c r="I3953" i="32"/>
  <c r="G3954" i="32"/>
  <c r="I3954" i="32"/>
  <c r="G3955" i="32"/>
  <c r="I3955" i="32"/>
  <c r="G3956" i="32"/>
  <c r="I3956" i="32"/>
  <c r="G3957" i="32"/>
  <c r="I3957" i="32"/>
  <c r="G3958" i="32"/>
  <c r="I3958" i="32"/>
  <c r="G3959" i="32"/>
  <c r="I3959" i="32"/>
  <c r="G3960" i="32"/>
  <c r="I3960" i="32"/>
  <c r="G3961" i="32"/>
  <c r="I3961" i="32"/>
  <c r="G3962" i="32"/>
  <c r="I3962" i="32"/>
  <c r="G3963" i="32"/>
  <c r="I3963" i="32"/>
  <c r="G3964" i="32"/>
  <c r="I3964" i="32"/>
  <c r="G3965" i="32"/>
  <c r="I3965" i="32"/>
  <c r="G3966" i="32"/>
  <c r="I3966" i="32"/>
  <c r="G3967" i="32"/>
  <c r="I3967" i="32"/>
  <c r="G3968" i="32"/>
  <c r="I3968" i="32"/>
  <c r="G3969" i="32"/>
  <c r="I3969" i="32"/>
  <c r="G3970" i="32"/>
  <c r="I3970" i="32"/>
  <c r="G3971" i="32"/>
  <c r="I3971" i="32"/>
  <c r="G3972" i="32"/>
  <c r="I3972" i="32"/>
  <c r="G3973" i="32"/>
  <c r="I3973" i="32"/>
  <c r="G3974" i="32"/>
  <c r="I3974" i="32"/>
  <c r="G3975" i="32"/>
  <c r="I3975" i="32"/>
  <c r="G3976" i="32"/>
  <c r="I3976" i="32"/>
  <c r="G3977" i="32"/>
  <c r="I3977" i="32"/>
  <c r="G3978" i="32"/>
  <c r="I3978" i="32"/>
  <c r="G3979" i="32"/>
  <c r="I3979" i="32"/>
  <c r="G3980" i="32"/>
  <c r="I3980" i="32"/>
  <c r="G3981" i="32"/>
  <c r="I3981" i="32"/>
  <c r="G3982" i="32"/>
  <c r="I3982" i="32"/>
  <c r="G3983" i="32"/>
  <c r="I3983" i="32"/>
  <c r="G3984" i="32"/>
  <c r="I3984" i="32"/>
  <c r="G3985" i="32"/>
  <c r="I3985" i="32"/>
  <c r="G3986" i="32"/>
  <c r="I3986" i="32"/>
  <c r="G3987" i="32"/>
  <c r="I3987" i="32"/>
  <c r="G3988" i="32"/>
  <c r="I3988" i="32"/>
  <c r="G3989" i="32"/>
  <c r="I3989" i="32"/>
  <c r="G3990" i="32"/>
  <c r="I3990" i="32"/>
  <c r="G3991" i="32"/>
  <c r="I3991" i="32"/>
  <c r="G3992" i="32"/>
  <c r="I3992" i="32"/>
  <c r="G3993" i="32"/>
  <c r="I3993" i="32"/>
  <c r="G3994" i="32"/>
  <c r="I3994" i="32"/>
  <c r="G3995" i="32"/>
  <c r="I3995" i="32"/>
  <c r="G3996" i="32"/>
  <c r="I3996" i="32"/>
  <c r="G3997" i="32"/>
  <c r="I3997" i="32"/>
  <c r="G3998" i="32"/>
  <c r="I3998" i="32"/>
  <c r="G3999" i="32"/>
  <c r="I3999" i="32"/>
  <c r="G4000" i="32"/>
  <c r="I4000" i="32"/>
  <c r="G4001" i="32"/>
  <c r="I4001" i="32"/>
  <c r="G4002" i="32"/>
  <c r="I4002" i="32"/>
  <c r="G4003" i="32"/>
  <c r="I4003" i="32"/>
  <c r="G4004" i="32"/>
  <c r="I4004" i="32"/>
  <c r="G4005" i="32"/>
  <c r="I4005" i="32"/>
  <c r="G4006" i="32"/>
  <c r="I4006" i="32"/>
  <c r="G4007" i="32"/>
  <c r="I4007" i="32"/>
  <c r="G4008" i="32"/>
  <c r="I4008" i="32"/>
  <c r="G4009" i="32"/>
  <c r="I4009" i="32"/>
  <c r="G4010" i="32"/>
  <c r="I4010" i="32"/>
  <c r="G4011" i="32"/>
  <c r="I4011" i="32"/>
  <c r="G4012" i="32"/>
  <c r="I4012" i="32"/>
  <c r="G4013" i="32"/>
  <c r="I4013" i="32"/>
  <c r="G4014" i="32"/>
  <c r="I4014" i="32"/>
  <c r="G4015" i="32"/>
  <c r="I4015" i="32"/>
  <c r="G4016" i="32"/>
  <c r="I4016" i="32"/>
  <c r="G4017" i="32"/>
  <c r="I4017" i="32"/>
  <c r="G4018" i="32"/>
  <c r="I4018" i="32"/>
  <c r="G4019" i="32"/>
  <c r="I4019" i="32"/>
  <c r="G4020" i="32"/>
  <c r="I4020" i="32"/>
  <c r="G4021" i="32"/>
  <c r="I4021" i="32"/>
  <c r="G4022" i="32"/>
  <c r="I4022" i="32"/>
  <c r="G4023" i="32"/>
  <c r="I4023" i="32"/>
  <c r="G4024" i="32"/>
  <c r="I4024" i="32"/>
  <c r="G4025" i="32"/>
  <c r="I4025" i="32"/>
  <c r="G4026" i="32"/>
  <c r="I4026" i="32"/>
  <c r="G4027" i="32"/>
  <c r="I4027" i="32"/>
  <c r="G4028" i="32"/>
  <c r="I4028" i="32"/>
  <c r="G4029" i="32"/>
  <c r="I4029" i="32"/>
  <c r="G4030" i="32"/>
  <c r="I4030" i="32"/>
  <c r="G4031" i="32"/>
  <c r="I4031" i="32"/>
  <c r="G4032" i="32"/>
  <c r="I4032" i="32"/>
  <c r="G4033" i="32"/>
  <c r="I4033" i="32"/>
  <c r="G4034" i="32"/>
  <c r="I4034" i="32"/>
  <c r="G4035" i="32"/>
  <c r="I4035" i="32"/>
  <c r="G4036" i="32"/>
  <c r="I4036" i="32"/>
  <c r="G4037" i="32"/>
  <c r="I4037" i="32"/>
  <c r="G4038" i="32"/>
  <c r="I4038" i="32"/>
  <c r="G4039" i="32"/>
  <c r="I4039" i="32"/>
  <c r="G4040" i="32"/>
  <c r="I4040" i="32"/>
  <c r="G4041" i="32"/>
  <c r="I4041" i="32"/>
  <c r="G4042" i="32"/>
  <c r="I4042" i="32"/>
  <c r="E81" i="30" l="1"/>
  <c r="E80" i="30"/>
  <c r="E79" i="30"/>
  <c r="E78" i="30"/>
  <c r="E77" i="30"/>
  <c r="E76" i="30"/>
  <c r="E75" i="30"/>
  <c r="E74" i="30"/>
  <c r="E73" i="30"/>
  <c r="E72" i="30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6" i="30" l="1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E108" i="30"/>
  <c r="E109" i="30"/>
  <c r="E110" i="30"/>
  <c r="E111" i="30"/>
  <c r="E112" i="30"/>
  <c r="E113" i="30"/>
  <c r="E114" i="30"/>
  <c r="E115" i="30"/>
  <c r="E116" i="30"/>
  <c r="E117" i="30"/>
  <c r="E118" i="30"/>
  <c r="E119" i="30"/>
  <c r="E120" i="30"/>
  <c r="F1657" i="28" l="1"/>
  <c r="F1656" i="28"/>
  <c r="F1655" i="28"/>
  <c r="F1654" i="28"/>
  <c r="F1653" i="28"/>
  <c r="F1652" i="28"/>
  <c r="F1651" i="28"/>
  <c r="F1650" i="28"/>
  <c r="F1649" i="28"/>
  <c r="F1648" i="28"/>
  <c r="F1647" i="28"/>
  <c r="F1646" i="28"/>
  <c r="F1645" i="28"/>
  <c r="F1644" i="28"/>
  <c r="F1643" i="28"/>
  <c r="F1642" i="28"/>
  <c r="F1641" i="28"/>
  <c r="F1640" i="28"/>
  <c r="F1639" i="28"/>
  <c r="F1638" i="28"/>
  <c r="F1637" i="28"/>
  <c r="F1636" i="28"/>
  <c r="F1635" i="28"/>
  <c r="F1634" i="28"/>
  <c r="F1633" i="28"/>
  <c r="F1632" i="28"/>
  <c r="F1631" i="28"/>
  <c r="F1630" i="28"/>
  <c r="F1629" i="28"/>
  <c r="F1628" i="28"/>
  <c r="F1627" i="28"/>
  <c r="F1626" i="28"/>
  <c r="F1625" i="28"/>
  <c r="F1624" i="28"/>
  <c r="F1623" i="28"/>
  <c r="F1622" i="28"/>
  <c r="F1621" i="28"/>
  <c r="F1620" i="28"/>
  <c r="F1619" i="28"/>
  <c r="F1618" i="28"/>
  <c r="F1617" i="28"/>
  <c r="F1616" i="28"/>
  <c r="F1615" i="28"/>
  <c r="F1614" i="28"/>
  <c r="F1613" i="28"/>
  <c r="F1612" i="28"/>
  <c r="F1611" i="28"/>
  <c r="F1610" i="28"/>
  <c r="F1609" i="28"/>
  <c r="F1608" i="28"/>
  <c r="F1607" i="28"/>
  <c r="F1606" i="28"/>
  <c r="F1605" i="28"/>
  <c r="F1604" i="28"/>
  <c r="F1603" i="28"/>
  <c r="F1602" i="28"/>
  <c r="F1601" i="28"/>
  <c r="F1600" i="28"/>
  <c r="F1599" i="28"/>
  <c r="F1598" i="28"/>
  <c r="F1597" i="28"/>
  <c r="F1596" i="28"/>
  <c r="F1595" i="28"/>
  <c r="F1594" i="28"/>
  <c r="F1593" i="28"/>
  <c r="F1592" i="28"/>
  <c r="F1591" i="28"/>
  <c r="F1590" i="28"/>
  <c r="F1589" i="28"/>
  <c r="F1588" i="28"/>
  <c r="F1587" i="28"/>
  <c r="F1586" i="28"/>
  <c r="F1585" i="28"/>
  <c r="F1584" i="28"/>
  <c r="F1583" i="28"/>
  <c r="F1582" i="28"/>
  <c r="F1581" i="28"/>
  <c r="F1580" i="28"/>
  <c r="F1579" i="28"/>
  <c r="F1578" i="28"/>
  <c r="F1577" i="28"/>
  <c r="F1576" i="28"/>
  <c r="F1575" i="28"/>
  <c r="F1574" i="28"/>
  <c r="F1573" i="28"/>
  <c r="F1572" i="28"/>
  <c r="F1571" i="28"/>
  <c r="F1570" i="28"/>
  <c r="F1569" i="28"/>
  <c r="F1568" i="28"/>
  <c r="F1567" i="28"/>
  <c r="F1566" i="28"/>
  <c r="F1565" i="28"/>
  <c r="F1564" i="28"/>
  <c r="F1563" i="28"/>
  <c r="F1562" i="28"/>
  <c r="F1561" i="28"/>
  <c r="F1560" i="28"/>
  <c r="F1559" i="28"/>
  <c r="F1558" i="28"/>
  <c r="F1557" i="28"/>
  <c r="F1556" i="28"/>
  <c r="F1555" i="28"/>
  <c r="F1554" i="28"/>
  <c r="F1553" i="28"/>
  <c r="F1552" i="28"/>
  <c r="F1551" i="28"/>
  <c r="F1550" i="28"/>
  <c r="F1549" i="28"/>
  <c r="F1548" i="28"/>
  <c r="F1547" i="28"/>
  <c r="F1546" i="28"/>
  <c r="F1545" i="28"/>
  <c r="F1544" i="28"/>
  <c r="F1543" i="28"/>
  <c r="F1542" i="28"/>
  <c r="F1541" i="28"/>
  <c r="F1540" i="28"/>
  <c r="F1539" i="28"/>
  <c r="F1538" i="28"/>
  <c r="F1537" i="28"/>
  <c r="F1536" i="28"/>
  <c r="F1535" i="28"/>
  <c r="F1534" i="28"/>
  <c r="F1533" i="28"/>
  <c r="F1532" i="28"/>
  <c r="F1531" i="28"/>
  <c r="F1530" i="28"/>
  <c r="F1529" i="28"/>
  <c r="F1528" i="28"/>
  <c r="F1527" i="28"/>
  <c r="F1526" i="28"/>
  <c r="F1525" i="28"/>
  <c r="F1524" i="28"/>
  <c r="F1523" i="28"/>
  <c r="F1522" i="28"/>
  <c r="F1521" i="28"/>
  <c r="F1520" i="28"/>
  <c r="F1519" i="28"/>
  <c r="F1518" i="28"/>
  <c r="F1517" i="28"/>
  <c r="F1516" i="28"/>
  <c r="F1515" i="28"/>
  <c r="F1514" i="28"/>
  <c r="F1513" i="28"/>
  <c r="F1512" i="28"/>
  <c r="F1511" i="28"/>
  <c r="F1510" i="28"/>
  <c r="F1509" i="28"/>
  <c r="F1508" i="28"/>
  <c r="F1507" i="28"/>
  <c r="F1506" i="28"/>
  <c r="F1505" i="28"/>
  <c r="F1504" i="28"/>
  <c r="F1503" i="28"/>
  <c r="F1502" i="28"/>
  <c r="F1501" i="28"/>
  <c r="F1500" i="28"/>
  <c r="F1499" i="28"/>
  <c r="F1498" i="28"/>
  <c r="F1497" i="28"/>
  <c r="F1496" i="28"/>
  <c r="F1495" i="28"/>
  <c r="F1494" i="28"/>
  <c r="F1493" i="28"/>
  <c r="F1492" i="28"/>
  <c r="F1491" i="28"/>
  <c r="F1490" i="28"/>
  <c r="F1489" i="28"/>
  <c r="F1488" i="28"/>
  <c r="F1487" i="28"/>
  <c r="F1486" i="28"/>
  <c r="F1485" i="28"/>
  <c r="F1484" i="28"/>
  <c r="F1483" i="28"/>
  <c r="F1482" i="28"/>
  <c r="F1481" i="28"/>
  <c r="F1480" i="28"/>
  <c r="F1479" i="28"/>
  <c r="F1478" i="28"/>
  <c r="F1477" i="28"/>
  <c r="F1476" i="28"/>
  <c r="F1475" i="28"/>
  <c r="F1474" i="28"/>
  <c r="F1473" i="28"/>
  <c r="F1472" i="28"/>
  <c r="F1471" i="28"/>
  <c r="F1470" i="28"/>
  <c r="F1469" i="28"/>
  <c r="F1468" i="28"/>
  <c r="F1467" i="28"/>
  <c r="F1466" i="28"/>
  <c r="F1465" i="28"/>
  <c r="F1464" i="28"/>
  <c r="F1463" i="28"/>
  <c r="F1462" i="28"/>
  <c r="F1461" i="28"/>
  <c r="F1460" i="28"/>
  <c r="F1459" i="28"/>
  <c r="F1458" i="28"/>
  <c r="F1457" i="28"/>
  <c r="F1456" i="28"/>
  <c r="F1455" i="28"/>
  <c r="F1454" i="28"/>
  <c r="F1453" i="28"/>
  <c r="F1452" i="28"/>
  <c r="F1451" i="28"/>
  <c r="F1450" i="28"/>
  <c r="F1449" i="28"/>
  <c r="F1448" i="28"/>
  <c r="F1447" i="28"/>
  <c r="F1446" i="28"/>
  <c r="F1445" i="28"/>
  <c r="F1444" i="28"/>
  <c r="F1443" i="28"/>
  <c r="F1442" i="28"/>
  <c r="F1441" i="28"/>
  <c r="F1440" i="28"/>
  <c r="F1439" i="28"/>
  <c r="F1438" i="28"/>
  <c r="F1437" i="28"/>
  <c r="F1436" i="28"/>
  <c r="F1435" i="28"/>
  <c r="F1434" i="28"/>
  <c r="F1433" i="28"/>
  <c r="F1432" i="28"/>
  <c r="F1431" i="28"/>
  <c r="F1430" i="28"/>
  <c r="F1429" i="28"/>
  <c r="F1428" i="28"/>
  <c r="F1427" i="28"/>
  <c r="F1426" i="28"/>
  <c r="F1425" i="28"/>
  <c r="F1424" i="28"/>
  <c r="F1423" i="28"/>
  <c r="F1422" i="28"/>
  <c r="F1421" i="28"/>
  <c r="F1420" i="28"/>
  <c r="F1419" i="28"/>
  <c r="F1418" i="28"/>
  <c r="F1417" i="28"/>
  <c r="F1416" i="28"/>
  <c r="F1415" i="28"/>
  <c r="F1414" i="28"/>
  <c r="F1413" i="28"/>
  <c r="F1412" i="28"/>
  <c r="F1411" i="28"/>
  <c r="F1410" i="28"/>
  <c r="F1409" i="28"/>
  <c r="F1408" i="28"/>
  <c r="F1407" i="28"/>
  <c r="F1406" i="28"/>
  <c r="F1405" i="28"/>
  <c r="F1404" i="28"/>
  <c r="F1403" i="28"/>
  <c r="F1402" i="28"/>
  <c r="F1401" i="28"/>
  <c r="F1400" i="28"/>
  <c r="F1399" i="28"/>
  <c r="F1398" i="28"/>
  <c r="F1397" i="28"/>
  <c r="F1396" i="28"/>
  <c r="F1395" i="28"/>
  <c r="F1394" i="28"/>
  <c r="F1393" i="28"/>
  <c r="F1392" i="28"/>
  <c r="F1391" i="28"/>
  <c r="F1390" i="28"/>
  <c r="F1389" i="28"/>
  <c r="F1388" i="28"/>
  <c r="F1387" i="28"/>
  <c r="F1386" i="28"/>
  <c r="F1385" i="28"/>
  <c r="F1384" i="28"/>
  <c r="F1383" i="28"/>
  <c r="F1382" i="28"/>
  <c r="F1381" i="28"/>
  <c r="F1380" i="28"/>
  <c r="F1379" i="28"/>
  <c r="F1378" i="28"/>
  <c r="F1377" i="28"/>
  <c r="F1376" i="28"/>
  <c r="F1375" i="28"/>
  <c r="F1374" i="28"/>
  <c r="F1373" i="28"/>
  <c r="F1372" i="28"/>
  <c r="F1371" i="28"/>
  <c r="F1370" i="28"/>
  <c r="F1369" i="28"/>
  <c r="F1368" i="28"/>
  <c r="F1367" i="28"/>
  <c r="F1366" i="28"/>
  <c r="F1365" i="28"/>
  <c r="F1364" i="28"/>
  <c r="F1363" i="28"/>
  <c r="F1362" i="28"/>
  <c r="F1361" i="28"/>
  <c r="F1360" i="28"/>
  <c r="F1359" i="28"/>
  <c r="F1358" i="28"/>
  <c r="F1357" i="28"/>
  <c r="F1356" i="28"/>
  <c r="F1355" i="28"/>
  <c r="F1354" i="28"/>
  <c r="F1353" i="28"/>
  <c r="F1352" i="28"/>
  <c r="F1351" i="28"/>
  <c r="F1350" i="28"/>
  <c r="F1349" i="28"/>
  <c r="F1348" i="28"/>
  <c r="F1347" i="28"/>
  <c r="F1346" i="28"/>
  <c r="F1345" i="28"/>
  <c r="F1344" i="28"/>
  <c r="F1343" i="28"/>
  <c r="F1342" i="28"/>
  <c r="F1341" i="28"/>
  <c r="F1340" i="28"/>
  <c r="F1339" i="28"/>
  <c r="F1338" i="28"/>
  <c r="F1337" i="28"/>
  <c r="F1336" i="28"/>
  <c r="F1335" i="28"/>
  <c r="F1334" i="28"/>
  <c r="F1333" i="28"/>
  <c r="F1332" i="28"/>
  <c r="F1331" i="28"/>
  <c r="F1330" i="28"/>
  <c r="F1329" i="28"/>
  <c r="F1328" i="28"/>
  <c r="F1327" i="28"/>
  <c r="F1326" i="28"/>
  <c r="F1325" i="28"/>
  <c r="F1324" i="28"/>
  <c r="F1323" i="28"/>
  <c r="F1322" i="28"/>
  <c r="F1321" i="28"/>
  <c r="F1320" i="28"/>
  <c r="F1319" i="28"/>
  <c r="F1318" i="28"/>
  <c r="F1317" i="28"/>
  <c r="F1316" i="28"/>
  <c r="F1315" i="28"/>
  <c r="F1314" i="28"/>
  <c r="F1313" i="28"/>
  <c r="F1312" i="28"/>
  <c r="F1311" i="28"/>
  <c r="F1310" i="28"/>
  <c r="F1309" i="28"/>
  <c r="F1308" i="28"/>
  <c r="F1307" i="28"/>
  <c r="F1306" i="28"/>
  <c r="F1305" i="28"/>
  <c r="F1304" i="28"/>
  <c r="F1303" i="28"/>
  <c r="F1302" i="28"/>
  <c r="F1301" i="28"/>
  <c r="F1300" i="28"/>
  <c r="F1299" i="28"/>
  <c r="F1298" i="28"/>
  <c r="F1297" i="28"/>
  <c r="F1296" i="28"/>
  <c r="F1295" i="28"/>
  <c r="F1294" i="28"/>
  <c r="F1293" i="28"/>
  <c r="F1292" i="28"/>
  <c r="F1291" i="28"/>
  <c r="F1290" i="28"/>
  <c r="F1289" i="28"/>
  <c r="F1288" i="28"/>
  <c r="F1287" i="28"/>
  <c r="F1286" i="28"/>
  <c r="F1285" i="28"/>
  <c r="F1284" i="28"/>
  <c r="F1283" i="28"/>
  <c r="F1282" i="28"/>
  <c r="F1281" i="28"/>
  <c r="F1280" i="28"/>
  <c r="F1279" i="28"/>
  <c r="F1278" i="28"/>
  <c r="F1277" i="28"/>
  <c r="F1276" i="28"/>
  <c r="F1275" i="28"/>
  <c r="F1274" i="28"/>
  <c r="F1273" i="28"/>
  <c r="F1272" i="28"/>
  <c r="F1271" i="28"/>
  <c r="F1270" i="28"/>
  <c r="F1269" i="28"/>
  <c r="F1268" i="28"/>
  <c r="F1267" i="28"/>
  <c r="F1266" i="28"/>
  <c r="F1265" i="28"/>
  <c r="F1264" i="28"/>
  <c r="F1263" i="28"/>
  <c r="F1262" i="28"/>
  <c r="F1261" i="28"/>
  <c r="F1260" i="28"/>
  <c r="F1259" i="28"/>
  <c r="F1258" i="28"/>
  <c r="F1257" i="28"/>
  <c r="F1256" i="28"/>
  <c r="F1255" i="28"/>
  <c r="F1254" i="28"/>
  <c r="F1253" i="28"/>
  <c r="F1252" i="28"/>
  <c r="F1251" i="28"/>
  <c r="F1250" i="28"/>
  <c r="F1249" i="28"/>
  <c r="F1248" i="28"/>
  <c r="F1247" i="28"/>
  <c r="F1246" i="28"/>
  <c r="F1245" i="28"/>
  <c r="F1244" i="28"/>
  <c r="F1243" i="28"/>
  <c r="F1242" i="28"/>
  <c r="F1241" i="28"/>
  <c r="F1240" i="28"/>
  <c r="F1239" i="28"/>
  <c r="F1238" i="28"/>
  <c r="F1237" i="28"/>
  <c r="F1236" i="28"/>
  <c r="F1235" i="28"/>
  <c r="F1234" i="28"/>
  <c r="F1233" i="28"/>
  <c r="F1232" i="28"/>
  <c r="F1231" i="28"/>
  <c r="F1230" i="28"/>
  <c r="F1229" i="28"/>
  <c r="F1228" i="28"/>
  <c r="F1227" i="28"/>
  <c r="F1226" i="28"/>
  <c r="F1225" i="28"/>
  <c r="F1224" i="28"/>
  <c r="F1223" i="28"/>
  <c r="F1222" i="28"/>
  <c r="F1221" i="28"/>
  <c r="F1220" i="28"/>
  <c r="F1219" i="28"/>
  <c r="F1218" i="28"/>
  <c r="F1217" i="28"/>
  <c r="F1216" i="28"/>
  <c r="F1215" i="28"/>
  <c r="F1214" i="28"/>
  <c r="F1213" i="28"/>
  <c r="F1212" i="28"/>
  <c r="F1211" i="28"/>
  <c r="F1210" i="28"/>
  <c r="F1209" i="28"/>
  <c r="F1208" i="28"/>
  <c r="F1207" i="28"/>
  <c r="F1206" i="28"/>
  <c r="F1205" i="28"/>
  <c r="F1204" i="28"/>
  <c r="F1203" i="28"/>
  <c r="F1202" i="28"/>
  <c r="F1201" i="28"/>
  <c r="F1200" i="28"/>
  <c r="F1199" i="28"/>
  <c r="F1198" i="28"/>
  <c r="F1197" i="28"/>
  <c r="F1196" i="28"/>
  <c r="F1195" i="28"/>
  <c r="F1194" i="28"/>
  <c r="F1193" i="28"/>
  <c r="F1192" i="28"/>
  <c r="F1191" i="28"/>
  <c r="F1190" i="28"/>
  <c r="F1189" i="28"/>
  <c r="F1188" i="28"/>
  <c r="F1187" i="28"/>
  <c r="F1186" i="28"/>
  <c r="F1185" i="28"/>
  <c r="F1184" i="28"/>
  <c r="F1183" i="28"/>
  <c r="F1182" i="28"/>
  <c r="F1181" i="28"/>
  <c r="F1180" i="28"/>
  <c r="F1179" i="28"/>
  <c r="F1178" i="28"/>
  <c r="F1177" i="28"/>
  <c r="F1176" i="28"/>
  <c r="F1175" i="28"/>
  <c r="F1174" i="28"/>
  <c r="F1173" i="28"/>
  <c r="F1172" i="28"/>
  <c r="F1171" i="28"/>
  <c r="F1170" i="28"/>
  <c r="F1169" i="28"/>
  <c r="F1168" i="28"/>
  <c r="F1167" i="28"/>
  <c r="F1166" i="28"/>
  <c r="F1165" i="28"/>
  <c r="F1164" i="28"/>
  <c r="F1163" i="28"/>
  <c r="F1162" i="28"/>
  <c r="F1161" i="28"/>
  <c r="F1160" i="28"/>
  <c r="F1159" i="28"/>
  <c r="F1158" i="28"/>
  <c r="F1157" i="28"/>
  <c r="F1156" i="28"/>
  <c r="F1155" i="28"/>
  <c r="F1154" i="28"/>
  <c r="F1153" i="28"/>
  <c r="F1152" i="28"/>
  <c r="F1151" i="28"/>
  <c r="F1150" i="28"/>
  <c r="F1149" i="28"/>
  <c r="F1148" i="28"/>
  <c r="F1147" i="28"/>
  <c r="F1146" i="28"/>
  <c r="F1145" i="28"/>
  <c r="F1144" i="28"/>
  <c r="F1143" i="28"/>
  <c r="F1142" i="28"/>
  <c r="F1141" i="28"/>
  <c r="F1140" i="28"/>
  <c r="F1139" i="28"/>
  <c r="F1138" i="28"/>
  <c r="F1137" i="28"/>
  <c r="F1136" i="28"/>
  <c r="F1135" i="28"/>
  <c r="F1134" i="28"/>
  <c r="F1133" i="28"/>
  <c r="F1132" i="28"/>
  <c r="F1131" i="28"/>
  <c r="F1130" i="28"/>
  <c r="F1129" i="28"/>
  <c r="F1128" i="28"/>
  <c r="F1127" i="28"/>
  <c r="F1126" i="28"/>
  <c r="F1125" i="28"/>
  <c r="F1124" i="28"/>
  <c r="F1123" i="28"/>
  <c r="F1122" i="28"/>
  <c r="F1121" i="28"/>
  <c r="F1120" i="28"/>
  <c r="F1119" i="28"/>
  <c r="F1118" i="28"/>
  <c r="F1117" i="28"/>
  <c r="F1116" i="28"/>
  <c r="F1115" i="28"/>
  <c r="F1114" i="28"/>
  <c r="F1113" i="28"/>
  <c r="F1112" i="28"/>
  <c r="F1111" i="28"/>
  <c r="F1110" i="28"/>
  <c r="F1109" i="28"/>
  <c r="F1108" i="28"/>
  <c r="F1107" i="28"/>
  <c r="F1106" i="28"/>
  <c r="F1105" i="28"/>
  <c r="F1104" i="28"/>
  <c r="F1103" i="28"/>
  <c r="F1102" i="28"/>
  <c r="F1101" i="28"/>
  <c r="F1100" i="28"/>
  <c r="F1099" i="28"/>
  <c r="F1098" i="28"/>
  <c r="F1097" i="28"/>
  <c r="F1096" i="28"/>
  <c r="F1095" i="28"/>
  <c r="F1094" i="28"/>
  <c r="F1093" i="28"/>
  <c r="F1092" i="28"/>
  <c r="F1091" i="28"/>
  <c r="F1090" i="28"/>
  <c r="F1089" i="28"/>
  <c r="F1088" i="28"/>
  <c r="F1087" i="28"/>
  <c r="F1086" i="28"/>
  <c r="F1085" i="28"/>
  <c r="F1084" i="28"/>
  <c r="F1083" i="28"/>
  <c r="F1082" i="28"/>
  <c r="F1081" i="28"/>
  <c r="F1080" i="28"/>
  <c r="F1079" i="28"/>
  <c r="F1078" i="28"/>
  <c r="F1077" i="28"/>
  <c r="F1076" i="28"/>
  <c r="F1075" i="28"/>
  <c r="F1074" i="28"/>
  <c r="F1073" i="28"/>
  <c r="F1072" i="28"/>
  <c r="F1071" i="28"/>
  <c r="F1070" i="28"/>
  <c r="F1069" i="28"/>
  <c r="F1068" i="28"/>
  <c r="F1067" i="28"/>
  <c r="F1066" i="28"/>
  <c r="F1065" i="28"/>
  <c r="F1064" i="28"/>
  <c r="F1063" i="28"/>
  <c r="F1062" i="28"/>
  <c r="F1061" i="28"/>
  <c r="F1060" i="28"/>
  <c r="F1059" i="28"/>
  <c r="F1058" i="28"/>
  <c r="F1057" i="28"/>
  <c r="F1056" i="28"/>
  <c r="F1055" i="28"/>
  <c r="F1054" i="28"/>
  <c r="F1053" i="28"/>
  <c r="F1052" i="28"/>
  <c r="F1051" i="28"/>
  <c r="F1050" i="28"/>
  <c r="F1049" i="28"/>
  <c r="F1048" i="28"/>
  <c r="F1047" i="28"/>
  <c r="F1046" i="28"/>
  <c r="F1045" i="28"/>
  <c r="F1044" i="28"/>
  <c r="F1043" i="28"/>
  <c r="F1042" i="28"/>
  <c r="F1041" i="28"/>
  <c r="F1040" i="28"/>
  <c r="F1039" i="28"/>
  <c r="F1038" i="28"/>
  <c r="F1037" i="28"/>
  <c r="F1036" i="28"/>
  <c r="F1035" i="28"/>
  <c r="F1034" i="28"/>
  <c r="F1033" i="28"/>
  <c r="F1032" i="28"/>
  <c r="F1031" i="28"/>
  <c r="F1030" i="28"/>
  <c r="F1029" i="28"/>
  <c r="F1028" i="28"/>
  <c r="F1027" i="28"/>
  <c r="F1026" i="28"/>
  <c r="F1025" i="28"/>
  <c r="F1024" i="28"/>
  <c r="F1023" i="28"/>
  <c r="F1022" i="28"/>
  <c r="F1021" i="28"/>
  <c r="F1020" i="28"/>
  <c r="F1019" i="28"/>
  <c r="F1018" i="28"/>
  <c r="F1017" i="28"/>
  <c r="F1016" i="28"/>
  <c r="F1015" i="28"/>
  <c r="F1014" i="28"/>
  <c r="F1013" i="28"/>
  <c r="F1012" i="28"/>
  <c r="F1011" i="28"/>
  <c r="F1010" i="28"/>
  <c r="F1009" i="28"/>
  <c r="F1008" i="28"/>
  <c r="F1007" i="28"/>
  <c r="F1006" i="28"/>
  <c r="F1005" i="28"/>
  <c r="F1004" i="28"/>
  <c r="F1003" i="28"/>
  <c r="F1002" i="28"/>
  <c r="F1001" i="28"/>
  <c r="F1000" i="28"/>
  <c r="F999" i="28"/>
  <c r="F998" i="28"/>
  <c r="F997" i="28"/>
  <c r="F996" i="28"/>
  <c r="F995" i="28"/>
  <c r="F994" i="28"/>
  <c r="F993" i="28"/>
  <c r="F992" i="28"/>
  <c r="F991" i="28"/>
  <c r="F990" i="28"/>
  <c r="F989" i="28"/>
  <c r="F988" i="28"/>
  <c r="F987" i="28"/>
  <c r="F986" i="28"/>
  <c r="F985" i="28"/>
  <c r="F984" i="28"/>
  <c r="F983" i="28"/>
  <c r="F982" i="28"/>
  <c r="F981" i="28"/>
  <c r="F980" i="28"/>
  <c r="F979" i="28"/>
  <c r="F978" i="28"/>
  <c r="F977" i="28"/>
  <c r="F976" i="28"/>
  <c r="F975" i="28"/>
  <c r="F974" i="28"/>
  <c r="F973" i="28"/>
  <c r="F972" i="28"/>
  <c r="F971" i="28"/>
  <c r="F970" i="28"/>
  <c r="F969" i="28"/>
  <c r="F968" i="28"/>
  <c r="F967" i="28"/>
  <c r="F966" i="28"/>
  <c r="F965" i="28"/>
  <c r="F964" i="28"/>
  <c r="F963" i="28"/>
  <c r="F962" i="28"/>
  <c r="F961" i="28"/>
  <c r="F960" i="28"/>
  <c r="F959" i="28"/>
  <c r="F958" i="28"/>
  <c r="F957" i="28"/>
  <c r="F956" i="28"/>
  <c r="F955" i="28"/>
  <c r="F954" i="28"/>
  <c r="F953" i="28"/>
  <c r="F952" i="28"/>
  <c r="F951" i="28"/>
  <c r="F950" i="28"/>
  <c r="F949" i="28"/>
  <c r="F948" i="28"/>
  <c r="F947" i="28"/>
  <c r="F946" i="28"/>
  <c r="F945" i="28"/>
  <c r="F944" i="28"/>
  <c r="F943" i="28"/>
  <c r="F942" i="28"/>
  <c r="F941" i="28"/>
  <c r="F940" i="28"/>
  <c r="F939" i="28"/>
  <c r="F938" i="28"/>
  <c r="F937" i="28"/>
  <c r="F936" i="28"/>
  <c r="F935" i="28"/>
  <c r="F934" i="28"/>
  <c r="F933" i="28"/>
  <c r="F932" i="28"/>
  <c r="F931" i="28"/>
  <c r="F930" i="28"/>
  <c r="F929" i="28"/>
  <c r="F928" i="28"/>
  <c r="F927" i="28"/>
  <c r="F926" i="28"/>
  <c r="F925" i="28"/>
  <c r="F924" i="28"/>
  <c r="F923" i="28"/>
  <c r="F922" i="28"/>
  <c r="F921" i="28"/>
  <c r="F920" i="28"/>
  <c r="F919" i="28"/>
  <c r="F918" i="28"/>
  <c r="F917" i="28"/>
  <c r="F916" i="28"/>
  <c r="F915" i="28"/>
  <c r="F914" i="28"/>
  <c r="F913" i="28"/>
  <c r="F912" i="28"/>
  <c r="F911" i="28"/>
  <c r="F910" i="28"/>
  <c r="F909" i="28"/>
  <c r="F908" i="28"/>
  <c r="F907" i="28"/>
  <c r="F906" i="28"/>
  <c r="F905" i="28"/>
  <c r="F904" i="28"/>
  <c r="F903" i="28"/>
  <c r="F902" i="28"/>
  <c r="F901" i="28"/>
  <c r="F900" i="28"/>
  <c r="F899" i="28"/>
  <c r="F898" i="28"/>
  <c r="F897" i="28"/>
  <c r="F896" i="28"/>
  <c r="F895" i="28"/>
  <c r="F894" i="28"/>
  <c r="F893" i="28"/>
  <c r="F892" i="28"/>
  <c r="F891" i="28"/>
  <c r="F890" i="28"/>
  <c r="F889" i="28"/>
  <c r="F888" i="28"/>
  <c r="F887" i="28"/>
  <c r="F886" i="28"/>
  <c r="F885" i="28"/>
  <c r="F884" i="28"/>
  <c r="F883" i="28"/>
  <c r="F882" i="28"/>
  <c r="F881" i="28"/>
  <c r="F880" i="28"/>
  <c r="F879" i="28"/>
  <c r="F878" i="28"/>
  <c r="F877" i="28"/>
  <c r="F876" i="28"/>
  <c r="F875" i="28"/>
  <c r="F874" i="28"/>
  <c r="F873" i="28"/>
  <c r="F872" i="28"/>
  <c r="F871" i="28"/>
  <c r="F870" i="28"/>
  <c r="F869" i="28"/>
  <c r="F868" i="28"/>
  <c r="F867" i="28"/>
  <c r="F866" i="28"/>
  <c r="F865" i="28"/>
  <c r="F864" i="28"/>
  <c r="F863" i="28"/>
  <c r="F862" i="28"/>
  <c r="F861" i="28"/>
  <c r="F860" i="28"/>
  <c r="F859" i="28"/>
  <c r="F858" i="28"/>
  <c r="F857" i="28"/>
  <c r="F856" i="28"/>
  <c r="F855" i="28"/>
  <c r="F854" i="28"/>
  <c r="F853" i="28"/>
  <c r="F852" i="28"/>
  <c r="F851" i="28"/>
  <c r="F850" i="28"/>
  <c r="F849" i="28"/>
  <c r="F848" i="28"/>
  <c r="F847" i="28"/>
  <c r="F846" i="28"/>
  <c r="F845" i="28"/>
  <c r="F844" i="28"/>
  <c r="F843" i="28"/>
  <c r="F842" i="28"/>
  <c r="F841" i="28"/>
  <c r="F840" i="28"/>
  <c r="F839" i="28"/>
  <c r="F838" i="28"/>
  <c r="F837" i="28"/>
  <c r="F836" i="28"/>
  <c r="F835" i="28"/>
  <c r="F834" i="28"/>
  <c r="F833" i="28"/>
  <c r="F832" i="28"/>
  <c r="F831" i="28"/>
  <c r="F830" i="28"/>
  <c r="F829" i="28"/>
  <c r="F828" i="28"/>
  <c r="F827" i="28"/>
  <c r="F826" i="28"/>
  <c r="F825" i="28"/>
  <c r="F824" i="28"/>
  <c r="F823" i="28"/>
  <c r="F822" i="28"/>
  <c r="F821" i="28"/>
  <c r="F820" i="28"/>
  <c r="F819" i="28"/>
  <c r="F818" i="28"/>
  <c r="F817" i="28"/>
  <c r="F816" i="28"/>
  <c r="F815" i="28"/>
  <c r="F814" i="28"/>
  <c r="F813" i="28"/>
  <c r="F812" i="28"/>
  <c r="F811" i="28"/>
  <c r="F810" i="28"/>
  <c r="F809" i="28"/>
  <c r="F808" i="28"/>
  <c r="F807" i="28"/>
  <c r="F806" i="28"/>
  <c r="F805" i="28"/>
  <c r="F804" i="28"/>
  <c r="F803" i="28"/>
  <c r="F802" i="28"/>
  <c r="F801" i="28"/>
  <c r="F800" i="28"/>
  <c r="F799" i="28"/>
  <c r="F798" i="28"/>
  <c r="F797" i="28"/>
  <c r="F796" i="28"/>
  <c r="F795" i="28"/>
  <c r="F794" i="28"/>
  <c r="F793" i="28"/>
  <c r="F792" i="28"/>
  <c r="F791" i="28"/>
  <c r="F790" i="28"/>
  <c r="F789" i="28"/>
  <c r="F788" i="28"/>
  <c r="F787" i="28"/>
  <c r="F786" i="28"/>
  <c r="F785" i="28"/>
  <c r="F784" i="28"/>
  <c r="F783" i="28"/>
  <c r="F782" i="28"/>
  <c r="F781" i="28"/>
  <c r="F780" i="28"/>
  <c r="F779" i="28"/>
  <c r="F778" i="28"/>
  <c r="F777" i="28"/>
  <c r="F776" i="28"/>
  <c r="F775" i="28"/>
  <c r="F774" i="28"/>
  <c r="F773" i="28"/>
  <c r="F772" i="28"/>
  <c r="F771" i="28"/>
  <c r="F770" i="28"/>
  <c r="F769" i="28"/>
  <c r="F768" i="28"/>
  <c r="F767" i="28"/>
  <c r="F766" i="28"/>
  <c r="F765" i="28"/>
  <c r="F764" i="28"/>
  <c r="F763" i="28"/>
  <c r="F762" i="28"/>
  <c r="F761" i="28"/>
  <c r="F760" i="28"/>
  <c r="F759" i="28"/>
  <c r="F758" i="28"/>
  <c r="F757" i="28"/>
  <c r="F756" i="28"/>
  <c r="F755" i="28"/>
  <c r="F754" i="28"/>
  <c r="F753" i="28"/>
  <c r="F752" i="28"/>
  <c r="F751" i="28"/>
  <c r="F750" i="28"/>
  <c r="F749" i="28"/>
  <c r="F748" i="28"/>
  <c r="F747" i="28"/>
  <c r="F746" i="28"/>
  <c r="F745" i="28"/>
  <c r="F744" i="28"/>
  <c r="F743" i="28"/>
  <c r="F742" i="28"/>
  <c r="F741" i="28"/>
  <c r="F740" i="28"/>
  <c r="F739" i="28"/>
  <c r="F738" i="28"/>
  <c r="F737" i="28"/>
  <c r="F736" i="28"/>
  <c r="F735" i="28"/>
  <c r="F734" i="28"/>
  <c r="F733" i="28"/>
  <c r="F732" i="28"/>
  <c r="F731" i="28"/>
  <c r="F730" i="28"/>
  <c r="F729" i="28"/>
  <c r="F728" i="28"/>
  <c r="F727" i="28"/>
  <c r="F726" i="28"/>
  <c r="F725" i="28"/>
  <c r="F724" i="28"/>
  <c r="F723" i="28"/>
  <c r="F722" i="28"/>
  <c r="F721" i="28"/>
  <c r="F720" i="28"/>
  <c r="F719" i="28"/>
  <c r="F718" i="28"/>
  <c r="F717" i="28"/>
  <c r="F716" i="28"/>
  <c r="F715" i="28"/>
  <c r="F714" i="28"/>
  <c r="F713" i="28"/>
  <c r="F712" i="28"/>
  <c r="F711" i="28"/>
  <c r="F710" i="28"/>
  <c r="F709" i="28"/>
  <c r="F708" i="28"/>
  <c r="F707" i="28"/>
  <c r="F706" i="28"/>
  <c r="F705" i="28"/>
  <c r="F704" i="28"/>
  <c r="F703" i="28"/>
  <c r="F702" i="28"/>
  <c r="F701" i="28"/>
  <c r="F700" i="28"/>
  <c r="F699" i="28"/>
  <c r="F698" i="28"/>
  <c r="F697" i="28"/>
  <c r="F696" i="28"/>
  <c r="F695" i="28"/>
  <c r="F694" i="28"/>
  <c r="F693" i="28"/>
  <c r="F692" i="28"/>
  <c r="F691" i="28"/>
  <c r="F690" i="28"/>
  <c r="F689" i="28"/>
  <c r="F688" i="28"/>
  <c r="F687" i="28"/>
  <c r="F686" i="28"/>
  <c r="F685" i="28"/>
  <c r="F684" i="28"/>
  <c r="F683" i="28"/>
  <c r="F682" i="28"/>
  <c r="F681" i="28"/>
  <c r="F680" i="28"/>
  <c r="F679" i="28"/>
  <c r="F678" i="28"/>
  <c r="F677" i="28"/>
  <c r="F676" i="28"/>
  <c r="F675" i="28"/>
  <c r="F674" i="28"/>
  <c r="F673" i="28"/>
  <c r="F672" i="28"/>
  <c r="F671" i="28"/>
  <c r="F670" i="28"/>
  <c r="F669" i="28"/>
  <c r="F668" i="28"/>
  <c r="F667" i="28"/>
  <c r="F666" i="28"/>
  <c r="F665" i="28"/>
  <c r="F664" i="28"/>
  <c r="F663" i="28"/>
  <c r="F662" i="28"/>
  <c r="F661" i="28"/>
  <c r="F660" i="28"/>
  <c r="F659" i="28"/>
  <c r="F658" i="28"/>
  <c r="F657" i="28"/>
  <c r="F656" i="28"/>
  <c r="F655" i="28"/>
  <c r="F654" i="28"/>
  <c r="F653" i="28"/>
  <c r="F652" i="28"/>
  <c r="F651" i="28"/>
  <c r="F650" i="28"/>
  <c r="F649" i="28"/>
  <c r="F648" i="28"/>
  <c r="F647" i="28"/>
  <c r="F646" i="28"/>
  <c r="F645" i="28"/>
  <c r="F644" i="28"/>
  <c r="F643" i="28"/>
  <c r="F642" i="28"/>
  <c r="F641" i="28"/>
  <c r="F640" i="28"/>
  <c r="F639" i="28"/>
  <c r="F638" i="28"/>
  <c r="F637" i="28"/>
  <c r="F636" i="28"/>
  <c r="F635" i="28"/>
  <c r="F634" i="28"/>
  <c r="F633" i="28"/>
  <c r="F632" i="28"/>
  <c r="F631" i="28"/>
  <c r="F630" i="28"/>
  <c r="F629" i="28"/>
  <c r="F628" i="28"/>
  <c r="F627" i="28"/>
  <c r="F626" i="28"/>
  <c r="F625" i="28"/>
  <c r="F624" i="28"/>
  <c r="F623" i="28"/>
  <c r="F622" i="28"/>
  <c r="F621" i="28"/>
  <c r="F620" i="28"/>
  <c r="F619" i="28"/>
  <c r="F618" i="28"/>
  <c r="F617" i="28"/>
  <c r="F616" i="28"/>
  <c r="F615" i="28"/>
  <c r="F614" i="28"/>
  <c r="F613" i="28"/>
  <c r="F612" i="28"/>
  <c r="F611" i="28"/>
  <c r="F610" i="28"/>
  <c r="F609" i="28"/>
  <c r="F608" i="28"/>
  <c r="F607" i="28"/>
  <c r="F606" i="28"/>
  <c r="F605" i="28"/>
  <c r="F604" i="28"/>
  <c r="F603" i="28"/>
  <c r="F602" i="28"/>
  <c r="F601" i="28"/>
  <c r="F600" i="28"/>
  <c r="F599" i="28"/>
  <c r="F598" i="28"/>
  <c r="F597" i="28"/>
  <c r="F596" i="28"/>
  <c r="F595" i="28"/>
  <c r="F594" i="28"/>
  <c r="F593" i="28"/>
  <c r="F592" i="28"/>
  <c r="F591" i="28"/>
  <c r="F590" i="28"/>
  <c r="F589" i="28"/>
  <c r="F588" i="28"/>
  <c r="F587" i="28"/>
  <c r="F586" i="28"/>
  <c r="F585" i="28"/>
  <c r="F584" i="28"/>
  <c r="F583" i="28"/>
  <c r="F582" i="28"/>
  <c r="F581" i="28"/>
  <c r="F580" i="28"/>
  <c r="F579" i="28"/>
  <c r="F578" i="28"/>
  <c r="F577" i="28"/>
  <c r="F576" i="28"/>
  <c r="F575" i="28"/>
  <c r="F574" i="28"/>
  <c r="F573" i="28"/>
  <c r="F572" i="28"/>
  <c r="F571" i="28"/>
  <c r="F570" i="28"/>
  <c r="F569" i="28"/>
  <c r="F568" i="28"/>
  <c r="F567" i="28"/>
  <c r="F566" i="28"/>
  <c r="F565" i="28"/>
  <c r="F564" i="28"/>
  <c r="F563" i="28"/>
  <c r="F562" i="28"/>
  <c r="F561" i="28"/>
  <c r="F560" i="28"/>
  <c r="F559" i="28"/>
  <c r="F558" i="28"/>
  <c r="F557" i="28"/>
  <c r="F556" i="28"/>
  <c r="F555" i="28"/>
  <c r="F554" i="28"/>
  <c r="F553" i="28"/>
  <c r="F552" i="28"/>
  <c r="F551" i="28"/>
  <c r="F550" i="28"/>
  <c r="F549" i="28"/>
  <c r="F548" i="28"/>
  <c r="F547" i="28"/>
  <c r="F546" i="28"/>
  <c r="F545" i="28"/>
  <c r="F544" i="28"/>
  <c r="F543" i="28"/>
  <c r="F542" i="28"/>
  <c r="F541" i="28"/>
  <c r="F540" i="28"/>
  <c r="F539" i="28"/>
  <c r="F538" i="28"/>
  <c r="F537" i="28"/>
  <c r="F536" i="28"/>
  <c r="F535" i="28"/>
  <c r="F534" i="28"/>
  <c r="F533" i="28"/>
  <c r="F532" i="28"/>
  <c r="F531" i="28"/>
  <c r="F530" i="28"/>
  <c r="F529" i="28"/>
  <c r="F528" i="28"/>
  <c r="F527" i="28"/>
  <c r="F526" i="28"/>
  <c r="F525" i="28"/>
  <c r="F524" i="28"/>
  <c r="F523" i="28"/>
  <c r="F522" i="28"/>
  <c r="F521" i="28"/>
  <c r="F520" i="28"/>
  <c r="F519" i="28"/>
  <c r="F518" i="28"/>
  <c r="F517" i="28"/>
  <c r="F516" i="28"/>
  <c r="F515" i="28"/>
  <c r="F514" i="28"/>
  <c r="F513" i="28"/>
  <c r="F512" i="28"/>
  <c r="F511" i="28"/>
  <c r="F510" i="28"/>
  <c r="F509" i="28"/>
  <c r="F508" i="28"/>
  <c r="F507" i="28"/>
  <c r="F506" i="28"/>
  <c r="F505" i="28"/>
  <c r="F504" i="28"/>
  <c r="F503" i="28"/>
  <c r="F502" i="28"/>
  <c r="F501" i="28"/>
  <c r="F500" i="28"/>
  <c r="F499" i="28"/>
  <c r="F498" i="28"/>
  <c r="F497" i="28"/>
  <c r="F496" i="28"/>
  <c r="F495" i="28"/>
  <c r="F494" i="28"/>
  <c r="F493" i="28"/>
  <c r="F492" i="28"/>
  <c r="F491" i="28"/>
  <c r="F490" i="28"/>
  <c r="F489" i="28"/>
  <c r="F488" i="28"/>
  <c r="F487" i="28"/>
  <c r="F486" i="28"/>
  <c r="F485" i="28"/>
  <c r="F484" i="28"/>
  <c r="F483" i="28"/>
  <c r="F482" i="28"/>
  <c r="F481" i="28"/>
  <c r="F480" i="28"/>
  <c r="F479" i="28"/>
  <c r="F478" i="28"/>
  <c r="F477" i="28"/>
  <c r="F476" i="28"/>
  <c r="F475" i="28"/>
  <c r="F474" i="28"/>
  <c r="F473" i="28"/>
  <c r="F472" i="28"/>
  <c r="F471" i="28"/>
  <c r="F470" i="28"/>
  <c r="F469" i="28"/>
  <c r="F468" i="28"/>
  <c r="F467" i="28"/>
  <c r="F466" i="28"/>
  <c r="F465" i="28"/>
  <c r="F464" i="28"/>
  <c r="F463" i="28"/>
  <c r="F462" i="28"/>
  <c r="F461" i="28"/>
  <c r="F460" i="28"/>
  <c r="F459" i="28"/>
  <c r="F458" i="28"/>
  <c r="F457" i="28"/>
  <c r="F456" i="28"/>
  <c r="F455" i="28"/>
  <c r="F454" i="28"/>
  <c r="F453" i="28"/>
  <c r="F452" i="28"/>
  <c r="F451" i="28"/>
  <c r="F450" i="28"/>
  <c r="F449" i="28"/>
  <c r="F448" i="28"/>
  <c r="F447" i="28"/>
  <c r="F446" i="28"/>
  <c r="F445" i="28"/>
  <c r="F444" i="28"/>
  <c r="F443" i="28"/>
  <c r="F442" i="28"/>
  <c r="F441" i="28"/>
  <c r="F440" i="28"/>
  <c r="F439" i="28"/>
  <c r="F438" i="28"/>
  <c r="F437" i="28"/>
  <c r="F436" i="28"/>
  <c r="F435" i="28"/>
  <c r="F434" i="28"/>
  <c r="F433" i="28"/>
  <c r="F432" i="28"/>
  <c r="F431" i="28"/>
  <c r="F430" i="28"/>
  <c r="F429" i="28"/>
  <c r="F428" i="28"/>
  <c r="F427" i="28"/>
  <c r="F426" i="28"/>
  <c r="F425" i="28"/>
  <c r="F424" i="28"/>
  <c r="F423" i="28"/>
  <c r="F422" i="28"/>
  <c r="F421" i="28"/>
  <c r="F420" i="28"/>
  <c r="F419" i="28"/>
  <c r="F418" i="28"/>
  <c r="F417" i="28"/>
  <c r="F416" i="28"/>
  <c r="F415" i="28"/>
  <c r="F414" i="28"/>
  <c r="F413" i="28"/>
  <c r="F412" i="28"/>
  <c r="F411" i="28"/>
  <c r="F410" i="28"/>
  <c r="F409" i="28"/>
  <c r="F408" i="28"/>
  <c r="F407" i="28"/>
  <c r="F406" i="28"/>
  <c r="F405" i="28"/>
  <c r="F404" i="28"/>
  <c r="F403" i="28"/>
  <c r="F402" i="28"/>
  <c r="F401" i="28"/>
  <c r="F400" i="28"/>
  <c r="F399" i="28"/>
  <c r="F398" i="28"/>
  <c r="F397" i="28"/>
  <c r="F396" i="28"/>
  <c r="F395" i="28"/>
  <c r="F394" i="28"/>
  <c r="F393" i="28"/>
  <c r="F392" i="28"/>
  <c r="F391" i="28"/>
  <c r="F390" i="28"/>
  <c r="F389" i="28"/>
  <c r="F388" i="28"/>
  <c r="F387" i="28"/>
  <c r="F386" i="28"/>
  <c r="F385" i="28"/>
  <c r="F384" i="28"/>
  <c r="F383" i="28"/>
  <c r="F382" i="28"/>
  <c r="F381" i="28"/>
  <c r="F380" i="28"/>
  <c r="F379" i="28"/>
  <c r="F378" i="28"/>
  <c r="F377" i="28"/>
  <c r="F376" i="28"/>
  <c r="F375" i="28"/>
  <c r="F374" i="28"/>
  <c r="F373" i="28"/>
  <c r="F372" i="28"/>
  <c r="F371" i="28"/>
  <c r="F370" i="28"/>
  <c r="F369" i="28"/>
  <c r="F368" i="28"/>
  <c r="F367" i="28"/>
  <c r="F366" i="28"/>
  <c r="F365" i="28"/>
  <c r="F364" i="28"/>
  <c r="F363" i="28"/>
  <c r="F362" i="28"/>
  <c r="F361" i="28"/>
  <c r="F360" i="28"/>
  <c r="F359" i="28"/>
  <c r="F358" i="28"/>
  <c r="F357" i="28"/>
  <c r="F356" i="28"/>
  <c r="F355" i="28"/>
  <c r="F354" i="28"/>
  <c r="F353" i="28"/>
  <c r="F352" i="28"/>
  <c r="F351" i="28"/>
  <c r="F350" i="28"/>
  <c r="F349" i="28"/>
  <c r="F348" i="28"/>
  <c r="F347" i="28"/>
  <c r="F346" i="28"/>
  <c r="F345" i="28"/>
  <c r="F344" i="28"/>
  <c r="F343" i="28"/>
  <c r="F342" i="28"/>
  <c r="F341" i="28"/>
  <c r="F340" i="28"/>
  <c r="F339" i="28"/>
  <c r="F338" i="28"/>
  <c r="F337" i="28"/>
  <c r="F336" i="28"/>
  <c r="F335" i="28"/>
  <c r="F334" i="28"/>
  <c r="F333" i="28"/>
  <c r="F332" i="28"/>
  <c r="F331" i="28"/>
  <c r="F330" i="28"/>
  <c r="F329" i="28"/>
  <c r="F328" i="28"/>
  <c r="F327" i="28"/>
  <c r="F326" i="28"/>
  <c r="F325" i="28"/>
  <c r="F324" i="28"/>
  <c r="F323" i="28"/>
  <c r="F322" i="28"/>
  <c r="F321" i="28"/>
  <c r="F320" i="28"/>
  <c r="F319" i="28"/>
  <c r="F318" i="28"/>
  <c r="F317" i="28"/>
  <c r="F316" i="28"/>
  <c r="F315" i="28"/>
  <c r="F314" i="28"/>
  <c r="F313" i="28"/>
  <c r="F312" i="28"/>
  <c r="F311" i="28"/>
  <c r="F310" i="28"/>
  <c r="F309" i="28"/>
  <c r="F308" i="28"/>
  <c r="F307" i="28"/>
  <c r="F306" i="28"/>
  <c r="F305" i="28"/>
  <c r="F304" i="28"/>
  <c r="F303" i="28"/>
  <c r="F302" i="28"/>
  <c r="F301" i="28"/>
  <c r="F300" i="28"/>
  <c r="F299" i="28"/>
  <c r="F298" i="28"/>
  <c r="F297" i="28"/>
  <c r="F296" i="28"/>
  <c r="F295" i="28"/>
  <c r="F294" i="28"/>
  <c r="F293" i="28"/>
  <c r="F292" i="28"/>
  <c r="F291" i="28"/>
  <c r="F290" i="28"/>
  <c r="F289" i="28"/>
  <c r="F288" i="28"/>
  <c r="F287" i="28"/>
  <c r="F286" i="28"/>
  <c r="F285" i="28"/>
  <c r="F284" i="28"/>
  <c r="F283" i="28"/>
  <c r="F282" i="28"/>
  <c r="F281" i="28"/>
  <c r="F280" i="28"/>
  <c r="F279" i="28"/>
  <c r="F278" i="28"/>
  <c r="F277" i="28"/>
  <c r="F276" i="28"/>
  <c r="F275" i="28"/>
  <c r="F274" i="28"/>
  <c r="F273" i="28"/>
  <c r="F272" i="28"/>
  <c r="F271" i="28"/>
  <c r="F270" i="28"/>
  <c r="F269" i="28"/>
  <c r="F268" i="28"/>
  <c r="F267" i="28"/>
  <c r="F266" i="28"/>
  <c r="F265" i="28"/>
  <c r="F264" i="28"/>
  <c r="F263" i="28"/>
  <c r="F262" i="28"/>
  <c r="F261" i="28"/>
  <c r="F260" i="28"/>
  <c r="F259" i="28"/>
  <c r="F258" i="28"/>
  <c r="F257" i="28"/>
  <c r="F256" i="28"/>
  <c r="F255" i="28"/>
  <c r="F254" i="28"/>
  <c r="F253" i="28"/>
  <c r="F252" i="28"/>
  <c r="F251" i="28"/>
  <c r="F250" i="28"/>
  <c r="F249" i="28"/>
  <c r="F248" i="28"/>
  <c r="F247" i="28"/>
  <c r="F246" i="28"/>
  <c r="F245" i="28"/>
  <c r="F244" i="28"/>
  <c r="F243" i="28"/>
  <c r="F242" i="28"/>
  <c r="F241" i="28"/>
  <c r="F240" i="28"/>
  <c r="F239" i="28"/>
  <c r="F238" i="28"/>
  <c r="F237" i="28"/>
  <c r="F236" i="28"/>
  <c r="F235" i="28"/>
  <c r="F234" i="28"/>
  <c r="F233" i="28"/>
  <c r="F232" i="28"/>
  <c r="F231" i="28"/>
  <c r="F230" i="28"/>
  <c r="F229" i="28"/>
  <c r="F228" i="28"/>
  <c r="F227" i="28"/>
  <c r="F226" i="28"/>
  <c r="F225" i="28"/>
  <c r="F224" i="28"/>
  <c r="F223" i="28"/>
  <c r="F222" i="28"/>
  <c r="F221" i="28"/>
  <c r="F220" i="28"/>
  <c r="F219" i="28"/>
  <c r="F218" i="28"/>
  <c r="F217" i="28"/>
  <c r="F216" i="28"/>
  <c r="F215" i="28"/>
  <c r="F214" i="28"/>
  <c r="F213" i="28"/>
  <c r="F212" i="28"/>
  <c r="F211" i="28"/>
  <c r="F210" i="28"/>
  <c r="F209" i="28"/>
  <c r="F208" i="28"/>
  <c r="F207" i="28"/>
  <c r="F206" i="28"/>
  <c r="F205" i="28"/>
  <c r="F204" i="28"/>
  <c r="F203" i="28"/>
  <c r="F202" i="28"/>
  <c r="F201" i="28"/>
  <c r="F200" i="28"/>
  <c r="F199" i="28"/>
  <c r="F198" i="28"/>
  <c r="F197" i="28"/>
  <c r="F196" i="28"/>
  <c r="F195" i="28"/>
  <c r="F194" i="28"/>
  <c r="F193" i="28"/>
  <c r="F192" i="28"/>
  <c r="F191" i="28"/>
  <c r="F190" i="28"/>
  <c r="F189" i="28"/>
  <c r="F188" i="28"/>
  <c r="F187" i="28"/>
  <c r="F186" i="28"/>
  <c r="F185" i="28"/>
  <c r="F184" i="28"/>
  <c r="F183" i="28"/>
  <c r="F182" i="28"/>
  <c r="F181" i="28"/>
  <c r="F180" i="28"/>
  <c r="F179" i="28"/>
  <c r="F178" i="28"/>
  <c r="F177" i="28"/>
  <c r="F176" i="28"/>
  <c r="F175" i="28"/>
  <c r="F174" i="28"/>
  <c r="F173" i="28"/>
  <c r="F172" i="28"/>
  <c r="F171" i="28"/>
  <c r="F170" i="28"/>
  <c r="F169" i="28"/>
  <c r="F168" i="28"/>
  <c r="F167" i="28"/>
  <c r="F166" i="28"/>
  <c r="F165" i="28"/>
  <c r="F164" i="28"/>
  <c r="F163" i="28"/>
  <c r="F162" i="28"/>
  <c r="F161" i="28"/>
  <c r="F160" i="28"/>
  <c r="F159" i="28"/>
  <c r="F158" i="28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145" i="28"/>
  <c r="F144" i="28"/>
  <c r="F143" i="28"/>
  <c r="F142" i="28"/>
  <c r="F141" i="28"/>
  <c r="F140" i="28"/>
  <c r="F139" i="28"/>
  <c r="F138" i="28"/>
  <c r="F137" i="28"/>
  <c r="F136" i="28"/>
  <c r="F135" i="28"/>
  <c r="F134" i="28"/>
  <c r="F133" i="28"/>
  <c r="F132" i="28"/>
  <c r="F131" i="28"/>
  <c r="F130" i="28"/>
  <c r="F129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3" i="28"/>
  <c r="F72" i="28"/>
  <c r="F71" i="28"/>
  <c r="F70" i="28"/>
  <c r="F69" i="28"/>
  <c r="F68" i="28"/>
  <c r="F67" i="28"/>
  <c r="F66" i="28"/>
  <c r="F65" i="28"/>
  <c r="F64" i="28"/>
  <c r="F63" i="28"/>
  <c r="F62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C1657" i="28"/>
  <c r="C1656" i="28"/>
  <c r="C1655" i="28"/>
  <c r="C1654" i="28"/>
  <c r="C1653" i="28"/>
  <c r="C1652" i="28"/>
  <c r="C1651" i="28"/>
  <c r="C1650" i="28"/>
  <c r="C1649" i="28"/>
  <c r="C1648" i="28"/>
  <c r="C1647" i="28"/>
  <c r="C1646" i="28"/>
  <c r="C1645" i="28"/>
  <c r="C1644" i="28"/>
  <c r="C1643" i="28"/>
  <c r="C1642" i="28"/>
  <c r="C1641" i="28"/>
  <c r="C1640" i="28"/>
  <c r="C1639" i="28"/>
  <c r="C1638" i="28"/>
  <c r="C1637" i="28"/>
  <c r="C1636" i="28"/>
  <c r="C1635" i="28"/>
  <c r="C1634" i="28"/>
  <c r="C1633" i="28"/>
  <c r="C1632" i="28"/>
  <c r="C1631" i="28"/>
  <c r="C1630" i="28"/>
  <c r="C1629" i="28"/>
  <c r="C1628" i="28"/>
  <c r="C1627" i="28"/>
  <c r="C1626" i="28"/>
  <c r="C1625" i="28"/>
  <c r="C1624" i="28"/>
  <c r="C1623" i="28"/>
  <c r="C1622" i="28"/>
  <c r="C1621" i="28"/>
  <c r="C1620" i="28"/>
  <c r="C1619" i="28"/>
  <c r="C1618" i="28"/>
  <c r="C1617" i="28"/>
  <c r="C1616" i="28"/>
  <c r="C1615" i="28"/>
  <c r="C1614" i="28"/>
  <c r="C1613" i="28"/>
  <c r="C1612" i="28"/>
  <c r="C1611" i="28"/>
  <c r="C1610" i="28"/>
  <c r="C1609" i="28"/>
  <c r="C1608" i="28"/>
  <c r="C1607" i="28"/>
  <c r="C1606" i="28"/>
  <c r="C1605" i="28"/>
  <c r="C1604" i="28"/>
  <c r="C1603" i="28"/>
  <c r="C1602" i="28"/>
  <c r="C1601" i="28"/>
  <c r="C1600" i="28"/>
  <c r="C1599" i="28"/>
  <c r="C1598" i="28"/>
  <c r="C1597" i="28"/>
  <c r="C1596" i="28"/>
  <c r="C1595" i="28"/>
  <c r="C1594" i="28"/>
  <c r="C1593" i="28"/>
  <c r="C1592" i="28"/>
  <c r="C1591" i="28"/>
  <c r="C1590" i="28"/>
  <c r="C1589" i="28"/>
  <c r="C1588" i="28"/>
  <c r="C1587" i="28"/>
  <c r="C1586" i="28"/>
  <c r="C1585" i="28"/>
  <c r="C1584" i="28"/>
  <c r="C1583" i="28"/>
  <c r="C1582" i="28"/>
  <c r="C1581" i="28"/>
  <c r="C1580" i="28"/>
  <c r="C1579" i="28"/>
  <c r="C1578" i="28"/>
  <c r="C1577" i="28"/>
  <c r="C1576" i="28"/>
  <c r="C1575" i="28"/>
  <c r="C1574" i="28"/>
  <c r="C1573" i="28"/>
  <c r="C1572" i="28"/>
  <c r="C1571" i="28"/>
  <c r="C1570" i="28"/>
  <c r="C1569" i="28"/>
  <c r="C1568" i="28"/>
  <c r="C1567" i="28"/>
  <c r="C1566" i="28"/>
  <c r="C1565" i="28"/>
  <c r="C1564" i="28"/>
  <c r="C1563" i="28"/>
  <c r="C1562" i="28"/>
  <c r="C1561" i="28"/>
  <c r="C1560" i="28"/>
  <c r="C1559" i="28"/>
  <c r="C1558" i="28"/>
  <c r="C1557" i="28"/>
  <c r="C1556" i="28"/>
  <c r="C1555" i="28"/>
  <c r="C1554" i="28"/>
  <c r="C1553" i="28"/>
  <c r="C1552" i="28"/>
  <c r="C1551" i="28"/>
  <c r="C1550" i="28"/>
  <c r="C1549" i="28"/>
  <c r="C1548" i="28"/>
  <c r="C1547" i="28"/>
  <c r="C1546" i="28"/>
  <c r="C1545" i="28"/>
  <c r="C1544" i="28"/>
  <c r="C1543" i="28"/>
  <c r="C1542" i="28"/>
  <c r="C1541" i="28"/>
  <c r="C1540" i="28"/>
  <c r="C1539" i="28"/>
  <c r="C1538" i="28"/>
  <c r="C1537" i="28"/>
  <c r="C1536" i="28"/>
  <c r="C1535" i="28"/>
  <c r="C1534" i="28"/>
  <c r="C1533" i="28"/>
  <c r="C1532" i="28"/>
  <c r="C1531" i="28"/>
  <c r="C1530" i="28"/>
  <c r="C1529" i="28"/>
  <c r="C1528" i="28"/>
  <c r="C1527" i="28"/>
  <c r="C1526" i="28"/>
  <c r="C1525" i="28"/>
  <c r="C1524" i="28"/>
  <c r="C1523" i="28"/>
  <c r="C1522" i="28"/>
  <c r="C1521" i="28"/>
  <c r="C1520" i="28"/>
  <c r="C1519" i="28"/>
  <c r="C1518" i="28"/>
  <c r="C1517" i="28"/>
  <c r="C1516" i="28"/>
  <c r="C1515" i="28"/>
  <c r="C1514" i="28"/>
  <c r="C1513" i="28"/>
  <c r="C1512" i="28"/>
  <c r="C1511" i="28"/>
  <c r="C1510" i="28"/>
  <c r="C1509" i="28"/>
  <c r="C1508" i="28"/>
  <c r="C1507" i="28"/>
  <c r="C1506" i="28"/>
  <c r="C1505" i="28"/>
  <c r="C1504" i="28"/>
  <c r="C1503" i="28"/>
  <c r="C1502" i="28"/>
  <c r="C1501" i="28"/>
  <c r="C1500" i="28"/>
  <c r="C1499" i="28"/>
  <c r="C1498" i="28"/>
  <c r="C1497" i="28"/>
  <c r="C1496" i="28"/>
  <c r="C1495" i="28"/>
  <c r="C1494" i="28"/>
  <c r="C1493" i="28"/>
  <c r="C1492" i="28"/>
  <c r="C1491" i="28"/>
  <c r="C1490" i="28"/>
  <c r="C1489" i="28"/>
  <c r="C1488" i="28"/>
  <c r="C1487" i="28"/>
  <c r="C1486" i="28"/>
  <c r="C1485" i="28"/>
  <c r="C1484" i="28"/>
  <c r="C1483" i="28"/>
  <c r="C1482" i="28"/>
  <c r="C1481" i="28"/>
  <c r="C1480" i="28"/>
  <c r="C1479" i="28"/>
  <c r="C1478" i="28"/>
  <c r="C1477" i="28"/>
  <c r="C1476" i="28"/>
  <c r="C1475" i="28"/>
  <c r="C1474" i="28"/>
  <c r="C1473" i="28"/>
  <c r="C1472" i="28"/>
  <c r="C1471" i="28"/>
  <c r="C1470" i="28"/>
  <c r="C1469" i="28"/>
  <c r="C1468" i="28"/>
  <c r="C1467" i="28"/>
  <c r="C1466" i="28"/>
  <c r="C1465" i="28"/>
  <c r="C1464" i="28"/>
  <c r="C1463" i="28"/>
  <c r="C1462" i="28"/>
  <c r="C1461" i="28"/>
  <c r="C1460" i="28"/>
  <c r="C1459" i="28"/>
  <c r="C1458" i="28"/>
  <c r="C1457" i="28"/>
  <c r="C1456" i="28"/>
  <c r="C1455" i="28"/>
  <c r="C1454" i="28"/>
  <c r="C1453" i="28"/>
  <c r="C1452" i="28"/>
  <c r="C1451" i="28"/>
  <c r="C1450" i="28"/>
  <c r="C1449" i="28"/>
  <c r="C1448" i="28"/>
  <c r="C1447" i="28"/>
  <c r="C1446" i="28"/>
  <c r="C1445" i="28"/>
  <c r="C1444" i="28"/>
  <c r="C1443" i="28"/>
  <c r="C1442" i="28"/>
  <c r="C1441" i="28"/>
  <c r="C1440" i="28"/>
  <c r="C1439" i="28"/>
  <c r="C1438" i="28"/>
  <c r="C1437" i="28"/>
  <c r="C1436" i="28"/>
  <c r="C1435" i="28"/>
  <c r="C1434" i="28"/>
  <c r="C1433" i="28"/>
  <c r="C1432" i="28"/>
  <c r="C1431" i="28"/>
  <c r="C1430" i="28"/>
  <c r="C1429" i="28"/>
  <c r="C1428" i="28"/>
  <c r="C1427" i="28"/>
  <c r="C1426" i="28"/>
  <c r="C1425" i="28"/>
  <c r="C1424" i="28"/>
  <c r="C1423" i="28"/>
  <c r="C1422" i="28"/>
  <c r="C1421" i="28"/>
  <c r="C1420" i="28"/>
  <c r="C1419" i="28"/>
  <c r="C1418" i="28"/>
  <c r="C1417" i="28"/>
  <c r="C1416" i="28"/>
  <c r="C1415" i="28"/>
  <c r="C1414" i="28"/>
  <c r="C1413" i="28"/>
  <c r="C1412" i="28"/>
  <c r="C1411" i="28"/>
  <c r="C1410" i="28"/>
  <c r="C1409" i="28"/>
  <c r="C1408" i="28"/>
  <c r="C1407" i="28"/>
  <c r="C1406" i="28"/>
  <c r="C1405" i="28"/>
  <c r="C1404" i="28"/>
  <c r="C1403" i="28"/>
  <c r="C1402" i="28"/>
  <c r="C1401" i="28"/>
  <c r="C1400" i="28"/>
  <c r="C1399" i="28"/>
  <c r="C1398" i="28"/>
  <c r="C1397" i="28"/>
  <c r="C1396" i="28"/>
  <c r="C1395" i="28"/>
  <c r="C1394" i="28"/>
  <c r="C1393" i="28"/>
  <c r="C1392" i="28"/>
  <c r="C1391" i="28"/>
  <c r="C1390" i="28"/>
  <c r="C1389" i="28"/>
  <c r="C1388" i="28"/>
  <c r="C1387" i="28"/>
  <c r="C1386" i="28"/>
  <c r="C1385" i="28"/>
  <c r="C1384" i="28"/>
  <c r="C1383" i="28"/>
  <c r="C1382" i="28"/>
  <c r="C1381" i="28"/>
  <c r="C1380" i="28"/>
  <c r="C1379" i="28"/>
  <c r="C1378" i="28"/>
  <c r="C1377" i="28"/>
  <c r="C1376" i="28"/>
  <c r="C1375" i="28"/>
  <c r="C1374" i="28"/>
  <c r="C1373" i="28"/>
  <c r="C1372" i="28"/>
  <c r="C1371" i="28"/>
  <c r="C1370" i="28"/>
  <c r="C1369" i="28"/>
  <c r="C1368" i="28"/>
  <c r="C1367" i="28"/>
  <c r="C1366" i="28"/>
  <c r="C1365" i="28"/>
  <c r="C1364" i="28"/>
  <c r="C1363" i="28"/>
  <c r="C1362" i="28"/>
  <c r="C1361" i="28"/>
  <c r="C1360" i="28"/>
  <c r="C1359" i="28"/>
  <c r="C1358" i="28"/>
  <c r="C1357" i="28"/>
  <c r="C1356" i="28"/>
  <c r="C1355" i="28"/>
  <c r="C1354" i="28"/>
  <c r="C1353" i="28"/>
  <c r="C1352" i="28"/>
  <c r="C1351" i="28"/>
  <c r="C1350" i="28"/>
  <c r="C1349" i="28"/>
  <c r="C1348" i="28"/>
  <c r="C1347" i="28"/>
  <c r="C1346" i="28"/>
  <c r="C1345" i="28"/>
  <c r="C1344" i="28"/>
  <c r="C1343" i="28"/>
  <c r="C1342" i="28"/>
  <c r="C1341" i="28"/>
  <c r="C1340" i="28"/>
  <c r="C1339" i="28"/>
  <c r="C1338" i="28"/>
  <c r="C1337" i="28"/>
  <c r="C1336" i="28"/>
  <c r="C1335" i="28"/>
  <c r="C1334" i="28"/>
  <c r="C1333" i="28"/>
  <c r="C1332" i="28"/>
  <c r="C1331" i="28"/>
  <c r="C1330" i="28"/>
  <c r="C1329" i="28"/>
  <c r="C1328" i="28"/>
  <c r="C1327" i="28"/>
  <c r="C1326" i="28"/>
  <c r="C1325" i="28"/>
  <c r="C1324" i="28"/>
  <c r="C1323" i="28"/>
  <c r="C1322" i="28"/>
  <c r="C1321" i="28"/>
  <c r="C1320" i="28"/>
  <c r="C1319" i="28"/>
  <c r="C1318" i="28"/>
  <c r="C1317" i="28"/>
  <c r="C1316" i="28"/>
  <c r="C1315" i="28"/>
  <c r="C1314" i="28"/>
  <c r="C1313" i="28"/>
  <c r="C1312" i="28"/>
  <c r="C1311" i="28"/>
  <c r="C1310" i="28"/>
  <c r="C1309" i="28"/>
  <c r="C1308" i="28"/>
  <c r="C1307" i="28"/>
  <c r="C1306" i="28"/>
  <c r="C1305" i="28"/>
  <c r="C1304" i="28"/>
  <c r="C1303" i="28"/>
  <c r="C1302" i="28"/>
  <c r="C1301" i="28"/>
  <c r="C1300" i="28"/>
  <c r="C1299" i="28"/>
  <c r="C1298" i="28"/>
  <c r="C1297" i="28"/>
  <c r="C1296" i="28"/>
  <c r="C1295" i="28"/>
  <c r="C1294" i="28"/>
  <c r="C1293" i="28"/>
  <c r="C1292" i="28"/>
  <c r="C1291" i="28"/>
  <c r="C1290" i="28"/>
  <c r="C1289" i="28"/>
  <c r="C1288" i="28"/>
  <c r="C1287" i="28"/>
  <c r="C1286" i="28"/>
  <c r="C1285" i="28"/>
  <c r="C1284" i="28"/>
  <c r="C1283" i="28"/>
  <c r="C1282" i="28"/>
  <c r="C1281" i="28"/>
  <c r="C1280" i="28"/>
  <c r="C1279" i="28"/>
  <c r="C1278" i="28"/>
  <c r="C1277" i="28"/>
  <c r="C1276" i="28"/>
  <c r="C1275" i="28"/>
  <c r="C1274" i="28"/>
  <c r="C1273" i="28"/>
  <c r="C1272" i="28"/>
  <c r="C1271" i="28"/>
  <c r="C1270" i="28"/>
  <c r="C1269" i="28"/>
  <c r="C1268" i="28"/>
  <c r="C1267" i="28"/>
  <c r="C1266" i="28"/>
  <c r="C1265" i="28"/>
  <c r="C1264" i="28"/>
  <c r="C1263" i="28"/>
  <c r="C1262" i="28"/>
  <c r="C1261" i="28"/>
  <c r="C1260" i="28"/>
  <c r="C1259" i="28"/>
  <c r="C1258" i="28"/>
  <c r="C1257" i="28"/>
  <c r="C1256" i="28"/>
  <c r="C1255" i="28"/>
  <c r="C1254" i="28"/>
  <c r="C1253" i="28"/>
  <c r="C1252" i="28"/>
  <c r="C1251" i="28"/>
  <c r="C1250" i="28"/>
  <c r="C1249" i="28"/>
  <c r="C1248" i="28"/>
  <c r="C1247" i="28"/>
  <c r="C1246" i="28"/>
  <c r="C1245" i="28"/>
  <c r="C1244" i="28"/>
  <c r="C1243" i="28"/>
  <c r="C1242" i="28"/>
  <c r="C1241" i="28"/>
  <c r="C1240" i="28"/>
  <c r="C1239" i="28"/>
  <c r="C1238" i="28"/>
  <c r="C1237" i="28"/>
  <c r="C1236" i="28"/>
  <c r="C1235" i="28"/>
  <c r="C1234" i="28"/>
  <c r="C1233" i="28"/>
  <c r="C1232" i="28"/>
  <c r="C1231" i="28"/>
  <c r="C1230" i="28"/>
  <c r="C1229" i="28"/>
  <c r="C1228" i="28"/>
  <c r="C1227" i="28"/>
  <c r="C1226" i="28"/>
  <c r="C1225" i="28"/>
  <c r="C1224" i="28"/>
  <c r="C1223" i="28"/>
  <c r="C1222" i="28"/>
  <c r="C1221" i="28"/>
  <c r="C1220" i="28"/>
  <c r="C1219" i="28"/>
  <c r="C1218" i="28"/>
  <c r="C1217" i="28"/>
  <c r="C1216" i="28"/>
  <c r="C1215" i="28"/>
  <c r="C1214" i="28"/>
  <c r="C1213" i="28"/>
  <c r="C1212" i="28"/>
  <c r="C1211" i="28"/>
  <c r="C1210" i="28"/>
  <c r="C1209" i="28"/>
  <c r="C1208" i="28"/>
  <c r="C1207" i="28"/>
  <c r="C1206" i="28"/>
  <c r="C1205" i="28"/>
  <c r="C1204" i="28"/>
  <c r="C1203" i="28"/>
  <c r="C1202" i="28"/>
  <c r="C1201" i="28"/>
  <c r="C1200" i="28"/>
  <c r="C1199" i="28"/>
  <c r="C1198" i="28"/>
  <c r="C1197" i="28"/>
  <c r="C1196" i="28"/>
  <c r="C1195" i="28"/>
  <c r="C1194" i="28"/>
  <c r="C1193" i="28"/>
  <c r="C1192" i="28"/>
  <c r="C1191" i="28"/>
  <c r="C1190" i="28"/>
  <c r="C1189" i="28"/>
  <c r="C1188" i="28"/>
  <c r="C1187" i="28"/>
  <c r="C1186" i="28"/>
  <c r="C1185" i="28"/>
  <c r="C1184" i="28"/>
  <c r="C1183" i="28"/>
  <c r="C1182" i="28"/>
  <c r="C1181" i="28"/>
  <c r="C1180" i="28"/>
  <c r="C1179" i="28"/>
  <c r="C1178" i="28"/>
  <c r="C1177" i="28"/>
  <c r="C1176" i="28"/>
  <c r="C1175" i="28"/>
  <c r="C1174" i="28"/>
  <c r="C1173" i="28"/>
  <c r="C1172" i="28"/>
  <c r="C1171" i="28"/>
  <c r="C1170" i="28"/>
  <c r="C1169" i="28"/>
  <c r="C1168" i="28"/>
  <c r="C1167" i="28"/>
  <c r="C1166" i="28"/>
  <c r="C1165" i="28"/>
  <c r="C1164" i="28"/>
  <c r="C1163" i="28"/>
  <c r="C1162" i="28"/>
  <c r="C1161" i="28"/>
  <c r="C1160" i="28"/>
  <c r="C1159" i="28"/>
  <c r="C1158" i="28"/>
  <c r="C1157" i="28"/>
  <c r="C1156" i="28"/>
  <c r="C1155" i="28"/>
  <c r="C1154" i="28"/>
  <c r="C1153" i="28"/>
  <c r="C1152" i="28"/>
  <c r="C1151" i="28"/>
  <c r="C1150" i="28"/>
  <c r="C1149" i="28"/>
  <c r="C1148" i="28"/>
  <c r="C1147" i="28"/>
  <c r="C1146" i="28"/>
  <c r="C1145" i="28"/>
  <c r="C1144" i="28"/>
  <c r="C1143" i="28"/>
  <c r="C1142" i="28"/>
  <c r="C1141" i="28"/>
  <c r="C1140" i="28"/>
  <c r="C1139" i="28"/>
  <c r="C1138" i="28"/>
  <c r="C1137" i="28"/>
  <c r="C1136" i="28"/>
  <c r="C1135" i="28"/>
  <c r="C1134" i="28"/>
  <c r="C1133" i="28"/>
  <c r="C1132" i="28"/>
  <c r="C1131" i="28"/>
  <c r="C1130" i="28"/>
  <c r="C1129" i="28"/>
  <c r="C1128" i="28"/>
  <c r="C1127" i="28"/>
  <c r="C1126" i="28"/>
  <c r="C1125" i="28"/>
  <c r="C1124" i="28"/>
  <c r="C1123" i="28"/>
  <c r="C1122" i="28"/>
  <c r="C1121" i="28"/>
  <c r="C1120" i="28"/>
  <c r="C1119" i="28"/>
  <c r="C1118" i="28"/>
  <c r="C1117" i="28"/>
  <c r="C1116" i="28"/>
  <c r="C1115" i="28"/>
  <c r="C1114" i="28"/>
  <c r="C1113" i="28"/>
  <c r="C1112" i="28"/>
  <c r="C1111" i="28"/>
  <c r="C1110" i="28"/>
  <c r="C1109" i="28"/>
  <c r="C1108" i="28"/>
  <c r="C1107" i="28"/>
  <c r="C1106" i="28"/>
  <c r="C1105" i="28"/>
  <c r="C1104" i="28"/>
  <c r="C1103" i="28"/>
  <c r="C1102" i="28"/>
  <c r="C1101" i="28"/>
  <c r="C1100" i="28"/>
  <c r="C1099" i="28"/>
  <c r="C1098" i="28"/>
  <c r="C1097" i="28"/>
  <c r="C1096" i="28"/>
  <c r="C1095" i="28"/>
  <c r="C1094" i="28"/>
  <c r="C1093" i="28"/>
  <c r="C1092" i="28"/>
  <c r="C1091" i="28"/>
  <c r="C1090" i="28"/>
  <c r="C1089" i="28"/>
  <c r="C1088" i="28"/>
  <c r="C1087" i="28"/>
  <c r="C1086" i="28"/>
  <c r="C1085" i="28"/>
  <c r="C1084" i="28"/>
  <c r="C1083" i="28"/>
  <c r="C1082" i="28"/>
  <c r="C1081" i="28"/>
  <c r="C1080" i="28"/>
  <c r="C1079" i="28"/>
  <c r="C1078" i="28"/>
  <c r="C1077" i="28"/>
  <c r="C1076" i="28"/>
  <c r="C1075" i="28"/>
  <c r="C1074" i="28"/>
  <c r="C1073" i="28"/>
  <c r="C1072" i="28"/>
  <c r="C1071" i="28"/>
  <c r="C1070" i="28"/>
  <c r="C1069" i="28"/>
  <c r="C1068" i="28"/>
  <c r="C1067" i="28"/>
  <c r="C1066" i="28"/>
  <c r="C1065" i="28"/>
  <c r="C1064" i="28"/>
  <c r="C1063" i="28"/>
  <c r="C1062" i="28"/>
  <c r="C1061" i="28"/>
  <c r="C1060" i="28"/>
  <c r="C1059" i="28"/>
  <c r="C1058" i="28"/>
  <c r="C1057" i="28"/>
  <c r="C1056" i="28"/>
  <c r="C1055" i="28"/>
  <c r="C1054" i="28"/>
  <c r="C1053" i="28"/>
  <c r="C1052" i="28"/>
  <c r="C1051" i="28"/>
  <c r="C1050" i="28"/>
  <c r="C1049" i="28"/>
  <c r="C1048" i="28"/>
  <c r="C1047" i="28"/>
  <c r="C1046" i="28"/>
  <c r="C1045" i="28"/>
  <c r="C1044" i="28"/>
  <c r="C1043" i="28"/>
  <c r="C1042" i="28"/>
  <c r="C1041" i="28"/>
  <c r="C1040" i="28"/>
  <c r="C1039" i="28"/>
  <c r="C1038" i="28"/>
  <c r="C1037" i="28"/>
  <c r="C1036" i="28"/>
  <c r="C1035" i="28"/>
  <c r="C1034" i="28"/>
  <c r="C1033" i="28"/>
  <c r="C1032" i="28"/>
  <c r="C1031" i="28"/>
  <c r="C1030" i="28"/>
  <c r="C1029" i="28"/>
  <c r="C1028" i="28"/>
  <c r="C1027" i="28"/>
  <c r="C1026" i="28"/>
  <c r="C1025" i="28"/>
  <c r="C1024" i="28"/>
  <c r="C1023" i="28"/>
  <c r="C1022" i="28"/>
  <c r="C1021" i="28"/>
  <c r="C1020" i="28"/>
  <c r="C1019" i="28"/>
  <c r="C1018" i="28"/>
  <c r="C1017" i="28"/>
  <c r="C1016" i="28"/>
  <c r="C1015" i="28"/>
  <c r="C1014" i="28"/>
  <c r="C1013" i="28"/>
  <c r="C1012" i="28"/>
  <c r="C1011" i="28"/>
  <c r="C1010" i="28"/>
  <c r="C1009" i="28"/>
  <c r="C1008" i="28"/>
  <c r="C1007" i="28"/>
  <c r="C1006" i="28"/>
  <c r="C1005" i="28"/>
  <c r="C1004" i="28"/>
  <c r="C1003" i="28"/>
  <c r="C1002" i="28"/>
  <c r="C1001" i="28"/>
  <c r="C1000" i="28"/>
  <c r="C999" i="28"/>
  <c r="C998" i="28"/>
  <c r="C997" i="28"/>
  <c r="C996" i="28"/>
  <c r="C995" i="28"/>
  <c r="C994" i="28"/>
  <c r="C993" i="28"/>
  <c r="C992" i="28"/>
  <c r="C991" i="28"/>
  <c r="C990" i="28"/>
  <c r="C989" i="28"/>
  <c r="C988" i="28"/>
  <c r="C987" i="28"/>
  <c r="C986" i="28"/>
  <c r="C985" i="28"/>
  <c r="C984" i="28"/>
  <c r="C983" i="28"/>
  <c r="C982" i="28"/>
  <c r="C981" i="28"/>
  <c r="C980" i="28"/>
  <c r="C979" i="28"/>
  <c r="C978" i="28"/>
  <c r="C977" i="28"/>
  <c r="C976" i="28"/>
  <c r="C975" i="28"/>
  <c r="C974" i="28"/>
  <c r="C973" i="28"/>
  <c r="C972" i="28"/>
  <c r="C971" i="28"/>
  <c r="C970" i="28"/>
  <c r="C969" i="28"/>
  <c r="C968" i="28"/>
  <c r="C967" i="28"/>
  <c r="C966" i="28"/>
  <c r="C965" i="28"/>
  <c r="C964" i="28"/>
  <c r="C963" i="28"/>
  <c r="C962" i="28"/>
  <c r="C961" i="28"/>
  <c r="C960" i="28"/>
  <c r="C959" i="28"/>
  <c r="C958" i="28"/>
  <c r="C957" i="28"/>
  <c r="C956" i="28"/>
  <c r="C955" i="28"/>
  <c r="C954" i="28"/>
  <c r="C953" i="28"/>
  <c r="C952" i="28"/>
  <c r="C951" i="28"/>
  <c r="C950" i="28"/>
  <c r="C949" i="28"/>
  <c r="C948" i="28"/>
  <c r="C947" i="28"/>
  <c r="C946" i="28"/>
  <c r="C945" i="28"/>
  <c r="C944" i="28"/>
  <c r="C943" i="28"/>
  <c r="C942" i="28"/>
  <c r="C941" i="28"/>
  <c r="C940" i="28"/>
  <c r="C939" i="28"/>
  <c r="C938" i="28"/>
  <c r="C937" i="28"/>
  <c r="C936" i="28"/>
  <c r="C935" i="28"/>
  <c r="C934" i="28"/>
  <c r="C933" i="28"/>
  <c r="C932" i="28"/>
  <c r="C931" i="28"/>
  <c r="C930" i="28"/>
  <c r="C929" i="28"/>
  <c r="C928" i="28"/>
  <c r="C927" i="28"/>
  <c r="C926" i="28"/>
  <c r="C925" i="28"/>
  <c r="C924" i="28"/>
  <c r="C923" i="28"/>
  <c r="C922" i="28"/>
  <c r="C921" i="28"/>
  <c r="C920" i="28"/>
  <c r="C919" i="28"/>
  <c r="C918" i="28"/>
  <c r="C917" i="28"/>
  <c r="C916" i="28"/>
  <c r="C915" i="28"/>
  <c r="C914" i="28"/>
  <c r="C913" i="28"/>
  <c r="C912" i="28"/>
  <c r="C911" i="28"/>
  <c r="C910" i="28"/>
  <c r="C909" i="28"/>
  <c r="C908" i="28"/>
  <c r="C907" i="28"/>
  <c r="C906" i="28"/>
  <c r="C905" i="28"/>
  <c r="C904" i="28"/>
  <c r="C903" i="28"/>
  <c r="C902" i="28"/>
  <c r="C901" i="28"/>
  <c r="C900" i="28"/>
  <c r="C899" i="28"/>
  <c r="C898" i="28"/>
  <c r="C897" i="28"/>
  <c r="C896" i="28"/>
  <c r="C895" i="28"/>
  <c r="C894" i="28"/>
  <c r="C893" i="28"/>
  <c r="C892" i="28"/>
  <c r="C891" i="28"/>
  <c r="C890" i="28"/>
  <c r="C889" i="28"/>
  <c r="C888" i="28"/>
  <c r="C887" i="28"/>
  <c r="C886" i="28"/>
  <c r="C885" i="28"/>
  <c r="C884" i="28"/>
  <c r="C883" i="28"/>
  <c r="C882" i="28"/>
  <c r="C881" i="28"/>
  <c r="C880" i="28"/>
  <c r="C879" i="28"/>
  <c r="C878" i="28"/>
  <c r="C877" i="28"/>
  <c r="C876" i="28"/>
  <c r="C875" i="28"/>
  <c r="C874" i="28"/>
  <c r="C873" i="28"/>
  <c r="C872" i="28"/>
  <c r="C871" i="28"/>
  <c r="C870" i="28"/>
  <c r="C869" i="28"/>
  <c r="C868" i="28"/>
  <c r="C867" i="28"/>
  <c r="C866" i="28"/>
  <c r="C865" i="28"/>
  <c r="C864" i="28"/>
  <c r="C863" i="28"/>
  <c r="C862" i="28"/>
  <c r="C861" i="28"/>
  <c r="C860" i="28"/>
  <c r="C859" i="28"/>
  <c r="C858" i="28"/>
  <c r="C857" i="28"/>
  <c r="C856" i="28"/>
  <c r="C855" i="28"/>
  <c r="C854" i="28"/>
  <c r="C853" i="28"/>
  <c r="C852" i="28"/>
  <c r="C851" i="28"/>
  <c r="C850" i="28"/>
  <c r="C849" i="28"/>
  <c r="C848" i="28"/>
  <c r="C847" i="28"/>
  <c r="C846" i="28"/>
  <c r="C845" i="28"/>
  <c r="C844" i="28"/>
  <c r="C843" i="28"/>
  <c r="C842" i="28"/>
  <c r="C841" i="28"/>
  <c r="C840" i="28"/>
  <c r="C839" i="28"/>
  <c r="C838" i="28"/>
  <c r="C837" i="28"/>
  <c r="C836" i="28"/>
  <c r="C835" i="28"/>
  <c r="C834" i="28"/>
  <c r="C833" i="28"/>
  <c r="C832" i="28"/>
  <c r="C831" i="28"/>
  <c r="C830" i="28"/>
  <c r="C829" i="28"/>
  <c r="C828" i="28"/>
  <c r="C827" i="28"/>
  <c r="C826" i="28"/>
  <c r="C825" i="28"/>
  <c r="C824" i="28"/>
  <c r="C823" i="28"/>
  <c r="C822" i="28"/>
  <c r="C821" i="28"/>
  <c r="C820" i="28"/>
  <c r="C819" i="28"/>
  <c r="C818" i="28"/>
  <c r="C817" i="28"/>
  <c r="C816" i="28"/>
  <c r="C815" i="28"/>
  <c r="C814" i="28"/>
  <c r="C813" i="28"/>
  <c r="C812" i="28"/>
  <c r="C811" i="28"/>
  <c r="C810" i="28"/>
  <c r="C809" i="28"/>
  <c r="C808" i="28"/>
  <c r="C807" i="28"/>
  <c r="C806" i="28"/>
  <c r="C805" i="28"/>
  <c r="C804" i="28"/>
  <c r="C803" i="28"/>
  <c r="C802" i="28"/>
  <c r="C801" i="28"/>
  <c r="C800" i="28"/>
  <c r="C799" i="28"/>
  <c r="C798" i="28"/>
  <c r="C797" i="28"/>
  <c r="C796" i="28"/>
  <c r="C795" i="28"/>
  <c r="C794" i="28"/>
  <c r="C793" i="28"/>
  <c r="C792" i="28"/>
  <c r="C791" i="28"/>
  <c r="C790" i="28"/>
  <c r="C789" i="28"/>
  <c r="C788" i="28"/>
  <c r="C787" i="28"/>
  <c r="C786" i="28"/>
  <c r="C785" i="28"/>
  <c r="C784" i="28"/>
  <c r="C783" i="28"/>
  <c r="C782" i="28"/>
  <c r="C781" i="28"/>
  <c r="C780" i="28"/>
  <c r="C779" i="28"/>
  <c r="C778" i="28"/>
  <c r="C777" i="28"/>
  <c r="C776" i="28"/>
  <c r="C775" i="28"/>
  <c r="C774" i="28"/>
  <c r="C773" i="28"/>
  <c r="C772" i="28"/>
  <c r="C771" i="28"/>
  <c r="C770" i="28"/>
  <c r="C769" i="28"/>
  <c r="C768" i="28"/>
  <c r="C767" i="28"/>
  <c r="C766" i="28"/>
  <c r="C765" i="28"/>
  <c r="C764" i="28"/>
  <c r="C763" i="28"/>
  <c r="C762" i="28"/>
  <c r="C761" i="28"/>
  <c r="C760" i="28"/>
  <c r="C759" i="28"/>
  <c r="C758" i="28"/>
  <c r="C757" i="28"/>
  <c r="C756" i="28"/>
  <c r="C755" i="28"/>
  <c r="C754" i="28"/>
  <c r="C753" i="28"/>
  <c r="C752" i="28"/>
  <c r="C751" i="28"/>
  <c r="C750" i="28"/>
  <c r="C749" i="28"/>
  <c r="C748" i="28"/>
  <c r="C747" i="28"/>
  <c r="C746" i="28"/>
  <c r="C745" i="28"/>
  <c r="C744" i="28"/>
  <c r="C743" i="28"/>
  <c r="C742" i="28"/>
  <c r="C741" i="28"/>
  <c r="C740" i="28"/>
  <c r="C739" i="28"/>
  <c r="C738" i="28"/>
  <c r="C737" i="28"/>
  <c r="C736" i="28"/>
  <c r="C735" i="28"/>
  <c r="C734" i="28"/>
  <c r="C733" i="28"/>
  <c r="C732" i="28"/>
  <c r="C731" i="28"/>
  <c r="C730" i="28"/>
  <c r="C729" i="28"/>
  <c r="C728" i="28"/>
  <c r="C727" i="28"/>
  <c r="C726" i="28"/>
  <c r="C725" i="28"/>
  <c r="C724" i="28"/>
  <c r="C723" i="28"/>
  <c r="C722" i="28"/>
  <c r="C721" i="28"/>
  <c r="C720" i="28"/>
  <c r="C719" i="28"/>
  <c r="C718" i="28"/>
  <c r="C717" i="28"/>
  <c r="C716" i="28"/>
  <c r="C715" i="28"/>
  <c r="C714" i="28"/>
  <c r="C713" i="28"/>
  <c r="C712" i="28"/>
  <c r="C711" i="28"/>
  <c r="C710" i="28"/>
  <c r="C709" i="28"/>
  <c r="C708" i="28"/>
  <c r="C707" i="28"/>
  <c r="C706" i="28"/>
  <c r="C705" i="28"/>
  <c r="C704" i="28"/>
  <c r="C703" i="28"/>
  <c r="C702" i="28"/>
  <c r="C701" i="28"/>
  <c r="C700" i="28"/>
  <c r="C699" i="28"/>
  <c r="C698" i="28"/>
  <c r="C697" i="28"/>
  <c r="C696" i="28"/>
  <c r="C695" i="28"/>
  <c r="C694" i="28"/>
  <c r="C693" i="28"/>
  <c r="C692" i="28"/>
  <c r="C691" i="28"/>
  <c r="C690" i="28"/>
  <c r="C689" i="28"/>
  <c r="C688" i="28"/>
  <c r="C687" i="28"/>
  <c r="C686" i="28"/>
  <c r="C685" i="28"/>
  <c r="C684" i="28"/>
  <c r="C683" i="28"/>
  <c r="C682" i="28"/>
  <c r="C681" i="28"/>
  <c r="C680" i="28"/>
  <c r="C679" i="28"/>
  <c r="C678" i="28"/>
  <c r="C677" i="28"/>
  <c r="C676" i="28"/>
  <c r="C675" i="28"/>
  <c r="C674" i="28"/>
  <c r="C673" i="28"/>
  <c r="C672" i="28"/>
  <c r="C671" i="28"/>
  <c r="C670" i="28"/>
  <c r="C669" i="28"/>
  <c r="C668" i="28"/>
  <c r="C667" i="28"/>
  <c r="C666" i="28"/>
  <c r="C665" i="28"/>
  <c r="C664" i="28"/>
  <c r="C663" i="28"/>
  <c r="C662" i="28"/>
  <c r="C661" i="28"/>
  <c r="C660" i="28"/>
  <c r="C659" i="28"/>
  <c r="C658" i="28"/>
  <c r="C657" i="28"/>
  <c r="C656" i="28"/>
  <c r="C655" i="28"/>
  <c r="C654" i="28"/>
  <c r="C653" i="28"/>
  <c r="C652" i="28"/>
  <c r="C651" i="28"/>
  <c r="C650" i="28"/>
  <c r="C649" i="28"/>
  <c r="C648" i="28"/>
  <c r="C647" i="28"/>
  <c r="C646" i="28"/>
  <c r="C645" i="28"/>
  <c r="C644" i="28"/>
  <c r="C643" i="28"/>
  <c r="C642" i="28"/>
  <c r="C641" i="28"/>
  <c r="C640" i="28"/>
  <c r="C639" i="28"/>
  <c r="C638" i="28"/>
  <c r="C637" i="28"/>
  <c r="C636" i="28"/>
  <c r="C635" i="28"/>
  <c r="C634" i="28"/>
  <c r="C633" i="28"/>
  <c r="C632" i="28"/>
  <c r="C631" i="28"/>
  <c r="C630" i="28"/>
  <c r="C629" i="28"/>
  <c r="C628" i="28"/>
  <c r="C627" i="28"/>
  <c r="C626" i="28"/>
  <c r="C625" i="28"/>
  <c r="C624" i="28"/>
  <c r="C623" i="28"/>
  <c r="C622" i="28"/>
  <c r="C621" i="28"/>
  <c r="C620" i="28"/>
  <c r="C619" i="28"/>
  <c r="C618" i="28"/>
  <c r="C617" i="28"/>
  <c r="C616" i="28"/>
  <c r="C615" i="28"/>
  <c r="C614" i="28"/>
  <c r="C613" i="28"/>
  <c r="C612" i="28"/>
  <c r="C611" i="28"/>
  <c r="C610" i="28"/>
  <c r="C609" i="28"/>
  <c r="C608" i="28"/>
  <c r="C607" i="28"/>
  <c r="C606" i="28"/>
  <c r="C605" i="28"/>
  <c r="C604" i="28"/>
  <c r="C603" i="28"/>
  <c r="C602" i="28"/>
  <c r="C601" i="28"/>
  <c r="C600" i="28"/>
  <c r="C599" i="28"/>
  <c r="C598" i="28"/>
  <c r="C597" i="28"/>
  <c r="C596" i="28"/>
  <c r="C595" i="28"/>
  <c r="C594" i="28"/>
  <c r="C593" i="28"/>
  <c r="C592" i="28"/>
  <c r="C591" i="28"/>
  <c r="C590" i="28"/>
  <c r="C589" i="28"/>
  <c r="C588" i="28"/>
  <c r="C587" i="28"/>
  <c r="C586" i="28"/>
  <c r="C585" i="28"/>
  <c r="C584" i="28"/>
  <c r="C583" i="28"/>
  <c r="C582" i="28"/>
  <c r="C581" i="28"/>
  <c r="C580" i="28"/>
  <c r="C579" i="28"/>
  <c r="C578" i="28"/>
  <c r="C577" i="28"/>
  <c r="C576" i="28"/>
  <c r="C575" i="28"/>
  <c r="C574" i="28"/>
  <c r="C573" i="28"/>
  <c r="C572" i="28"/>
  <c r="C571" i="28"/>
  <c r="C570" i="28"/>
  <c r="C569" i="28"/>
  <c r="C568" i="28"/>
  <c r="C567" i="28"/>
  <c r="C566" i="28"/>
  <c r="C565" i="28"/>
  <c r="C564" i="28"/>
  <c r="C563" i="28"/>
  <c r="C562" i="28"/>
  <c r="C561" i="28"/>
  <c r="C560" i="28"/>
  <c r="C559" i="28"/>
  <c r="C558" i="28"/>
  <c r="C557" i="28"/>
  <c r="C556" i="28"/>
  <c r="C555" i="28"/>
  <c r="C554" i="28"/>
  <c r="C553" i="28"/>
  <c r="C552" i="28"/>
  <c r="C551" i="28"/>
  <c r="C550" i="28"/>
  <c r="C549" i="28"/>
  <c r="C548" i="28"/>
  <c r="C547" i="28"/>
  <c r="C546" i="28"/>
  <c r="C545" i="28"/>
  <c r="C544" i="28"/>
  <c r="C543" i="28"/>
  <c r="C542" i="28"/>
  <c r="C541" i="28"/>
  <c r="C540" i="28"/>
  <c r="C539" i="28"/>
  <c r="C538" i="28"/>
  <c r="C537" i="28"/>
  <c r="C536" i="28"/>
  <c r="C535" i="28"/>
  <c r="C534" i="28"/>
  <c r="C533" i="28"/>
  <c r="C532" i="28"/>
  <c r="C531" i="28"/>
  <c r="C530" i="28"/>
  <c r="C529" i="28"/>
  <c r="C528" i="28"/>
  <c r="C527" i="28"/>
  <c r="C526" i="28"/>
  <c r="C525" i="28"/>
  <c r="C524" i="28"/>
  <c r="C523" i="28"/>
  <c r="C522" i="28"/>
  <c r="C521" i="28"/>
  <c r="C520" i="28"/>
  <c r="C519" i="28"/>
  <c r="C518" i="28"/>
  <c r="C517" i="28"/>
  <c r="C516" i="28"/>
  <c r="C515" i="28"/>
  <c r="C514" i="28"/>
  <c r="C513" i="28"/>
  <c r="C512" i="28"/>
  <c r="C511" i="28"/>
  <c r="C510" i="28"/>
  <c r="C509" i="28"/>
  <c r="C508" i="28"/>
  <c r="C507" i="28"/>
  <c r="C506" i="28"/>
  <c r="C505" i="28"/>
  <c r="C504" i="28"/>
  <c r="C503" i="28"/>
  <c r="C502" i="28"/>
  <c r="C501" i="28"/>
  <c r="C500" i="28"/>
  <c r="C499" i="28"/>
  <c r="C498" i="28"/>
  <c r="C497" i="28"/>
  <c r="C496" i="28"/>
  <c r="C495" i="28"/>
  <c r="C494" i="28"/>
  <c r="C493" i="28"/>
  <c r="C492" i="28"/>
  <c r="C491" i="28"/>
  <c r="C490" i="28"/>
  <c r="C489" i="28"/>
  <c r="C488" i="28"/>
  <c r="C487" i="28"/>
  <c r="C486" i="28"/>
  <c r="C485" i="28"/>
  <c r="C484" i="28"/>
  <c r="C483" i="28"/>
  <c r="C482" i="28"/>
  <c r="C481" i="28"/>
  <c r="C480" i="28"/>
  <c r="C479" i="28"/>
  <c r="C478" i="28"/>
  <c r="C477" i="28"/>
  <c r="C476" i="28"/>
  <c r="C475" i="28"/>
  <c r="C474" i="28"/>
  <c r="C473" i="28"/>
  <c r="C472" i="28"/>
  <c r="C471" i="28"/>
  <c r="C470" i="28"/>
  <c r="C469" i="28"/>
  <c r="C468" i="28"/>
  <c r="C467" i="28"/>
  <c r="C466" i="28"/>
  <c r="C465" i="28"/>
  <c r="C464" i="28"/>
  <c r="C463" i="28"/>
  <c r="C462" i="28"/>
  <c r="C461" i="28"/>
  <c r="C460" i="28"/>
  <c r="C459" i="28"/>
  <c r="C458" i="28"/>
  <c r="C457" i="28"/>
  <c r="C456" i="28"/>
  <c r="C455" i="28"/>
  <c r="C454" i="28"/>
  <c r="C453" i="28"/>
  <c r="C452" i="28"/>
  <c r="C451" i="28"/>
  <c r="C450" i="28"/>
  <c r="C449" i="28"/>
  <c r="C448" i="28"/>
  <c r="C447" i="28"/>
  <c r="C446" i="28"/>
  <c r="C445" i="28"/>
  <c r="C444" i="28"/>
  <c r="C443" i="28"/>
  <c r="C442" i="28"/>
  <c r="C441" i="28"/>
  <c r="C440" i="28"/>
  <c r="C439" i="28"/>
  <c r="C438" i="28"/>
  <c r="C437" i="28"/>
  <c r="C436" i="28"/>
  <c r="C435" i="28"/>
  <c r="C434" i="28"/>
  <c r="C433" i="28"/>
  <c r="C432" i="28"/>
  <c r="C431" i="28"/>
  <c r="C430" i="28"/>
  <c r="C429" i="28"/>
  <c r="C428" i="28"/>
  <c r="C427" i="28"/>
  <c r="C426" i="28"/>
  <c r="C425" i="28"/>
  <c r="C424" i="28"/>
  <c r="C423" i="28"/>
  <c r="C422" i="28"/>
  <c r="C421" i="28"/>
  <c r="C420" i="28"/>
  <c r="C419" i="28"/>
  <c r="C418" i="28"/>
  <c r="C417" i="28"/>
  <c r="C416" i="28"/>
  <c r="C415" i="28"/>
  <c r="C414" i="28"/>
  <c r="C413" i="28"/>
  <c r="C412" i="28"/>
  <c r="C411" i="28"/>
  <c r="C410" i="28"/>
  <c r="C409" i="28"/>
  <c r="C408" i="28"/>
  <c r="C407" i="28"/>
  <c r="C406" i="28"/>
  <c r="C405" i="28"/>
  <c r="C404" i="28"/>
  <c r="C403" i="28"/>
  <c r="C402" i="28"/>
  <c r="C401" i="28"/>
  <c r="C400" i="28"/>
  <c r="C399" i="28"/>
  <c r="C398" i="28"/>
  <c r="C397" i="28"/>
  <c r="C396" i="28"/>
  <c r="C395" i="28"/>
  <c r="C394" i="28"/>
  <c r="C393" i="28"/>
  <c r="C392" i="28"/>
  <c r="C391" i="28"/>
  <c r="C390" i="28"/>
  <c r="C389" i="28"/>
  <c r="C388" i="28"/>
  <c r="C387" i="28"/>
  <c r="C386" i="28"/>
  <c r="C385" i="28"/>
  <c r="C384" i="28"/>
  <c r="C383" i="28"/>
  <c r="C382" i="28"/>
  <c r="C381" i="28"/>
  <c r="C380" i="28"/>
  <c r="C379" i="28"/>
  <c r="C378" i="28"/>
  <c r="C377" i="28"/>
  <c r="C376" i="28"/>
  <c r="C375" i="28"/>
  <c r="C374" i="28"/>
  <c r="C373" i="28"/>
  <c r="C372" i="28"/>
  <c r="C371" i="28"/>
  <c r="C370" i="28"/>
  <c r="C369" i="28"/>
  <c r="C368" i="28"/>
  <c r="C367" i="28"/>
  <c r="C366" i="28"/>
  <c r="C365" i="28"/>
  <c r="C364" i="28"/>
  <c r="C363" i="28"/>
  <c r="C362" i="28"/>
  <c r="C361" i="28"/>
  <c r="C360" i="28"/>
  <c r="C359" i="28"/>
  <c r="C358" i="28"/>
  <c r="C357" i="28"/>
  <c r="C356" i="28"/>
  <c r="C355" i="28"/>
  <c r="C354" i="28"/>
  <c r="C353" i="28"/>
  <c r="C352" i="28"/>
  <c r="C351" i="28"/>
  <c r="C350" i="28"/>
  <c r="C349" i="28"/>
  <c r="C348" i="28"/>
  <c r="C347" i="28"/>
  <c r="C346" i="28"/>
  <c r="C345" i="28"/>
  <c r="C344" i="28"/>
  <c r="C343" i="28"/>
  <c r="C342" i="28"/>
  <c r="C341" i="28"/>
  <c r="C340" i="28"/>
  <c r="C339" i="28"/>
  <c r="C338" i="28"/>
  <c r="C337" i="28"/>
  <c r="C336" i="28"/>
  <c r="C335" i="28"/>
  <c r="C334" i="28"/>
  <c r="C333" i="28"/>
  <c r="C332" i="28"/>
  <c r="C331" i="28"/>
  <c r="C330" i="28"/>
  <c r="C329" i="28"/>
  <c r="C328" i="28"/>
  <c r="C327" i="28"/>
  <c r="C326" i="28"/>
  <c r="C325" i="28"/>
  <c r="C324" i="28"/>
  <c r="C323" i="28"/>
  <c r="C322" i="28"/>
  <c r="C321" i="28"/>
  <c r="C320" i="28"/>
  <c r="C319" i="28"/>
  <c r="C318" i="28"/>
  <c r="C317" i="28"/>
  <c r="C316" i="28"/>
  <c r="C315" i="28"/>
  <c r="C314" i="28"/>
  <c r="C313" i="28"/>
  <c r="C312" i="28"/>
  <c r="C311" i="28"/>
  <c r="C310" i="28"/>
  <c r="C309" i="28"/>
  <c r="C308" i="28"/>
  <c r="C307" i="28"/>
  <c r="C306" i="28"/>
  <c r="C305" i="28"/>
  <c r="C304" i="28"/>
  <c r="C303" i="28"/>
  <c r="C302" i="28"/>
  <c r="C301" i="28"/>
  <c r="C300" i="28"/>
  <c r="C299" i="28"/>
  <c r="C298" i="28"/>
  <c r="C297" i="28"/>
  <c r="C296" i="28"/>
  <c r="C295" i="28"/>
  <c r="C294" i="28"/>
  <c r="C293" i="28"/>
  <c r="C292" i="28"/>
  <c r="C291" i="28"/>
  <c r="C290" i="28"/>
  <c r="C289" i="28"/>
  <c r="C288" i="28"/>
  <c r="C287" i="28"/>
  <c r="C286" i="28"/>
  <c r="C285" i="28"/>
  <c r="C284" i="28"/>
  <c r="C283" i="28"/>
  <c r="C282" i="28"/>
  <c r="C281" i="28"/>
  <c r="C280" i="28"/>
  <c r="C279" i="28"/>
  <c r="C278" i="28"/>
  <c r="C277" i="28"/>
  <c r="C276" i="28"/>
  <c r="C275" i="28"/>
  <c r="C274" i="28"/>
  <c r="C273" i="28"/>
  <c r="C272" i="28"/>
  <c r="C271" i="28"/>
  <c r="C270" i="28"/>
  <c r="C269" i="28"/>
  <c r="C268" i="28"/>
  <c r="C267" i="28"/>
  <c r="C266" i="28"/>
  <c r="C265" i="28"/>
  <c r="C264" i="28"/>
  <c r="C263" i="28"/>
  <c r="C262" i="28"/>
  <c r="C261" i="28"/>
  <c r="C260" i="28"/>
  <c r="C259" i="28"/>
  <c r="C258" i="28"/>
  <c r="C257" i="28"/>
  <c r="C256" i="28"/>
  <c r="C255" i="28"/>
  <c r="C254" i="28"/>
  <c r="C253" i="28"/>
  <c r="C252" i="28"/>
  <c r="C251" i="28"/>
  <c r="C250" i="28"/>
  <c r="C249" i="28"/>
  <c r="C248" i="28"/>
  <c r="C247" i="28"/>
  <c r="C246" i="28"/>
  <c r="C245" i="28"/>
  <c r="C244" i="28"/>
  <c r="C243" i="28"/>
  <c r="C242" i="28"/>
  <c r="C241" i="28"/>
  <c r="C240" i="28"/>
  <c r="C239" i="28"/>
  <c r="C238" i="28"/>
  <c r="C237" i="28"/>
  <c r="C236" i="28"/>
  <c r="C235" i="28"/>
  <c r="C234" i="28"/>
  <c r="C233" i="28"/>
  <c r="C232" i="28"/>
  <c r="C231" i="28"/>
  <c r="C230" i="28"/>
  <c r="C229" i="28"/>
  <c r="C228" i="28"/>
  <c r="C227" i="28"/>
  <c r="C226" i="28"/>
  <c r="C225" i="28"/>
  <c r="C224" i="28"/>
  <c r="C223" i="28"/>
  <c r="C222" i="28"/>
  <c r="C221" i="28"/>
  <c r="C220" i="28"/>
  <c r="C219" i="28"/>
  <c r="C218" i="28"/>
  <c r="C217" i="28"/>
  <c r="C216" i="28"/>
  <c r="C215" i="28"/>
  <c r="C214" i="28"/>
  <c r="C213" i="28"/>
  <c r="C212" i="28"/>
  <c r="C211" i="28"/>
  <c r="C210" i="28"/>
  <c r="C209" i="28"/>
  <c r="C208" i="28"/>
  <c r="C207" i="28"/>
  <c r="C206" i="28"/>
  <c r="C205" i="28"/>
  <c r="C204" i="28"/>
  <c r="C203" i="28"/>
  <c r="C202" i="28"/>
  <c r="C201" i="28"/>
  <c r="C200" i="28"/>
  <c r="C199" i="28"/>
  <c r="C198" i="28"/>
  <c r="C197" i="28"/>
  <c r="C196" i="28"/>
  <c r="C195" i="28"/>
  <c r="C194" i="28"/>
  <c r="C193" i="28"/>
  <c r="C192" i="28"/>
  <c r="C191" i="28"/>
  <c r="C190" i="28"/>
  <c r="C189" i="28"/>
  <c r="C188" i="28"/>
  <c r="C187" i="28"/>
  <c r="C186" i="28"/>
  <c r="C185" i="28"/>
  <c r="C184" i="28"/>
  <c r="C183" i="28"/>
  <c r="C182" i="28"/>
  <c r="C181" i="28"/>
  <c r="C180" i="28"/>
  <c r="C179" i="28"/>
  <c r="C178" i="28"/>
  <c r="C177" i="28"/>
  <c r="C176" i="28"/>
  <c r="C175" i="28"/>
  <c r="C174" i="28"/>
  <c r="C173" i="28"/>
  <c r="C172" i="28"/>
  <c r="C171" i="28"/>
  <c r="C170" i="28"/>
  <c r="C169" i="28"/>
  <c r="C168" i="28"/>
  <c r="C167" i="28"/>
  <c r="C166" i="28"/>
  <c r="C165" i="28"/>
  <c r="C164" i="28"/>
  <c r="C163" i="28"/>
  <c r="C162" i="28"/>
  <c r="C161" i="28"/>
  <c r="C160" i="28"/>
  <c r="C159" i="28"/>
  <c r="C158" i="28"/>
  <c r="C157" i="28"/>
  <c r="C156" i="28"/>
  <c r="C155" i="28"/>
  <c r="C154" i="28"/>
  <c r="C153" i="28"/>
  <c r="C152" i="28"/>
  <c r="C151" i="28"/>
  <c r="C150" i="28"/>
  <c r="C149" i="28"/>
  <c r="C148" i="28"/>
  <c r="C147" i="28"/>
  <c r="C146" i="28"/>
  <c r="C145" i="28"/>
  <c r="C144" i="28"/>
  <c r="C143" i="28"/>
  <c r="C142" i="28"/>
  <c r="C141" i="28"/>
  <c r="C140" i="28"/>
  <c r="C139" i="28"/>
  <c r="C138" i="28"/>
  <c r="C137" i="28"/>
  <c r="C136" i="28"/>
  <c r="C135" i="28"/>
  <c r="C134" i="28"/>
  <c r="C133" i="28"/>
  <c r="C132" i="28"/>
  <c r="C131" i="28"/>
  <c r="C130" i="28"/>
  <c r="C129" i="28"/>
  <c r="C128" i="28"/>
  <c r="C127" i="28"/>
  <c r="C126" i="28"/>
  <c r="C125" i="28"/>
  <c r="C124" i="28"/>
  <c r="C123" i="28"/>
  <c r="C122" i="28"/>
  <c r="C121" i="28"/>
  <c r="C120" i="28"/>
  <c r="C119" i="28"/>
  <c r="C118" i="28"/>
  <c r="C117" i="28"/>
  <c r="C116" i="28"/>
  <c r="C115" i="28"/>
  <c r="C114" i="28"/>
  <c r="C113" i="28"/>
  <c r="C112" i="28"/>
  <c r="C111" i="28"/>
  <c r="C110" i="28"/>
  <c r="C109" i="28"/>
  <c r="C108" i="28"/>
  <c r="C107" i="28"/>
  <c r="C106" i="28"/>
  <c r="C105" i="28"/>
  <c r="C104" i="28"/>
  <c r="C103" i="28"/>
  <c r="C102" i="28"/>
  <c r="C101" i="28"/>
  <c r="C100" i="28"/>
  <c r="C99" i="28"/>
  <c r="C98" i="28"/>
  <c r="C97" i="28"/>
  <c r="C96" i="28"/>
  <c r="C95" i="28"/>
  <c r="C94" i="28"/>
  <c r="C93" i="28"/>
  <c r="C92" i="28"/>
  <c r="C91" i="28"/>
  <c r="C90" i="28"/>
  <c r="C89" i="28"/>
  <c r="C88" i="28"/>
  <c r="C87" i="28"/>
  <c r="C86" i="28"/>
  <c r="C85" i="28"/>
  <c r="C84" i="28"/>
  <c r="C83" i="28"/>
  <c r="C82" i="28"/>
  <c r="C81" i="28"/>
  <c r="C80" i="28"/>
  <c r="C79" i="28"/>
  <c r="C78" i="28"/>
  <c r="C77" i="28"/>
  <c r="C76" i="28"/>
  <c r="C75" i="28"/>
  <c r="C74" i="28"/>
  <c r="C73" i="28"/>
  <c r="C72" i="28"/>
  <c r="C71" i="28"/>
  <c r="C70" i="28"/>
  <c r="C69" i="28"/>
  <c r="C68" i="28"/>
  <c r="C67" i="28"/>
  <c r="C66" i="28"/>
  <c r="C65" i="28"/>
  <c r="C64" i="28"/>
  <c r="C63" i="28"/>
  <c r="C62" i="28"/>
  <c r="C61" i="28"/>
  <c r="C60" i="28"/>
  <c r="C59" i="28"/>
  <c r="C58" i="28"/>
  <c r="C57" i="28"/>
  <c r="C56" i="28"/>
  <c r="C55" i="28"/>
  <c r="C54" i="28"/>
  <c r="C53" i="28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5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5" i="28"/>
  <c r="C14" i="28"/>
  <c r="C13" i="28"/>
  <c r="C12" i="28"/>
  <c r="C11" i="28"/>
  <c r="C10" i="28"/>
  <c r="C9" i="28"/>
  <c r="C8" i="28"/>
  <c r="C7" i="28"/>
  <c r="C6" i="28"/>
  <c r="C5" i="28"/>
  <c r="C4" i="28"/>
  <c r="C16" i="28"/>
  <c r="CW51" i="27" l="1"/>
  <c r="BE51" i="27"/>
  <c r="BD51" i="27"/>
  <c r="EV52" i="27" s="1"/>
  <c r="BC51" i="27"/>
  <c r="EU52" i="27" s="1"/>
  <c r="BB51" i="27"/>
  <c r="CX52" i="27" s="1"/>
  <c r="BA51" i="27"/>
  <c r="CW52" i="27" s="1"/>
  <c r="AZ51" i="27"/>
  <c r="ER52" i="27" s="1"/>
  <c r="AY51" i="27"/>
  <c r="EQ52" i="27" s="1"/>
  <c r="AX51" i="27"/>
  <c r="CT52" i="27" s="1"/>
  <c r="AW51" i="27"/>
  <c r="AV51" i="27"/>
  <c r="CR52" i="27" s="1"/>
  <c r="AU51" i="27"/>
  <c r="EM52" i="27" s="1"/>
  <c r="AT51" i="27"/>
  <c r="AS51" i="27"/>
  <c r="CO52" i="27" s="1"/>
  <c r="AR51" i="27"/>
  <c r="CN52" i="27" s="1"/>
  <c r="AQ51" i="27"/>
  <c r="EI52" i="27" s="1"/>
  <c r="AP51" i="27"/>
  <c r="EH52" i="27" s="1"/>
  <c r="AO51" i="27"/>
  <c r="CK52" i="27" s="1"/>
  <c r="AN51" i="27"/>
  <c r="EF52" i="27" s="1"/>
  <c r="AM51" i="27"/>
  <c r="EE52" i="27" s="1"/>
  <c r="AL51" i="27"/>
  <c r="AK51" i="27"/>
  <c r="EC52" i="27" s="1"/>
  <c r="AJ51" i="27"/>
  <c r="EB52" i="27" s="1"/>
  <c r="AI51" i="27"/>
  <c r="CE52" i="27" s="1"/>
  <c r="AH51" i="27"/>
  <c r="DZ52" i="27" s="1"/>
  <c r="AG51" i="27"/>
  <c r="DY52" i="27" s="1"/>
  <c r="AF51" i="27"/>
  <c r="CB52" i="27" s="1"/>
  <c r="AE51" i="27"/>
  <c r="DW52" i="27" s="1"/>
  <c r="AD51" i="27"/>
  <c r="AC51" i="27"/>
  <c r="AB51" i="27"/>
  <c r="DT52" i="27" s="1"/>
  <c r="AA51" i="27"/>
  <c r="DS52" i="27" s="1"/>
  <c r="Z51" i="27"/>
  <c r="BV52" i="27" s="1"/>
  <c r="Y51" i="27"/>
  <c r="DQ52" i="27" s="1"/>
  <c r="X51" i="27"/>
  <c r="DP52" i="27" s="1"/>
  <c r="W51" i="27"/>
  <c r="DO52" i="27" s="1"/>
  <c r="V51" i="27"/>
  <c r="BR52" i="27" s="1"/>
  <c r="U51" i="27"/>
  <c r="T51" i="27"/>
  <c r="DL52" i="27" s="1"/>
  <c r="S51" i="27"/>
  <c r="DK52" i="27" s="1"/>
  <c r="R51" i="27"/>
  <c r="BN52" i="27" s="1"/>
  <c r="Q51" i="27"/>
  <c r="BM52" i="27" s="1"/>
  <c r="P51" i="27"/>
  <c r="DH52" i="27" s="1"/>
  <c r="O51" i="27"/>
  <c r="DG52" i="27" s="1"/>
  <c r="N51" i="27"/>
  <c r="M51" i="27"/>
  <c r="BI52" i="27" s="1"/>
  <c r="L51" i="27"/>
  <c r="DD52" i="27" s="1"/>
  <c r="EP50" i="27"/>
  <c r="EN50" i="27"/>
  <c r="EM50" i="27"/>
  <c r="EI50" i="27"/>
  <c r="EF50" i="27"/>
  <c r="EA50" i="27"/>
  <c r="DX50" i="27"/>
  <c r="DW50" i="27"/>
  <c r="DS50" i="27"/>
  <c r="DP50" i="27"/>
  <c r="DK50" i="27"/>
  <c r="DH50" i="27"/>
  <c r="DG50" i="27"/>
  <c r="CS50" i="27"/>
  <c r="CR50" i="27"/>
  <c r="CP50" i="27"/>
  <c r="CM50" i="27"/>
  <c r="CJ50" i="27"/>
  <c r="CH50" i="27"/>
  <c r="CE50" i="27"/>
  <c r="CC50" i="27"/>
  <c r="CB50" i="27"/>
  <c r="BW50" i="27"/>
  <c r="BU50" i="27"/>
  <c r="BT50" i="27"/>
  <c r="BO50" i="27"/>
  <c r="BL50" i="27"/>
  <c r="BI50" i="27"/>
  <c r="BE50" i="27"/>
  <c r="EW51" i="27" s="1"/>
  <c r="BD50" i="27"/>
  <c r="EV51" i="27" s="1"/>
  <c r="BC50" i="27"/>
  <c r="EU51" i="27" s="1"/>
  <c r="BB50" i="27"/>
  <c r="BA50" i="27"/>
  <c r="ES51" i="27" s="1"/>
  <c r="AZ50" i="27"/>
  <c r="ER51" i="27" s="1"/>
  <c r="AY50" i="27"/>
  <c r="CU51" i="27" s="1"/>
  <c r="AX50" i="27"/>
  <c r="CT51" i="27" s="1"/>
  <c r="AW50" i="27"/>
  <c r="EO51" i="27" s="1"/>
  <c r="AV50" i="27"/>
  <c r="EN51" i="27" s="1"/>
  <c r="AU50" i="27"/>
  <c r="EM51" i="27" s="1"/>
  <c r="AT50" i="27"/>
  <c r="AS50" i="27"/>
  <c r="EK51" i="27" s="1"/>
  <c r="AR50" i="27"/>
  <c r="EJ51" i="27" s="1"/>
  <c r="AQ50" i="27"/>
  <c r="CM51" i="27" s="1"/>
  <c r="AP50" i="27"/>
  <c r="CL51" i="27" s="1"/>
  <c r="AO50" i="27"/>
  <c r="EG51" i="27" s="1"/>
  <c r="AN50" i="27"/>
  <c r="EF51" i="27" s="1"/>
  <c r="AM50" i="27"/>
  <c r="AL50" i="27"/>
  <c r="ED51" i="27" s="1"/>
  <c r="AK50" i="27"/>
  <c r="EC51" i="27" s="1"/>
  <c r="AJ50" i="27"/>
  <c r="AI50" i="27"/>
  <c r="EA51" i="27" s="1"/>
  <c r="AH50" i="27"/>
  <c r="CD51" i="27" s="1"/>
  <c r="AG50" i="27"/>
  <c r="DY51" i="27" s="1"/>
  <c r="AF50" i="27"/>
  <c r="DX51" i="27" s="1"/>
  <c r="AE50" i="27"/>
  <c r="AD50" i="27"/>
  <c r="AC50" i="27"/>
  <c r="DU51" i="27" s="1"/>
  <c r="AB50" i="27"/>
  <c r="DT51" i="27" s="1"/>
  <c r="AA50" i="27"/>
  <c r="BW51" i="27" s="1"/>
  <c r="Z50" i="27"/>
  <c r="BV51" i="27" s="1"/>
  <c r="Y50" i="27"/>
  <c r="DQ51" i="27" s="1"/>
  <c r="X50" i="27"/>
  <c r="DP51" i="27" s="1"/>
  <c r="W50" i="27"/>
  <c r="V50" i="27"/>
  <c r="U50" i="27"/>
  <c r="DM51" i="27" s="1"/>
  <c r="T50" i="27"/>
  <c r="DL51" i="27" s="1"/>
  <c r="S50" i="27"/>
  <c r="BO51" i="27" s="1"/>
  <c r="R50" i="27"/>
  <c r="BN51" i="27" s="1"/>
  <c r="Q50" i="27"/>
  <c r="DI51" i="27" s="1"/>
  <c r="P50" i="27"/>
  <c r="BL51" i="27" s="1"/>
  <c r="O50" i="27"/>
  <c r="DG51" i="27" s="1"/>
  <c r="N50" i="27"/>
  <c r="M50" i="27"/>
  <c r="BI51" i="27" s="1"/>
  <c r="L50" i="27"/>
  <c r="EO49" i="27"/>
  <c r="EK49" i="27"/>
  <c r="EH49" i="27"/>
  <c r="EG49" i="27"/>
  <c r="EA49" i="27"/>
  <c r="DZ49" i="27"/>
  <c r="DY49" i="27"/>
  <c r="DX49" i="27"/>
  <c r="DQ49" i="27"/>
  <c r="DP49" i="27"/>
  <c r="DM49" i="27"/>
  <c r="DK49" i="27"/>
  <c r="DI49" i="27"/>
  <c r="DE49" i="27"/>
  <c r="CS49" i="27"/>
  <c r="CR49" i="27"/>
  <c r="CK49" i="27"/>
  <c r="CI49" i="27"/>
  <c r="CH49" i="27"/>
  <c r="CE49" i="27"/>
  <c r="CC49" i="27"/>
  <c r="BX49" i="27"/>
  <c r="BW49" i="27"/>
  <c r="BU49" i="27"/>
  <c r="BT49" i="27"/>
  <c r="BS92" i="27" s="1"/>
  <c r="BS49" i="27"/>
  <c r="BM49" i="27"/>
  <c r="BL49" i="27"/>
  <c r="BH49" i="27"/>
  <c r="BE49" i="27"/>
  <c r="EW50" i="27" s="1"/>
  <c r="BD49" i="27"/>
  <c r="EV50" i="27" s="1"/>
  <c r="BC49" i="27"/>
  <c r="CY50" i="27" s="1"/>
  <c r="BB49" i="27"/>
  <c r="BA49" i="27"/>
  <c r="AZ49" i="27"/>
  <c r="AY49" i="27"/>
  <c r="CU50" i="27" s="1"/>
  <c r="CT50" i="27"/>
  <c r="EO50" i="27"/>
  <c r="CQ50" i="27"/>
  <c r="EL50" i="27"/>
  <c r="EG50" i="27"/>
  <c r="CI50" i="27"/>
  <c r="ED50" i="27"/>
  <c r="EC50" i="27"/>
  <c r="DY50" i="27"/>
  <c r="CA50" i="27"/>
  <c r="DQ50" i="27"/>
  <c r="DP93" i="27" s="1"/>
  <c r="BS50" i="27"/>
  <c r="DM50" i="27"/>
  <c r="BN50" i="27"/>
  <c r="DI50" i="27"/>
  <c r="BK50" i="27"/>
  <c r="DE50" i="27"/>
  <c r="EP48" i="27"/>
  <c r="EL48" i="27"/>
  <c r="DZ48" i="27"/>
  <c r="DW48" i="27"/>
  <c r="DV48" i="27"/>
  <c r="DR48" i="27"/>
  <c r="DO48" i="27"/>
  <c r="DN48" i="27"/>
  <c r="DF48" i="27"/>
  <c r="DD48" i="27"/>
  <c r="CT48" i="27"/>
  <c r="CP48" i="27"/>
  <c r="CO48" i="27"/>
  <c r="CF48" i="27"/>
  <c r="CD48" i="27"/>
  <c r="CA48" i="27"/>
  <c r="BZ48" i="27"/>
  <c r="BV48" i="27"/>
  <c r="BS48" i="27"/>
  <c r="BR48" i="27"/>
  <c r="BJ48" i="27"/>
  <c r="BI48" i="27"/>
  <c r="BE48" i="27"/>
  <c r="DA49" i="27" s="1"/>
  <c r="BD48" i="27"/>
  <c r="EV49" i="27" s="1"/>
  <c r="BC48" i="27"/>
  <c r="EU49" i="27" s="1"/>
  <c r="BB48" i="27"/>
  <c r="BA48" i="27"/>
  <c r="CW49" i="27" s="1"/>
  <c r="AZ48" i="27"/>
  <c r="AY48" i="27"/>
  <c r="CU49" i="27" s="1"/>
  <c r="CT49" i="27"/>
  <c r="EN49" i="27"/>
  <c r="EL49" i="27"/>
  <c r="CO49" i="27"/>
  <c r="EJ49" i="27"/>
  <c r="CL49" i="27"/>
  <c r="EF49" i="27"/>
  <c r="EE49" i="27"/>
  <c r="ED49" i="27"/>
  <c r="CG49" i="27"/>
  <c r="CD49" i="27"/>
  <c r="CB49" i="27"/>
  <c r="BY49" i="27"/>
  <c r="DT49" i="27"/>
  <c r="DS49" i="27"/>
  <c r="BV49" i="27"/>
  <c r="DO49" i="27"/>
  <c r="BQ49" i="27"/>
  <c r="BO49" i="27"/>
  <c r="BN92" i="27" s="1"/>
  <c r="BN49" i="27"/>
  <c r="DH49" i="27"/>
  <c r="BI49" i="27"/>
  <c r="EN47" i="27"/>
  <c r="EK47" i="27"/>
  <c r="EJ47" i="27"/>
  <c r="EF47" i="27"/>
  <c r="EC47" i="27"/>
  <c r="EB47" i="27"/>
  <c r="DX47" i="27"/>
  <c r="DU47" i="27"/>
  <c r="DT47" i="27"/>
  <c r="DP47" i="27"/>
  <c r="DM47" i="27"/>
  <c r="DL47" i="27"/>
  <c r="DH47" i="27"/>
  <c r="DE47" i="27"/>
  <c r="DD47" i="27"/>
  <c r="CT47" i="27"/>
  <c r="CO47" i="27"/>
  <c r="CN47" i="27"/>
  <c r="CM47" i="27"/>
  <c r="CL47" i="27"/>
  <c r="CG47" i="27"/>
  <c r="CF47" i="27"/>
  <c r="CE47" i="27"/>
  <c r="BY47" i="27"/>
  <c r="BX47" i="27"/>
  <c r="BW47" i="27"/>
  <c r="BR47" i="27"/>
  <c r="BQ47" i="27"/>
  <c r="BP47" i="27"/>
  <c r="BO47" i="27"/>
  <c r="BI47" i="27"/>
  <c r="BH90" i="27" s="1"/>
  <c r="BH47" i="27"/>
  <c r="BE47" i="27"/>
  <c r="BD47" i="27"/>
  <c r="BC47" i="27"/>
  <c r="EU48" i="27" s="1"/>
  <c r="BB47" i="27"/>
  <c r="CX48" i="27" s="1"/>
  <c r="BA47" i="27"/>
  <c r="ES48" i="27" s="1"/>
  <c r="AZ47" i="27"/>
  <c r="AY47" i="27"/>
  <c r="EM48" i="27"/>
  <c r="EK48" i="27"/>
  <c r="EJ48" i="27"/>
  <c r="EH48" i="27"/>
  <c r="EE48" i="27"/>
  <c r="ED48" i="27"/>
  <c r="EC48" i="27"/>
  <c r="EB48" i="27"/>
  <c r="DU48" i="27"/>
  <c r="BU48" i="27"/>
  <c r="DM48" i="27"/>
  <c r="DJ48" i="27"/>
  <c r="DI48" i="27"/>
  <c r="DG48" i="27"/>
  <c r="DE48" i="27"/>
  <c r="EP46" i="27"/>
  <c r="EL46" i="27"/>
  <c r="EK46" i="27"/>
  <c r="EI46" i="27"/>
  <c r="EH46" i="27"/>
  <c r="ED46" i="27"/>
  <c r="EC46" i="27"/>
  <c r="EA46" i="27"/>
  <c r="DZ46" i="27"/>
  <c r="DV46" i="27"/>
  <c r="DU46" i="27"/>
  <c r="DS46" i="27"/>
  <c r="DR46" i="27"/>
  <c r="DM46" i="27"/>
  <c r="DK46" i="27"/>
  <c r="DJ46" i="27"/>
  <c r="DE46" i="27"/>
  <c r="CN46" i="27"/>
  <c r="CM46" i="27"/>
  <c r="CJ46" i="27"/>
  <c r="CF46" i="27"/>
  <c r="CE46" i="27"/>
  <c r="BX46" i="27"/>
  <c r="BW46" i="27"/>
  <c r="BT46" i="27"/>
  <c r="BP46" i="27"/>
  <c r="BO46" i="27"/>
  <c r="BH46" i="27"/>
  <c r="BE46" i="27"/>
  <c r="BD46" i="27"/>
  <c r="CZ47" i="27" s="1"/>
  <c r="BC46" i="27"/>
  <c r="CY47" i="27" s="1"/>
  <c r="BB46" i="27"/>
  <c r="BA46" i="27"/>
  <c r="CW47" i="27" s="1"/>
  <c r="AZ46" i="27"/>
  <c r="ER47" i="27" s="1"/>
  <c r="AY46" i="27"/>
  <c r="EQ47" i="27" s="1"/>
  <c r="EP47" i="27"/>
  <c r="CR47" i="27"/>
  <c r="CQ47" i="27"/>
  <c r="EL47" i="27"/>
  <c r="EI47" i="27"/>
  <c r="EH47" i="27"/>
  <c r="CJ47" i="27"/>
  <c r="CI47" i="27"/>
  <c r="ED47" i="27"/>
  <c r="EA47" i="27"/>
  <c r="CB47" i="27"/>
  <c r="CA47" i="27"/>
  <c r="DS47" i="27"/>
  <c r="BT47" i="27"/>
  <c r="BS47" i="27"/>
  <c r="DN47" i="27"/>
  <c r="DK47" i="27"/>
  <c r="BL47" i="27"/>
  <c r="BK47" i="27"/>
  <c r="I46" i="27"/>
  <c r="EW45" i="27"/>
  <c r="EP45" i="27"/>
  <c r="EO45" i="27"/>
  <c r="EK45" i="27"/>
  <c r="EJ45" i="27"/>
  <c r="EH45" i="27"/>
  <c r="EG45" i="27"/>
  <c r="EC45" i="27"/>
  <c r="DZ45" i="27"/>
  <c r="DY45" i="27"/>
  <c r="DU45" i="27"/>
  <c r="DT45" i="27"/>
  <c r="DR45" i="27"/>
  <c r="DQ45" i="27"/>
  <c r="DM45" i="27"/>
  <c r="DJ45" i="27"/>
  <c r="DI45" i="27"/>
  <c r="DE45" i="27"/>
  <c r="DD45" i="27"/>
  <c r="CT45" i="27"/>
  <c r="CS45" i="27"/>
  <c r="CR45" i="27"/>
  <c r="CL45" i="27"/>
  <c r="CK45" i="27"/>
  <c r="CJ45" i="27"/>
  <c r="CD45" i="27"/>
  <c r="CC45" i="27"/>
  <c r="CB45" i="27"/>
  <c r="BV45" i="27"/>
  <c r="BU45" i="27"/>
  <c r="BT45" i="27"/>
  <c r="BO45" i="27"/>
  <c r="BN45" i="27"/>
  <c r="BM88" i="27" s="1"/>
  <c r="BM45" i="27"/>
  <c r="BL45" i="27"/>
  <c r="BE45" i="27"/>
  <c r="EW46" i="27" s="1"/>
  <c r="BD45" i="27"/>
  <c r="EV46" i="27" s="1"/>
  <c r="BC45" i="27"/>
  <c r="CY46" i="27" s="1"/>
  <c r="BB45" i="27"/>
  <c r="CX46" i="27" s="1"/>
  <c r="BA45" i="27"/>
  <c r="CW46" i="27" s="1"/>
  <c r="AZ45" i="27"/>
  <c r="ER46" i="27" s="1"/>
  <c r="AY45" i="27"/>
  <c r="CU46" i="27" s="1"/>
  <c r="CT46" i="27"/>
  <c r="EO46" i="27"/>
  <c r="EN46" i="27"/>
  <c r="CQ46" i="27"/>
  <c r="CP46" i="27"/>
  <c r="CO46" i="27"/>
  <c r="EJ46" i="27"/>
  <c r="CL46" i="27"/>
  <c r="EG46" i="27"/>
  <c r="EF46" i="27"/>
  <c r="CI46" i="27"/>
  <c r="CH46" i="27"/>
  <c r="CG46" i="27"/>
  <c r="EB46" i="27"/>
  <c r="CD46" i="27"/>
  <c r="DY46" i="27"/>
  <c r="DX46" i="27"/>
  <c r="CA46" i="27"/>
  <c r="BZ46" i="27"/>
  <c r="BY46" i="27"/>
  <c r="DT46" i="27"/>
  <c r="DS89" i="27" s="1"/>
  <c r="BV46" i="27"/>
  <c r="DQ46" i="27"/>
  <c r="DP89" i="27" s="1"/>
  <c r="DP46" i="27"/>
  <c r="BS46" i="27"/>
  <c r="BR46" i="27"/>
  <c r="BQ46" i="27"/>
  <c r="DL46" i="27"/>
  <c r="DK89" i="27" s="1"/>
  <c r="BN46" i="27"/>
  <c r="DI46" i="27"/>
  <c r="DH46" i="27"/>
  <c r="BK46" i="27"/>
  <c r="DF46" i="27"/>
  <c r="BI46" i="27"/>
  <c r="DD46" i="27"/>
  <c r="EP44" i="27"/>
  <c r="EN44" i="27"/>
  <c r="EM44" i="27"/>
  <c r="EI44" i="27"/>
  <c r="EF44" i="27"/>
  <c r="EE44" i="27"/>
  <c r="EA44" i="27"/>
  <c r="DZ44" i="27"/>
  <c r="DX44" i="27"/>
  <c r="DW44" i="27"/>
  <c r="DS44" i="27"/>
  <c r="DP44" i="27"/>
  <c r="DO44" i="27"/>
  <c r="DK44" i="27"/>
  <c r="DJ44" i="27"/>
  <c r="DH44" i="27"/>
  <c r="DG44" i="27"/>
  <c r="CS44" i="27"/>
  <c r="CR44" i="27"/>
  <c r="CQ44" i="27"/>
  <c r="CP44" i="27"/>
  <c r="CO44" i="27"/>
  <c r="CJ44" i="27"/>
  <c r="CI44" i="27"/>
  <c r="CH44" i="27"/>
  <c r="CC44" i="27"/>
  <c r="CB44" i="27"/>
  <c r="CA44" i="27"/>
  <c r="BZ44" i="27"/>
  <c r="BY44" i="27"/>
  <c r="BU44" i="27"/>
  <c r="BT44" i="27"/>
  <c r="BS44" i="27"/>
  <c r="BR44" i="27"/>
  <c r="BQ44" i="27"/>
  <c r="BL44" i="27"/>
  <c r="BK87" i="27" s="1"/>
  <c r="BK44" i="27"/>
  <c r="BJ44" i="27"/>
  <c r="BI44" i="27"/>
  <c r="BE44" i="27"/>
  <c r="DA45" i="27" s="1"/>
  <c r="BD44" i="27"/>
  <c r="EV45" i="27" s="1"/>
  <c r="BC44" i="27"/>
  <c r="BB44" i="27"/>
  <c r="BA44" i="27"/>
  <c r="CW45" i="27" s="1"/>
  <c r="CV88" i="27" s="1"/>
  <c r="AZ44" i="27"/>
  <c r="CV45" i="27" s="1"/>
  <c r="AY44" i="27"/>
  <c r="EN45" i="27"/>
  <c r="CO45" i="27"/>
  <c r="CN45" i="27"/>
  <c r="EF45" i="27"/>
  <c r="CG45" i="27"/>
  <c r="CF45" i="27"/>
  <c r="DX45" i="27"/>
  <c r="BY45" i="27"/>
  <c r="BX45" i="27"/>
  <c r="DP45" i="27"/>
  <c r="BQ45" i="27"/>
  <c r="BP45" i="27"/>
  <c r="DK45" i="27"/>
  <c r="DH45" i="27"/>
  <c r="BI45" i="27"/>
  <c r="EO43" i="27"/>
  <c r="EN43" i="27"/>
  <c r="EL43" i="27"/>
  <c r="EK43" i="27"/>
  <c r="EG43" i="27"/>
  <c r="ED43" i="27"/>
  <c r="EC43" i="27"/>
  <c r="DY43" i="27"/>
  <c r="DX43" i="27"/>
  <c r="DV43" i="27"/>
  <c r="DU43" i="27"/>
  <c r="DT86" i="27" s="1"/>
  <c r="DQ43" i="27"/>
  <c r="DN43" i="27"/>
  <c r="DM43" i="27"/>
  <c r="DI43" i="27"/>
  <c r="DH43" i="27"/>
  <c r="DF43" i="27"/>
  <c r="DE43" i="27"/>
  <c r="CP43" i="27"/>
  <c r="CO43" i="27"/>
  <c r="CN43" i="27"/>
  <c r="CI43" i="27"/>
  <c r="CH43" i="27"/>
  <c r="CG43" i="27"/>
  <c r="CF43" i="27"/>
  <c r="BZ43" i="27"/>
  <c r="BY43" i="27"/>
  <c r="BX43" i="27"/>
  <c r="BW43" i="27"/>
  <c r="BR43" i="27"/>
  <c r="BQ43" i="27"/>
  <c r="BP43" i="27"/>
  <c r="BO43" i="27"/>
  <c r="BJ43" i="27"/>
  <c r="BI43" i="27"/>
  <c r="BH43" i="27"/>
  <c r="BE43" i="27"/>
  <c r="EW44" i="27" s="1"/>
  <c r="BD43" i="27"/>
  <c r="CZ44" i="27" s="1"/>
  <c r="BC43" i="27"/>
  <c r="CY44" i="27" s="1"/>
  <c r="BB43" i="27"/>
  <c r="ET44" i="27" s="1"/>
  <c r="BA43" i="27"/>
  <c r="ES44" i="27" s="1"/>
  <c r="AZ43" i="27"/>
  <c r="AY43" i="27"/>
  <c r="CU44" i="27" s="1"/>
  <c r="CT44" i="27"/>
  <c r="EO44" i="27"/>
  <c r="EL44" i="27"/>
  <c r="EK44" i="27"/>
  <c r="CM44" i="27"/>
  <c r="CL44" i="27"/>
  <c r="EG44" i="27"/>
  <c r="ED44" i="27"/>
  <c r="EC44" i="27"/>
  <c r="CE44" i="27"/>
  <c r="CD44" i="27"/>
  <c r="DY44" i="27"/>
  <c r="DV44" i="27"/>
  <c r="DU44" i="27"/>
  <c r="BW44" i="27"/>
  <c r="BV44" i="27"/>
  <c r="DQ44" i="27"/>
  <c r="DP87" i="27" s="1"/>
  <c r="DN44" i="27"/>
  <c r="DM44" i="27"/>
  <c r="BO44" i="27"/>
  <c r="BN44" i="27"/>
  <c r="DI44" i="27"/>
  <c r="DF44" i="27"/>
  <c r="DE44" i="27"/>
  <c r="ER42" i="27"/>
  <c r="EQ42" i="27"/>
  <c r="EM42" i="27"/>
  <c r="EJ42" i="27"/>
  <c r="EI42" i="27"/>
  <c r="EE42" i="27"/>
  <c r="EB42" i="27"/>
  <c r="EA42" i="27"/>
  <c r="DW42" i="27"/>
  <c r="DV42" i="27"/>
  <c r="DT42" i="27"/>
  <c r="DS42" i="27"/>
  <c r="DO42" i="27"/>
  <c r="DL42" i="27"/>
  <c r="DK42" i="27"/>
  <c r="DG42" i="27"/>
  <c r="DD42" i="27"/>
  <c r="CV42" i="27"/>
  <c r="CT42" i="27"/>
  <c r="CN42" i="27"/>
  <c r="CM42" i="27"/>
  <c r="CL42" i="27"/>
  <c r="CF42" i="27"/>
  <c r="CE42" i="27"/>
  <c r="CD42" i="27"/>
  <c r="CC42" i="27"/>
  <c r="BX42" i="27"/>
  <c r="BW42" i="27"/>
  <c r="BV42" i="27"/>
  <c r="BU42" i="27"/>
  <c r="BP42" i="27"/>
  <c r="BO42" i="27"/>
  <c r="BN42" i="27"/>
  <c r="BM42" i="27"/>
  <c r="BH42" i="27"/>
  <c r="BE42" i="27"/>
  <c r="DA43" i="27" s="1"/>
  <c r="BD42" i="27"/>
  <c r="CZ43" i="27" s="1"/>
  <c r="BC42" i="27"/>
  <c r="BB42" i="27"/>
  <c r="ET43" i="27" s="1"/>
  <c r="BA42" i="27"/>
  <c r="ES43" i="27" s="1"/>
  <c r="AZ42" i="27"/>
  <c r="ER43" i="27" s="1"/>
  <c r="AY42" i="27"/>
  <c r="EQ43" i="27" s="1"/>
  <c r="CS43" i="27"/>
  <c r="CR43" i="27"/>
  <c r="EJ43" i="27"/>
  <c r="EI43" i="27"/>
  <c r="CK43" i="27"/>
  <c r="CJ43" i="27"/>
  <c r="EE43" i="27"/>
  <c r="EB43" i="27"/>
  <c r="EA43" i="27"/>
  <c r="CC43" i="27"/>
  <c r="CB43" i="27"/>
  <c r="DT43" i="27"/>
  <c r="DS43" i="27"/>
  <c r="BU43" i="27"/>
  <c r="BT43" i="27"/>
  <c r="DL43" i="27"/>
  <c r="DK43" i="27"/>
  <c r="BM43" i="27"/>
  <c r="BL86" i="27" s="1"/>
  <c r="BL43" i="27"/>
  <c r="DD43" i="27"/>
  <c r="EP41" i="27"/>
  <c r="EO41" i="27"/>
  <c r="EK41" i="27"/>
  <c r="EJ41" i="27"/>
  <c r="EH41" i="27"/>
  <c r="EG41" i="27"/>
  <c r="EC41" i="27"/>
  <c r="EB41" i="27"/>
  <c r="DZ41" i="27"/>
  <c r="DY41" i="27"/>
  <c r="DU41" i="27"/>
  <c r="DT41" i="27"/>
  <c r="DR41" i="27"/>
  <c r="DQ41" i="27"/>
  <c r="DM41" i="27"/>
  <c r="DL41" i="27"/>
  <c r="DJ41" i="27"/>
  <c r="DI41" i="27"/>
  <c r="DD41" i="27"/>
  <c r="CZ41" i="27"/>
  <c r="CT41" i="27"/>
  <c r="CS41" i="27"/>
  <c r="CR41" i="27"/>
  <c r="CM41" i="27"/>
  <c r="CL41" i="27"/>
  <c r="CK41" i="27"/>
  <c r="CJ41" i="27"/>
  <c r="CE41" i="27"/>
  <c r="CD41" i="27"/>
  <c r="CC41" i="27"/>
  <c r="CB41" i="27"/>
  <c r="BW41" i="27"/>
  <c r="BV41" i="27"/>
  <c r="BU41" i="27"/>
  <c r="BT41" i="27"/>
  <c r="BO41" i="27"/>
  <c r="BN41" i="27"/>
  <c r="BM41" i="27"/>
  <c r="BL41" i="27"/>
  <c r="BE41" i="27"/>
  <c r="EW42" i="27" s="1"/>
  <c r="BD41" i="27"/>
  <c r="BC41" i="27"/>
  <c r="CY42" i="27" s="1"/>
  <c r="BB41" i="27"/>
  <c r="BA41" i="27"/>
  <c r="AZ41" i="27"/>
  <c r="AY41" i="27"/>
  <c r="CU42" i="27" s="1"/>
  <c r="EP42" i="27"/>
  <c r="EO42" i="27"/>
  <c r="CQ42" i="27"/>
  <c r="CP42" i="27"/>
  <c r="EH42" i="27"/>
  <c r="EG42" i="27"/>
  <c r="CI42" i="27"/>
  <c r="EC42" i="27"/>
  <c r="DZ42" i="27"/>
  <c r="DY42" i="27"/>
  <c r="CA42" i="27"/>
  <c r="BZ42" i="27"/>
  <c r="DR42" i="27"/>
  <c r="DQ42" i="27"/>
  <c r="BS42" i="27"/>
  <c r="DJ42" i="27"/>
  <c r="DI42" i="27"/>
  <c r="BK42" i="27"/>
  <c r="EP40" i="27"/>
  <c r="EN40" i="27"/>
  <c r="EM40" i="27"/>
  <c r="EI40" i="27"/>
  <c r="EH40" i="27"/>
  <c r="EF40" i="27"/>
  <c r="EE40" i="27"/>
  <c r="DZ40" i="27"/>
  <c r="DX40" i="27"/>
  <c r="DW40" i="27"/>
  <c r="DS40" i="27"/>
  <c r="DR40" i="27"/>
  <c r="DP40" i="27"/>
  <c r="DO40" i="27"/>
  <c r="DJ40" i="27"/>
  <c r="DH40" i="27"/>
  <c r="DG40" i="27"/>
  <c r="CR40" i="27"/>
  <c r="CQ40" i="27"/>
  <c r="CP40" i="27"/>
  <c r="CO40" i="27"/>
  <c r="CJ40" i="27"/>
  <c r="CI40" i="27"/>
  <c r="CH40" i="27"/>
  <c r="CG40" i="27"/>
  <c r="CB40" i="27"/>
  <c r="CA40" i="27"/>
  <c r="BZ40" i="27"/>
  <c r="BY40" i="27"/>
  <c r="BT40" i="27"/>
  <c r="BS40" i="27"/>
  <c r="BR40" i="27"/>
  <c r="BQ40" i="27"/>
  <c r="BM40" i="27"/>
  <c r="BL83" i="27" s="1"/>
  <c r="BL40" i="27"/>
  <c r="BK40" i="27"/>
  <c r="BJ40" i="27"/>
  <c r="BI40" i="27"/>
  <c r="BE40" i="27"/>
  <c r="DA41" i="27" s="1"/>
  <c r="BD40" i="27"/>
  <c r="EV41" i="27" s="1"/>
  <c r="BC40" i="27"/>
  <c r="EU41" i="27" s="1"/>
  <c r="BB40" i="27"/>
  <c r="BA40" i="27"/>
  <c r="CW41" i="27" s="1"/>
  <c r="AZ40" i="27"/>
  <c r="CV41" i="27" s="1"/>
  <c r="AY40" i="27"/>
  <c r="EQ41" i="27" s="1"/>
  <c r="EN41" i="27"/>
  <c r="EM41" i="27"/>
  <c r="CO41" i="27"/>
  <c r="CN41" i="27"/>
  <c r="EI41" i="27"/>
  <c r="EF41" i="27"/>
  <c r="CG41" i="27"/>
  <c r="CF41" i="27"/>
  <c r="EA41" i="27"/>
  <c r="DX41" i="27"/>
  <c r="BY41" i="27"/>
  <c r="BX41" i="27"/>
  <c r="DS41" i="27"/>
  <c r="DP41" i="27"/>
  <c r="BQ41" i="27"/>
  <c r="BP41" i="27"/>
  <c r="DK41" i="27"/>
  <c r="DH41" i="27"/>
  <c r="DG41" i="27"/>
  <c r="BI41" i="27"/>
  <c r="EM39" i="27"/>
  <c r="EL39" i="27"/>
  <c r="EK39" i="27"/>
  <c r="EE39" i="27"/>
  <c r="EC39" i="27"/>
  <c r="DW39" i="27"/>
  <c r="DU39" i="27"/>
  <c r="DO39" i="27"/>
  <c r="DM39" i="27"/>
  <c r="DL82" i="27" s="1"/>
  <c r="DI39" i="27"/>
  <c r="DG39" i="27"/>
  <c r="DE39" i="27"/>
  <c r="CQ39" i="27"/>
  <c r="CP39" i="27"/>
  <c r="CO39" i="27"/>
  <c r="CN39" i="27"/>
  <c r="CI39" i="27"/>
  <c r="CG39" i="27"/>
  <c r="CF39" i="27"/>
  <c r="CE39" i="27"/>
  <c r="CA39" i="27"/>
  <c r="BY39" i="27"/>
  <c r="BX39" i="27"/>
  <c r="BW39" i="27"/>
  <c r="BQ39" i="27"/>
  <c r="BK39" i="27"/>
  <c r="BI39" i="27"/>
  <c r="BE39" i="27"/>
  <c r="EW40" i="27" s="1"/>
  <c r="BD39" i="27"/>
  <c r="EV40" i="27" s="1"/>
  <c r="BC39" i="27"/>
  <c r="EU40" i="27" s="1"/>
  <c r="BB39" i="27"/>
  <c r="ET40" i="27" s="1"/>
  <c r="BA39" i="27"/>
  <c r="ES40" i="27" s="1"/>
  <c r="AZ39" i="27"/>
  <c r="AY39" i="27"/>
  <c r="C39" i="27" s="1"/>
  <c r="CT40" i="27"/>
  <c r="EL40" i="27"/>
  <c r="EK40" i="27"/>
  <c r="CM40" i="27"/>
  <c r="CL40" i="27"/>
  <c r="ED40" i="27"/>
  <c r="EC40" i="27"/>
  <c r="CD40" i="27"/>
  <c r="DV40" i="27"/>
  <c r="DU83" i="27" s="1"/>
  <c r="DU40" i="27"/>
  <c r="BW40" i="27"/>
  <c r="BV40" i="27"/>
  <c r="DN40" i="27"/>
  <c r="DM40" i="27"/>
  <c r="BN40" i="27"/>
  <c r="DI40" i="27"/>
  <c r="DF40" i="27"/>
  <c r="DE83" i="27" s="1"/>
  <c r="DE40" i="27"/>
  <c r="EL38" i="27"/>
  <c r="EK38" i="27"/>
  <c r="EJ81" i="27" s="1"/>
  <c r="EI38" i="27"/>
  <c r="ED38" i="27"/>
  <c r="EB38" i="27"/>
  <c r="EA38" i="27"/>
  <c r="DU38" i="27"/>
  <c r="DT38" i="27"/>
  <c r="DS38" i="27"/>
  <c r="DK38" i="27"/>
  <c r="DF38" i="27"/>
  <c r="DE38" i="27"/>
  <c r="CS38" i="27"/>
  <c r="CM38" i="27"/>
  <c r="CJ38" i="27"/>
  <c r="CG38" i="27"/>
  <c r="CE38" i="27"/>
  <c r="CC38" i="27"/>
  <c r="CB38" i="27"/>
  <c r="BX38" i="27"/>
  <c r="BW38" i="27"/>
  <c r="BU38" i="27"/>
  <c r="BQ38" i="27"/>
  <c r="BP38" i="27"/>
  <c r="BO81" i="27" s="1"/>
  <c r="BO38" i="27"/>
  <c r="BM38" i="27"/>
  <c r="BE38" i="27"/>
  <c r="DA39" i="27" s="1"/>
  <c r="BD38" i="27"/>
  <c r="CZ39" i="27" s="1"/>
  <c r="BC38" i="27"/>
  <c r="EU39" i="27" s="1"/>
  <c r="BB38" i="27"/>
  <c r="CX39" i="27" s="1"/>
  <c r="BA38" i="27"/>
  <c r="CW39" i="27" s="1"/>
  <c r="AZ38" i="27"/>
  <c r="ER39" i="27" s="1"/>
  <c r="AY38" i="27"/>
  <c r="EQ39" i="27" s="1"/>
  <c r="EJ39" i="27"/>
  <c r="EI39" i="27"/>
  <c r="CJ39" i="27"/>
  <c r="ED39" i="27"/>
  <c r="EB39" i="27"/>
  <c r="EA39" i="27"/>
  <c r="CB39" i="27"/>
  <c r="DT39" i="27"/>
  <c r="DS39" i="27"/>
  <c r="BU39" i="27"/>
  <c r="BS39" i="27"/>
  <c r="DN39" i="27"/>
  <c r="DL39" i="27"/>
  <c r="DK39" i="27"/>
  <c r="BM39" i="27"/>
  <c r="DF39" i="27"/>
  <c r="DD39" i="27"/>
  <c r="EP37" i="27"/>
  <c r="EO37" i="27"/>
  <c r="EL37" i="27"/>
  <c r="EK37" i="27"/>
  <c r="EI37" i="27"/>
  <c r="EG37" i="27"/>
  <c r="EF37" i="27"/>
  <c r="EC37" i="27"/>
  <c r="EA37" i="27"/>
  <c r="DY37" i="27"/>
  <c r="DX37" i="27"/>
  <c r="DV37" i="27"/>
  <c r="DS37" i="27"/>
  <c r="DQ37" i="27"/>
  <c r="DN37" i="27"/>
  <c r="DM37" i="27"/>
  <c r="DK37" i="27"/>
  <c r="DJ37" i="27"/>
  <c r="DI80" i="27" s="1"/>
  <c r="DI37" i="27"/>
  <c r="DH37" i="27"/>
  <c r="DE37" i="27"/>
  <c r="CT37" i="27"/>
  <c r="CS80" i="27" s="1"/>
  <c r="CS37" i="27"/>
  <c r="CQ37" i="27"/>
  <c r="CP37" i="27"/>
  <c r="CM37" i="27"/>
  <c r="CK37" i="27"/>
  <c r="CJ37" i="27"/>
  <c r="CH37" i="27"/>
  <c r="CE37" i="27"/>
  <c r="CC37" i="27"/>
  <c r="CB37" i="27"/>
  <c r="CA37" i="27"/>
  <c r="BW37" i="27"/>
  <c r="BU37" i="27"/>
  <c r="BS37" i="27"/>
  <c r="BR37" i="27"/>
  <c r="BO37" i="27"/>
  <c r="BN37" i="27"/>
  <c r="BM37" i="27"/>
  <c r="BL37" i="27"/>
  <c r="BJ37" i="27"/>
  <c r="BH37" i="27"/>
  <c r="BE37" i="27"/>
  <c r="EW38" i="27" s="1"/>
  <c r="BD37" i="27"/>
  <c r="BC37" i="27"/>
  <c r="CY38" i="27" s="1"/>
  <c r="BB37" i="27"/>
  <c r="CX38" i="27" s="1"/>
  <c r="BA37" i="27"/>
  <c r="ES38" i="27" s="1"/>
  <c r="AZ37" i="27"/>
  <c r="ER38" i="27" s="1"/>
  <c r="AY37" i="27"/>
  <c r="EQ38" i="27" s="1"/>
  <c r="EP38" i="27"/>
  <c r="EO38" i="27"/>
  <c r="CP38" i="27"/>
  <c r="CO38" i="27"/>
  <c r="EJ38" i="27"/>
  <c r="EG38" i="27"/>
  <c r="EF38" i="27"/>
  <c r="CI38" i="27"/>
  <c r="CH38" i="27"/>
  <c r="EC38" i="27"/>
  <c r="CF38" i="27"/>
  <c r="DY38" i="27"/>
  <c r="DX38" i="27"/>
  <c r="BZ38" i="27"/>
  <c r="BY38" i="27"/>
  <c r="BV38" i="27"/>
  <c r="BU81" i="27" s="1"/>
  <c r="DQ38" i="27"/>
  <c r="BS38" i="27"/>
  <c r="BR38" i="27"/>
  <c r="DM38" i="27"/>
  <c r="DL81" i="27" s="1"/>
  <c r="DL38" i="27"/>
  <c r="BN38" i="27"/>
  <c r="BM81" i="27" s="1"/>
  <c r="DI38" i="27"/>
  <c r="BJ38" i="27"/>
  <c r="BI38" i="27"/>
  <c r="DD38" i="27"/>
  <c r="EP36" i="27"/>
  <c r="EN36" i="27"/>
  <c r="EM36" i="27"/>
  <c r="EH36" i="27"/>
  <c r="EG36" i="27"/>
  <c r="EE36" i="27"/>
  <c r="DY36" i="27"/>
  <c r="DX36" i="27"/>
  <c r="DW36" i="27"/>
  <c r="DT36" i="27"/>
  <c r="DR36" i="27"/>
  <c r="DP36" i="27"/>
  <c r="DO36" i="27"/>
  <c r="DK36" i="27"/>
  <c r="DG36" i="27"/>
  <c r="CT36" i="27"/>
  <c r="CR36" i="27"/>
  <c r="CQ36" i="27"/>
  <c r="CO36" i="27"/>
  <c r="CL36" i="27"/>
  <c r="CK36" i="27"/>
  <c r="CI36" i="27"/>
  <c r="CG36" i="27"/>
  <c r="CC36" i="27"/>
  <c r="CB36" i="27"/>
  <c r="CA36" i="27"/>
  <c r="BZ36" i="27"/>
  <c r="BY36" i="27"/>
  <c r="BV36" i="27"/>
  <c r="BT36" i="27"/>
  <c r="BS36" i="27"/>
  <c r="BQ36" i="27"/>
  <c r="BK36" i="27"/>
  <c r="BJ36" i="27"/>
  <c r="BE36" i="27"/>
  <c r="EW37" i="27" s="1"/>
  <c r="BD36" i="27"/>
  <c r="EV37" i="27" s="1"/>
  <c r="BC36" i="27"/>
  <c r="EU37" i="27" s="1"/>
  <c r="BB36" i="27"/>
  <c r="CX37" i="27" s="1"/>
  <c r="BA36" i="27"/>
  <c r="AZ36" i="27"/>
  <c r="AY36" i="27"/>
  <c r="EQ37" i="27" s="1"/>
  <c r="EN37" i="27"/>
  <c r="EM37" i="27"/>
  <c r="CO37" i="27"/>
  <c r="EE37" i="27"/>
  <c r="ED37" i="27"/>
  <c r="CG37" i="27"/>
  <c r="CF37" i="27"/>
  <c r="DW37" i="27"/>
  <c r="BZ37" i="27"/>
  <c r="DT37" i="27"/>
  <c r="DP37" i="27"/>
  <c r="DO37" i="27"/>
  <c r="BQ37" i="27"/>
  <c r="DG37" i="27"/>
  <c r="DF37" i="27"/>
  <c r="BI37" i="27"/>
  <c r="EP35" i="27"/>
  <c r="EO35" i="27"/>
  <c r="EL35" i="27"/>
  <c r="EK35" i="27"/>
  <c r="EG35" i="27"/>
  <c r="ED35" i="27"/>
  <c r="DZ35" i="27"/>
  <c r="DV35" i="27"/>
  <c r="DR35" i="27"/>
  <c r="DQ35" i="27"/>
  <c r="DN35" i="27"/>
  <c r="DI35" i="27"/>
  <c r="DF35" i="27"/>
  <c r="DE35" i="27"/>
  <c r="CT35" i="27"/>
  <c r="CP35" i="27"/>
  <c r="CL35" i="27"/>
  <c r="CH35" i="27"/>
  <c r="CE35" i="27"/>
  <c r="CB35" i="27"/>
  <c r="BZ35" i="27"/>
  <c r="BW35" i="27"/>
  <c r="BV35" i="27"/>
  <c r="BU78" i="27" s="1"/>
  <c r="BR35" i="27"/>
  <c r="BN35" i="27"/>
  <c r="BL35" i="27"/>
  <c r="BJ35" i="27"/>
  <c r="BI35" i="27"/>
  <c r="BE35" i="27"/>
  <c r="EW36" i="27" s="1"/>
  <c r="BD35" i="27"/>
  <c r="EV36" i="27" s="1"/>
  <c r="BC35" i="27"/>
  <c r="EU36" i="27" s="1"/>
  <c r="BB35" i="27"/>
  <c r="BA35" i="27"/>
  <c r="ES36" i="27" s="1"/>
  <c r="AZ35" i="27"/>
  <c r="AY35" i="27"/>
  <c r="CU36" i="27" s="1"/>
  <c r="EO36" i="27"/>
  <c r="EK36" i="27"/>
  <c r="EF36" i="27"/>
  <c r="ED36" i="27"/>
  <c r="EC36" i="27"/>
  <c r="DZ36" i="27"/>
  <c r="DV36" i="27"/>
  <c r="DU36" i="27"/>
  <c r="BX36" i="27"/>
  <c r="DQ36" i="27"/>
  <c r="DM36" i="27"/>
  <c r="BO36" i="27"/>
  <c r="DJ36" i="27"/>
  <c r="DI36" i="27"/>
  <c r="DH36" i="27"/>
  <c r="DF36" i="27"/>
  <c r="DE36" i="27"/>
  <c r="EM34" i="27"/>
  <c r="EL34" i="27"/>
  <c r="EJ34" i="27"/>
  <c r="ED34" i="27"/>
  <c r="EC34" i="27"/>
  <c r="DW34" i="27"/>
  <c r="DU34" i="27"/>
  <c r="DT34" i="27"/>
  <c r="DP34" i="27"/>
  <c r="DL34" i="27"/>
  <c r="DI34" i="27"/>
  <c r="DH34" i="27"/>
  <c r="DD34" i="27"/>
  <c r="CV34" i="27"/>
  <c r="CS34" i="27"/>
  <c r="CQ34" i="27"/>
  <c r="CP34" i="27"/>
  <c r="CN34" i="27"/>
  <c r="CK34" i="27"/>
  <c r="CI34" i="27"/>
  <c r="CF34" i="27"/>
  <c r="CC34" i="27"/>
  <c r="CA34" i="27"/>
  <c r="BX34" i="27"/>
  <c r="BU34" i="27"/>
  <c r="BS34" i="27"/>
  <c r="BP34" i="27"/>
  <c r="BM34" i="27"/>
  <c r="BK34" i="27"/>
  <c r="BH34" i="27"/>
  <c r="BE34" i="27"/>
  <c r="DA35" i="27" s="1"/>
  <c r="BD34" i="27"/>
  <c r="BC34" i="27"/>
  <c r="BB34" i="27"/>
  <c r="ET35" i="27" s="1"/>
  <c r="BA34" i="27"/>
  <c r="ES35" i="27" s="1"/>
  <c r="AZ34" i="27"/>
  <c r="AY34" i="27"/>
  <c r="EQ35" i="27" s="1"/>
  <c r="CS35" i="27"/>
  <c r="CO35" i="27"/>
  <c r="CN35" i="27"/>
  <c r="EI35" i="27"/>
  <c r="EH35" i="27"/>
  <c r="EG78" i="27" s="1"/>
  <c r="CK35" i="27"/>
  <c r="CJ35" i="27"/>
  <c r="CF35" i="27"/>
  <c r="EA35" i="27"/>
  <c r="CD35" i="27"/>
  <c r="CC35" i="27"/>
  <c r="DX35" i="27"/>
  <c r="CA35" i="27"/>
  <c r="DS35" i="27"/>
  <c r="BU35" i="27"/>
  <c r="DK35" i="27"/>
  <c r="DJ35" i="27"/>
  <c r="BM35" i="27"/>
  <c r="DH35" i="27"/>
  <c r="EP33" i="27"/>
  <c r="EO33" i="27"/>
  <c r="EM33" i="27"/>
  <c r="EH33" i="27"/>
  <c r="EE33" i="27"/>
  <c r="DZ33" i="27"/>
  <c r="DY33" i="27"/>
  <c r="DW33" i="27"/>
  <c r="DV33" i="27"/>
  <c r="DR33" i="27"/>
  <c r="DO33" i="27"/>
  <c r="DJ33" i="27"/>
  <c r="DI33" i="27"/>
  <c r="DH76" i="27" s="1"/>
  <c r="DG33" i="27"/>
  <c r="CT33" i="27"/>
  <c r="CR33" i="27"/>
  <c r="CQ33" i="27"/>
  <c r="CO33" i="27"/>
  <c r="CN33" i="27"/>
  <c r="CL33" i="27"/>
  <c r="CI33" i="27"/>
  <c r="CG33" i="27"/>
  <c r="CF33" i="27"/>
  <c r="CD33" i="27"/>
  <c r="CB33" i="27"/>
  <c r="CA33" i="27"/>
  <c r="BY33" i="27"/>
  <c r="BX33" i="27"/>
  <c r="BV33" i="27"/>
  <c r="BT33" i="27"/>
  <c r="BS33" i="27"/>
  <c r="BQ33" i="27"/>
  <c r="BP33" i="27"/>
  <c r="BN33" i="27"/>
  <c r="BK33" i="27"/>
  <c r="BI33" i="27"/>
  <c r="BH33" i="27"/>
  <c r="BE33" i="27"/>
  <c r="EW34" i="27" s="1"/>
  <c r="BD33" i="27"/>
  <c r="CZ34" i="27" s="1"/>
  <c r="BC33" i="27"/>
  <c r="EU34" i="27" s="1"/>
  <c r="BB33" i="27"/>
  <c r="ET34" i="27" s="1"/>
  <c r="BA33" i="27"/>
  <c r="CW34" i="27" s="1"/>
  <c r="AZ33" i="27"/>
  <c r="ER34" i="27" s="1"/>
  <c r="AY33" i="27"/>
  <c r="EO34" i="27"/>
  <c r="EN34" i="27"/>
  <c r="CM34" i="27"/>
  <c r="EG34" i="27"/>
  <c r="EF34" i="27"/>
  <c r="EE34" i="27"/>
  <c r="CH34" i="27"/>
  <c r="CG34" i="27"/>
  <c r="EB34" i="27"/>
  <c r="CE34" i="27"/>
  <c r="DY34" i="27"/>
  <c r="DX34" i="27"/>
  <c r="BY34" i="27"/>
  <c r="DR34" i="27"/>
  <c r="DQ34" i="27"/>
  <c r="BT34" i="27"/>
  <c r="DO34" i="27"/>
  <c r="BO34" i="27"/>
  <c r="DJ34" i="27"/>
  <c r="BL34" i="27"/>
  <c r="DG34" i="27"/>
  <c r="DF34" i="27"/>
  <c r="EN32" i="27"/>
  <c r="EK32" i="27"/>
  <c r="EF32" i="27"/>
  <c r="EC32" i="27"/>
  <c r="EB32" i="27"/>
  <c r="DX32" i="27"/>
  <c r="DU32" i="27"/>
  <c r="DT32" i="27"/>
  <c r="DP32" i="27"/>
  <c r="DM32" i="27"/>
  <c r="DH32" i="27"/>
  <c r="DE32" i="27"/>
  <c r="CR32" i="27"/>
  <c r="CP32" i="27"/>
  <c r="CO32" i="27"/>
  <c r="CM32" i="27"/>
  <c r="CJ32" i="27"/>
  <c r="CH32" i="27"/>
  <c r="CG32" i="27"/>
  <c r="CE32" i="27"/>
  <c r="CD32" i="27"/>
  <c r="CB32" i="27"/>
  <c r="BZ32" i="27"/>
  <c r="BY32" i="27"/>
  <c r="BW32" i="27"/>
  <c r="BV32" i="27"/>
  <c r="BT32" i="27"/>
  <c r="BR32" i="27"/>
  <c r="BQ32" i="27"/>
  <c r="BO32" i="27"/>
  <c r="BN32" i="27"/>
  <c r="BL32" i="27"/>
  <c r="BJ32" i="27"/>
  <c r="BI32" i="27"/>
  <c r="BE32" i="27"/>
  <c r="DA33" i="27" s="1"/>
  <c r="BD32" i="27"/>
  <c r="EV33" i="27" s="1"/>
  <c r="BC32" i="27"/>
  <c r="EU33" i="27" s="1"/>
  <c r="BB32" i="27"/>
  <c r="BA32" i="27"/>
  <c r="ES33" i="27" s="1"/>
  <c r="AZ32" i="27"/>
  <c r="ER33" i="27" s="1"/>
  <c r="AY32" i="27"/>
  <c r="CS33" i="27"/>
  <c r="EN33" i="27"/>
  <c r="EM76" i="27" s="1"/>
  <c r="CP33" i="27"/>
  <c r="EK33" i="27"/>
  <c r="EJ33" i="27"/>
  <c r="CK33" i="27"/>
  <c r="EF33" i="27"/>
  <c r="EC33" i="27"/>
  <c r="EB33" i="27"/>
  <c r="CC33" i="27"/>
  <c r="DX33" i="27"/>
  <c r="BZ33" i="27"/>
  <c r="DU33" i="27"/>
  <c r="DT33" i="27"/>
  <c r="BU33" i="27"/>
  <c r="DP33" i="27"/>
  <c r="DO76" i="27" s="1"/>
  <c r="DM33" i="27"/>
  <c r="DL33" i="27"/>
  <c r="BM33" i="27"/>
  <c r="DH33" i="27"/>
  <c r="DE33" i="27"/>
  <c r="DD33" i="27"/>
  <c r="C32" i="27"/>
  <c r="EN31" i="27"/>
  <c r="EL31" i="27"/>
  <c r="EI31" i="27"/>
  <c r="EF31" i="27"/>
  <c r="ED31" i="27"/>
  <c r="EA31" i="27"/>
  <c r="DX31" i="27"/>
  <c r="DV31" i="27"/>
  <c r="DU31" i="27"/>
  <c r="DS31" i="27"/>
  <c r="DR31" i="27"/>
  <c r="DN31" i="27"/>
  <c r="DM31" i="27"/>
  <c r="DL74" i="27" s="1"/>
  <c r="DK31" i="27"/>
  <c r="DH31" i="27"/>
  <c r="DF31" i="27"/>
  <c r="DE31" i="27"/>
  <c r="CZ31" i="27"/>
  <c r="CS31" i="27"/>
  <c r="CR31" i="27"/>
  <c r="CP31" i="27"/>
  <c r="CM31" i="27"/>
  <c r="CK31" i="27"/>
  <c r="CJ31" i="27"/>
  <c r="CH31" i="27"/>
  <c r="CF31" i="27"/>
  <c r="CE31" i="27"/>
  <c r="CC31" i="27"/>
  <c r="BZ31" i="27"/>
  <c r="BX31" i="27"/>
  <c r="BW31" i="27"/>
  <c r="BU31" i="27"/>
  <c r="BT31" i="27"/>
  <c r="BR31" i="27"/>
  <c r="BP31" i="27"/>
  <c r="BO31" i="27"/>
  <c r="BM31" i="27"/>
  <c r="BL31" i="27"/>
  <c r="BJ31" i="27"/>
  <c r="BE31" i="27"/>
  <c r="BD31" i="27"/>
  <c r="CZ32" i="27" s="1"/>
  <c r="BC31" i="27"/>
  <c r="BB31" i="27"/>
  <c r="ET32" i="27" s="1"/>
  <c r="BA31" i="27"/>
  <c r="CW32" i="27" s="1"/>
  <c r="AZ31" i="27"/>
  <c r="CV32" i="27" s="1"/>
  <c r="AY31" i="27"/>
  <c r="EQ32" i="27" s="1"/>
  <c r="EP32" i="27"/>
  <c r="EL32" i="27"/>
  <c r="CN32" i="27"/>
  <c r="EI32" i="27"/>
  <c r="EH32" i="27"/>
  <c r="ED32" i="27"/>
  <c r="CF32" i="27"/>
  <c r="EA32" i="27"/>
  <c r="DZ32" i="27"/>
  <c r="DV32" i="27"/>
  <c r="BX32" i="27"/>
  <c r="DS32" i="27"/>
  <c r="DR32" i="27"/>
  <c r="DN32" i="27"/>
  <c r="BP32" i="27"/>
  <c r="DK32" i="27"/>
  <c r="DJ32" i="27"/>
  <c r="DF32" i="27"/>
  <c r="DD32" i="27"/>
  <c r="EO30" i="27"/>
  <c r="EJ30" i="27"/>
  <c r="EG30" i="27"/>
  <c r="ED30" i="27"/>
  <c r="EB30" i="27"/>
  <c r="DY30" i="27"/>
  <c r="DV30" i="27"/>
  <c r="DT30" i="27"/>
  <c r="DQ30" i="27"/>
  <c r="DP30" i="27"/>
  <c r="DL30" i="27"/>
  <c r="DI30" i="27"/>
  <c r="DD30" i="27"/>
  <c r="CT30" i="27"/>
  <c r="CS30" i="27"/>
  <c r="CQ30" i="27"/>
  <c r="CP30" i="27"/>
  <c r="CN30" i="27"/>
  <c r="CL30" i="27"/>
  <c r="CK30" i="27"/>
  <c r="CI30" i="27"/>
  <c r="CH30" i="27"/>
  <c r="CF30" i="27"/>
  <c r="CC30" i="27"/>
  <c r="CA30" i="27"/>
  <c r="BX30" i="27"/>
  <c r="BV30" i="27"/>
  <c r="BU30" i="27"/>
  <c r="BS30" i="27"/>
  <c r="BP30" i="27"/>
  <c r="BN30" i="27"/>
  <c r="BM30" i="27"/>
  <c r="BK30" i="27"/>
  <c r="BJ30" i="27"/>
  <c r="BH30" i="27"/>
  <c r="BE30" i="27"/>
  <c r="EW31" i="27" s="1"/>
  <c r="BD30" i="27"/>
  <c r="EV31" i="27" s="1"/>
  <c r="BC30" i="27"/>
  <c r="BB30" i="27"/>
  <c r="ET31" i="27" s="1"/>
  <c r="BA30" i="27"/>
  <c r="CW31" i="27" s="1"/>
  <c r="AZ30" i="27"/>
  <c r="ER31" i="27" s="1"/>
  <c r="AY30" i="27"/>
  <c r="CU31" i="27" s="1"/>
  <c r="EO31" i="27"/>
  <c r="CO31" i="27"/>
  <c r="EJ31" i="27"/>
  <c r="EG31" i="27"/>
  <c r="CG31" i="27"/>
  <c r="EB31" i="27"/>
  <c r="CD31" i="27"/>
  <c r="DY31" i="27"/>
  <c r="CB31" i="27"/>
  <c r="BY31" i="27"/>
  <c r="DT31" i="27"/>
  <c r="BV31" i="27"/>
  <c r="DQ31" i="27"/>
  <c r="DP31" i="27"/>
  <c r="BQ31" i="27"/>
  <c r="DL31" i="27"/>
  <c r="DI31" i="27"/>
  <c r="BI31" i="27"/>
  <c r="EO29" i="27"/>
  <c r="EM29" i="27"/>
  <c r="EL29" i="27"/>
  <c r="EJ29" i="27"/>
  <c r="EG29" i="27"/>
  <c r="EE29" i="27"/>
  <c r="ED29" i="27"/>
  <c r="EB29" i="27"/>
  <c r="DY29" i="27"/>
  <c r="DW29" i="27"/>
  <c r="DT29" i="27"/>
  <c r="DR29" i="27"/>
  <c r="DQ29" i="27"/>
  <c r="DO29" i="27"/>
  <c r="DN29" i="27"/>
  <c r="DL29" i="27"/>
  <c r="DJ29" i="27"/>
  <c r="DI29" i="27"/>
  <c r="DG29" i="27"/>
  <c r="DF29" i="27"/>
  <c r="DD29" i="27"/>
  <c r="CR29" i="27"/>
  <c r="CQ29" i="27"/>
  <c r="CN29" i="27"/>
  <c r="CL29" i="27"/>
  <c r="CI29" i="27"/>
  <c r="CF29" i="27"/>
  <c r="CD29" i="27"/>
  <c r="CA29" i="27"/>
  <c r="BX29" i="27"/>
  <c r="BV29" i="27"/>
  <c r="BS29" i="27"/>
  <c r="BP29" i="27"/>
  <c r="BK29" i="27"/>
  <c r="BJ72" i="27" s="1"/>
  <c r="BH29" i="27"/>
  <c r="BE29" i="27"/>
  <c r="DA30" i="27" s="1"/>
  <c r="BD29" i="27"/>
  <c r="CZ30" i="27" s="1"/>
  <c r="BC29" i="27"/>
  <c r="EU30" i="27" s="1"/>
  <c r="BB29" i="27"/>
  <c r="CX30" i="27" s="1"/>
  <c r="BA29" i="27"/>
  <c r="AZ29" i="27"/>
  <c r="ER30" i="27" s="1"/>
  <c r="AY29" i="27"/>
  <c r="CU30" i="27" s="1"/>
  <c r="EP30" i="27"/>
  <c r="EM30" i="27"/>
  <c r="EL30" i="27"/>
  <c r="CM30" i="27"/>
  <c r="EH30" i="27"/>
  <c r="EE30" i="27"/>
  <c r="DZ30" i="27"/>
  <c r="DW30" i="27"/>
  <c r="BZ30" i="27"/>
  <c r="DR30" i="27"/>
  <c r="BT30" i="27"/>
  <c r="DO30" i="27"/>
  <c r="DN30" i="27"/>
  <c r="DJ30" i="27"/>
  <c r="BL30" i="27"/>
  <c r="DG30" i="27"/>
  <c r="DF30" i="27"/>
  <c r="EP28" i="27"/>
  <c r="EM28" i="27"/>
  <c r="EL28" i="27"/>
  <c r="EH28" i="27"/>
  <c r="EE28" i="27"/>
  <c r="ED28" i="27"/>
  <c r="DZ28" i="27"/>
  <c r="DW28" i="27"/>
  <c r="DR28" i="27"/>
  <c r="DO28" i="27"/>
  <c r="DN28" i="27"/>
  <c r="DJ28" i="27"/>
  <c r="DG28" i="27"/>
  <c r="DF28" i="27"/>
  <c r="CT28" i="27"/>
  <c r="CR28" i="27"/>
  <c r="CQ28" i="27"/>
  <c r="CO28" i="27"/>
  <c r="CL28" i="27"/>
  <c r="CJ28" i="27"/>
  <c r="CI28" i="27"/>
  <c r="CD28" i="27"/>
  <c r="CB28" i="27"/>
  <c r="CA28" i="27"/>
  <c r="BX28" i="27"/>
  <c r="BV28" i="27"/>
  <c r="BS28" i="27"/>
  <c r="BN28" i="27"/>
  <c r="BL28" i="27"/>
  <c r="BK28" i="27"/>
  <c r="BE28" i="27"/>
  <c r="DA29" i="27" s="1"/>
  <c r="BD28" i="27"/>
  <c r="BC28" i="27"/>
  <c r="EU29" i="27" s="1"/>
  <c r="BB28" i="27"/>
  <c r="CX29" i="27" s="1"/>
  <c r="BA28" i="27"/>
  <c r="ES29" i="27" s="1"/>
  <c r="AZ28" i="27"/>
  <c r="CV29" i="27" s="1"/>
  <c r="AY28" i="27"/>
  <c r="EP29" i="27"/>
  <c r="EO72" i="27" s="1"/>
  <c r="CS29" i="27"/>
  <c r="EN29" i="27"/>
  <c r="CP29" i="27"/>
  <c r="EH29" i="27"/>
  <c r="CK29" i="27"/>
  <c r="EF29" i="27"/>
  <c r="EE72" i="27" s="1"/>
  <c r="CH29" i="27"/>
  <c r="DZ29" i="27"/>
  <c r="CC29" i="27"/>
  <c r="BZ29" i="27"/>
  <c r="BU29" i="27"/>
  <c r="BR29" i="27"/>
  <c r="DM29" i="27"/>
  <c r="BN29" i="27"/>
  <c r="BM29" i="27"/>
  <c r="BJ29" i="27"/>
  <c r="EP27" i="27"/>
  <c r="EM27" i="27"/>
  <c r="EJ27" i="27"/>
  <c r="EI70" i="27" s="1"/>
  <c r="EG27" i="27"/>
  <c r="EE27" i="27"/>
  <c r="EB27" i="27"/>
  <c r="DZ27" i="27"/>
  <c r="DW27" i="27"/>
  <c r="DT27" i="27"/>
  <c r="DO27" i="27"/>
  <c r="DL27" i="27"/>
  <c r="DJ27" i="27"/>
  <c r="DG27" i="27"/>
  <c r="DD27" i="27"/>
  <c r="CQ27" i="27"/>
  <c r="CM27" i="27"/>
  <c r="CI27" i="27"/>
  <c r="CH27" i="27"/>
  <c r="CD27" i="27"/>
  <c r="CA27" i="27"/>
  <c r="BW27" i="27"/>
  <c r="BV27" i="27"/>
  <c r="BS27" i="27"/>
  <c r="BR27" i="27"/>
  <c r="BK27" i="27"/>
  <c r="BE27" i="27"/>
  <c r="BD27" i="27"/>
  <c r="EV28" i="27" s="1"/>
  <c r="BC27" i="27"/>
  <c r="EU28" i="27" s="1"/>
  <c r="BB27" i="27"/>
  <c r="CX28" i="27" s="1"/>
  <c r="BA27" i="27"/>
  <c r="ES28" i="27" s="1"/>
  <c r="AZ27" i="27"/>
  <c r="CV28" i="27" s="1"/>
  <c r="AY27" i="27"/>
  <c r="EN28" i="27"/>
  <c r="CP28" i="27"/>
  <c r="EK28" i="27"/>
  <c r="EF28" i="27"/>
  <c r="CH28" i="27"/>
  <c r="CC28" i="27"/>
  <c r="DX28" i="27"/>
  <c r="BZ28" i="27"/>
  <c r="DU28" i="27"/>
  <c r="DT28" i="27"/>
  <c r="BU28" i="27"/>
  <c r="DP28" i="27"/>
  <c r="BR28" i="27"/>
  <c r="DM28" i="27"/>
  <c r="BP28" i="27"/>
  <c r="DH28" i="27"/>
  <c r="BJ28" i="27"/>
  <c r="EL26" i="27"/>
  <c r="EH26" i="27"/>
  <c r="EG26" i="27"/>
  <c r="ED26" i="27"/>
  <c r="DZ26" i="27"/>
  <c r="DW26" i="27"/>
  <c r="DV26" i="27"/>
  <c r="DU69" i="27" s="1"/>
  <c r="DR26" i="27"/>
  <c r="DQ26" i="27"/>
  <c r="DO26" i="27"/>
  <c r="DN26" i="27"/>
  <c r="DF26" i="27"/>
  <c r="DD26" i="27"/>
  <c r="CT26" i="27"/>
  <c r="CS26" i="27"/>
  <c r="CR26" i="27"/>
  <c r="CO26" i="27"/>
  <c r="CN26" i="27"/>
  <c r="CG26" i="27"/>
  <c r="CE26" i="27"/>
  <c r="CD26" i="27"/>
  <c r="BY26" i="27"/>
  <c r="BV26" i="27"/>
  <c r="BU26" i="27"/>
  <c r="BQ26" i="27"/>
  <c r="BP26" i="27"/>
  <c r="BO26" i="27"/>
  <c r="BM26" i="27"/>
  <c r="BL26" i="27"/>
  <c r="BI26" i="27"/>
  <c r="BE26" i="27"/>
  <c r="BD26" i="27"/>
  <c r="CZ27" i="27" s="1"/>
  <c r="BC26" i="27"/>
  <c r="EU27" i="27" s="1"/>
  <c r="BB26" i="27"/>
  <c r="ET27" i="27" s="1"/>
  <c r="BA26" i="27"/>
  <c r="AZ26" i="27"/>
  <c r="CV27" i="27" s="1"/>
  <c r="AY26" i="27"/>
  <c r="EQ27" i="27" s="1"/>
  <c r="CT27" i="27"/>
  <c r="EN27" i="27"/>
  <c r="CO27" i="27"/>
  <c r="CN27" i="27"/>
  <c r="EI27" i="27"/>
  <c r="CL27" i="27"/>
  <c r="CK27" i="27"/>
  <c r="CJ27" i="27"/>
  <c r="CI70" i="27" s="1"/>
  <c r="ED27" i="27"/>
  <c r="EC27" i="27"/>
  <c r="EB70" i="27" s="1"/>
  <c r="CF27" i="27"/>
  <c r="EA27" i="27"/>
  <c r="CC27" i="27"/>
  <c r="DX27" i="27"/>
  <c r="BY27" i="27"/>
  <c r="BX27" i="27"/>
  <c r="DS27" i="27"/>
  <c r="DR27" i="27"/>
  <c r="BT27" i="27"/>
  <c r="DN27" i="27"/>
  <c r="BP27" i="27"/>
  <c r="DK27" i="27"/>
  <c r="BN27" i="27"/>
  <c r="DH27" i="27"/>
  <c r="B26" i="27"/>
  <c r="BH27" i="27"/>
  <c r="EN25" i="27"/>
  <c r="EK25" i="27"/>
  <c r="EF25" i="27"/>
  <c r="EA25" i="27"/>
  <c r="DX25" i="27"/>
  <c r="DW25" i="27"/>
  <c r="DS25" i="27"/>
  <c r="DP25" i="27"/>
  <c r="DO25" i="27"/>
  <c r="DN25" i="27"/>
  <c r="DK25" i="27"/>
  <c r="DH25" i="27"/>
  <c r="DG68" i="27" s="1"/>
  <c r="DF25" i="27"/>
  <c r="CT25" i="27"/>
  <c r="CO25" i="27"/>
  <c r="CN25" i="27"/>
  <c r="CF25" i="27"/>
  <c r="CE25" i="27"/>
  <c r="CA25" i="27"/>
  <c r="BW25" i="27"/>
  <c r="BV25" i="27"/>
  <c r="BU68" i="27" s="1"/>
  <c r="BS25" i="27"/>
  <c r="BR25" i="27"/>
  <c r="BO25" i="27"/>
  <c r="BN25" i="27"/>
  <c r="BJ25" i="27"/>
  <c r="BI25" i="27"/>
  <c r="BE25" i="27"/>
  <c r="DA26" i="27" s="1"/>
  <c r="BD25" i="27"/>
  <c r="EV26" i="27" s="1"/>
  <c r="BC25" i="27"/>
  <c r="EU26" i="27" s="1"/>
  <c r="BB25" i="27"/>
  <c r="CX26" i="27" s="1"/>
  <c r="BA25" i="27"/>
  <c r="ES26" i="27" s="1"/>
  <c r="AZ25" i="27"/>
  <c r="CV26" i="27" s="1"/>
  <c r="AY25" i="27"/>
  <c r="CU26" i="27" s="1"/>
  <c r="EP26" i="27"/>
  <c r="EO26" i="27"/>
  <c r="EN26" i="27"/>
  <c r="CP26" i="27"/>
  <c r="EK26" i="27"/>
  <c r="EJ26" i="27"/>
  <c r="CL26" i="27"/>
  <c r="CK26" i="27"/>
  <c r="EF26" i="27"/>
  <c r="EE26" i="27"/>
  <c r="ED69" i="27" s="1"/>
  <c r="CH26" i="27"/>
  <c r="CG69" i="27" s="1"/>
  <c r="EC26" i="27"/>
  <c r="EA26" i="27"/>
  <c r="CC26" i="27"/>
  <c r="DX26" i="27"/>
  <c r="CA26" i="27"/>
  <c r="BZ26" i="27"/>
  <c r="DU26" i="27"/>
  <c r="DT26" i="27"/>
  <c r="DP26" i="27"/>
  <c r="BS26" i="27"/>
  <c r="BR26" i="27"/>
  <c r="DM26" i="27"/>
  <c r="DL26" i="27"/>
  <c r="DK26" i="27"/>
  <c r="DJ26" i="27"/>
  <c r="DI26" i="27"/>
  <c r="DH26" i="27"/>
  <c r="BJ26" i="27"/>
  <c r="DE26" i="27"/>
  <c r="EP24" i="27"/>
  <c r="EN24" i="27"/>
  <c r="EM24" i="27"/>
  <c r="EH24" i="27"/>
  <c r="EE24" i="27"/>
  <c r="ED24" i="27"/>
  <c r="DZ24" i="27"/>
  <c r="DX24" i="27"/>
  <c r="DV24" i="27"/>
  <c r="DU24" i="27"/>
  <c r="DR24" i="27"/>
  <c r="DP24" i="27"/>
  <c r="DO24" i="27"/>
  <c r="DM24" i="27"/>
  <c r="DK24" i="27"/>
  <c r="DJ24" i="27"/>
  <c r="DH24" i="27"/>
  <c r="DG24" i="27"/>
  <c r="CR24" i="27"/>
  <c r="CQ24" i="27"/>
  <c r="CN24" i="27"/>
  <c r="CM24" i="27"/>
  <c r="CB24" i="27"/>
  <c r="BZ24" i="27"/>
  <c r="BY24" i="27"/>
  <c r="BT24" i="27"/>
  <c r="BS24" i="27"/>
  <c r="BQ24" i="27"/>
  <c r="BP24" i="27"/>
  <c r="BL24" i="27"/>
  <c r="BK24" i="27"/>
  <c r="BJ24" i="27"/>
  <c r="BH24" i="27"/>
  <c r="BE24" i="27"/>
  <c r="BD24" i="27"/>
  <c r="CZ25" i="27" s="1"/>
  <c r="BC24" i="27"/>
  <c r="CY25" i="27" s="1"/>
  <c r="BB24" i="27"/>
  <c r="ET25" i="27" s="1"/>
  <c r="BA24" i="27"/>
  <c r="ES25" i="27" s="1"/>
  <c r="AZ24" i="27"/>
  <c r="AY24" i="27"/>
  <c r="EQ25" i="27" s="1"/>
  <c r="EP25" i="27"/>
  <c r="CS25" i="27"/>
  <c r="CR25" i="27"/>
  <c r="EM25" i="27"/>
  <c r="EL25" i="27"/>
  <c r="EJ25" i="27"/>
  <c r="EI25" i="27"/>
  <c r="EH25" i="27"/>
  <c r="EG25" i="27"/>
  <c r="CJ25" i="27"/>
  <c r="EE25" i="27"/>
  <c r="ED25" i="27"/>
  <c r="EB25" i="27"/>
  <c r="DY25" i="27"/>
  <c r="CB25" i="27"/>
  <c r="DV25" i="27"/>
  <c r="DR25" i="27"/>
  <c r="BU25" i="27"/>
  <c r="BT25" i="27"/>
  <c r="DJ25" i="27"/>
  <c r="BM25" i="27"/>
  <c r="BL25" i="27"/>
  <c r="DG25" i="27"/>
  <c r="DE25" i="27"/>
  <c r="B24" i="27"/>
  <c r="EP23" i="27"/>
  <c r="EO23" i="27"/>
  <c r="EN23" i="27"/>
  <c r="EK23" i="27"/>
  <c r="EJ23" i="27"/>
  <c r="EG23" i="27"/>
  <c r="EF23" i="27"/>
  <c r="EB23" i="27"/>
  <c r="EA23" i="27"/>
  <c r="DU23" i="27"/>
  <c r="DT23" i="27"/>
  <c r="DR23" i="27"/>
  <c r="DM23" i="27"/>
  <c r="DL23" i="27"/>
  <c r="DJ23" i="27"/>
  <c r="DI23" i="27"/>
  <c r="DE23" i="27"/>
  <c r="DD23" i="27"/>
  <c r="CT23" i="27"/>
  <c r="CS23" i="27"/>
  <c r="CR23" i="27"/>
  <c r="CP23" i="27"/>
  <c r="CO23" i="27"/>
  <c r="CN66" i="27" s="1"/>
  <c r="CK23" i="27"/>
  <c r="CJ23" i="27"/>
  <c r="CG23" i="27"/>
  <c r="BZ23" i="27"/>
  <c r="BV23" i="27"/>
  <c r="BQ23" i="27"/>
  <c r="BN23" i="27"/>
  <c r="BM23" i="27"/>
  <c r="BI23" i="27"/>
  <c r="BE23" i="27"/>
  <c r="EW24" i="27" s="1"/>
  <c r="BD23" i="27"/>
  <c r="CZ24" i="27" s="1"/>
  <c r="BC23" i="27"/>
  <c r="BB23" i="27"/>
  <c r="BA23" i="27"/>
  <c r="ES24" i="27" s="1"/>
  <c r="AZ23" i="27"/>
  <c r="ER24" i="27" s="1"/>
  <c r="AY23" i="27"/>
  <c r="C23" i="27" s="1"/>
  <c r="CT24" i="27"/>
  <c r="EK24" i="27"/>
  <c r="EJ24" i="27"/>
  <c r="EI24" i="27"/>
  <c r="CL24" i="27"/>
  <c r="CK24" i="27"/>
  <c r="EF24" i="27"/>
  <c r="CI24" i="27"/>
  <c r="CH24" i="27"/>
  <c r="EC24" i="27"/>
  <c r="EB24" i="27"/>
  <c r="EA24" i="27"/>
  <c r="CD24" i="27"/>
  <c r="DY24" i="27"/>
  <c r="DT24" i="27"/>
  <c r="DS24" i="27"/>
  <c r="DR67" i="27" s="1"/>
  <c r="BV24" i="27"/>
  <c r="DL24" i="27"/>
  <c r="BO24" i="27"/>
  <c r="BN24" i="27"/>
  <c r="DF24" i="27"/>
  <c r="DE24" i="27"/>
  <c r="DD24" i="27"/>
  <c r="EP22" i="27"/>
  <c r="EM22" i="27"/>
  <c r="EJ22" i="27"/>
  <c r="EH22" i="27"/>
  <c r="EE22" i="27"/>
  <c r="EB22" i="27"/>
  <c r="EA22" i="27"/>
  <c r="DZ22" i="27"/>
  <c r="DY22" i="27"/>
  <c r="DW22" i="27"/>
  <c r="DT22" i="27"/>
  <c r="DS22" i="27"/>
  <c r="DR22" i="27"/>
  <c r="DO22" i="27"/>
  <c r="DK22" i="27"/>
  <c r="DJ22" i="27"/>
  <c r="CT22" i="27"/>
  <c r="CQ22" i="27"/>
  <c r="CN22" i="27"/>
  <c r="CL22" i="27"/>
  <c r="CI22" i="27"/>
  <c r="CF22" i="27"/>
  <c r="CE22" i="27"/>
  <c r="CD22" i="27"/>
  <c r="CA22" i="27"/>
  <c r="BX22" i="27"/>
  <c r="BW22" i="27"/>
  <c r="BV22" i="27"/>
  <c r="BS22" i="27"/>
  <c r="BO22" i="27"/>
  <c r="BN22" i="27"/>
  <c r="BK22" i="27"/>
  <c r="BE22" i="27"/>
  <c r="DA23" i="27" s="1"/>
  <c r="BD22" i="27"/>
  <c r="EV23" i="27" s="1"/>
  <c r="BC22" i="27"/>
  <c r="EU23" i="27" s="1"/>
  <c r="ET66" i="27" s="1"/>
  <c r="BB22" i="27"/>
  <c r="ET23" i="27" s="1"/>
  <c r="BA22" i="27"/>
  <c r="ES23" i="27" s="1"/>
  <c r="AZ22" i="27"/>
  <c r="CV23" i="27" s="1"/>
  <c r="AY22" i="27"/>
  <c r="EL23" i="27"/>
  <c r="CN23" i="27"/>
  <c r="EH23" i="27"/>
  <c r="EG66" i="27" s="1"/>
  <c r="CI23" i="27"/>
  <c r="EC23" i="27"/>
  <c r="CF23" i="27"/>
  <c r="CE23" i="27"/>
  <c r="DZ23" i="27"/>
  <c r="DY23" i="27"/>
  <c r="DX23" i="27"/>
  <c r="DW23" i="27"/>
  <c r="DV23" i="27"/>
  <c r="BY23" i="27"/>
  <c r="BX23" i="27"/>
  <c r="DS23" i="27"/>
  <c r="DQ23" i="27"/>
  <c r="DP23" i="27"/>
  <c r="DN23" i="27"/>
  <c r="BP23" i="27"/>
  <c r="DH23" i="27"/>
  <c r="BH23" i="27"/>
  <c r="EP21" i="27"/>
  <c r="EM21" i="27"/>
  <c r="EJ21" i="27"/>
  <c r="EI21" i="27"/>
  <c r="EH21" i="27"/>
  <c r="EE21" i="27"/>
  <c r="EC21" i="27"/>
  <c r="DZ21" i="27"/>
  <c r="DW21" i="27"/>
  <c r="DU21" i="27"/>
  <c r="DT21" i="27"/>
  <c r="DR21" i="27"/>
  <c r="DQ21" i="27"/>
  <c r="DL21" i="27"/>
  <c r="DI21" i="27"/>
  <c r="CT21" i="27"/>
  <c r="CQ21" i="27"/>
  <c r="CO21" i="27"/>
  <c r="CL21" i="27"/>
  <c r="CI21" i="27"/>
  <c r="CH21" i="27"/>
  <c r="CE21" i="27"/>
  <c r="CD21" i="27"/>
  <c r="CA21" i="27"/>
  <c r="BZ21" i="27"/>
  <c r="BY21" i="27"/>
  <c r="BV21" i="27"/>
  <c r="BR21" i="27"/>
  <c r="BQ21" i="27"/>
  <c r="BM21" i="27"/>
  <c r="BE21" i="27"/>
  <c r="BD21" i="27"/>
  <c r="BC21" i="27"/>
  <c r="CY22" i="27" s="1"/>
  <c r="BB21" i="27"/>
  <c r="CX22" i="27" s="1"/>
  <c r="BA21" i="27"/>
  <c r="ES22" i="27" s="1"/>
  <c r="AZ21" i="27"/>
  <c r="ER22" i="27" s="1"/>
  <c r="AY21" i="27"/>
  <c r="EQ22" i="27" s="1"/>
  <c r="CO22" i="27"/>
  <c r="EI22" i="27"/>
  <c r="EH65" i="27" s="1"/>
  <c r="CK22" i="27"/>
  <c r="CC22" i="27"/>
  <c r="DX22" i="27"/>
  <c r="DP22" i="27"/>
  <c r="BR22" i="27"/>
  <c r="DL22" i="27"/>
  <c r="DK65" i="27" s="1"/>
  <c r="DI22" i="27"/>
  <c r="DG22" i="27"/>
  <c r="BJ22" i="27"/>
  <c r="DD22" i="27"/>
  <c r="EN20" i="27"/>
  <c r="EL20" i="27"/>
  <c r="EK20" i="27"/>
  <c r="EJ63" i="27" s="1"/>
  <c r="EF20" i="27"/>
  <c r="EC20" i="27"/>
  <c r="EB20" i="27"/>
  <c r="DX20" i="27"/>
  <c r="DU20" i="27"/>
  <c r="DT20" i="27"/>
  <c r="DP20" i="27"/>
  <c r="DM20" i="27"/>
  <c r="DL20" i="27"/>
  <c r="DH20" i="27"/>
  <c r="DE20" i="27"/>
  <c r="DD20" i="27"/>
  <c r="CR20" i="27"/>
  <c r="CP20" i="27"/>
  <c r="CO20" i="27"/>
  <c r="CM20" i="27"/>
  <c r="CJ20" i="27"/>
  <c r="CG20" i="27"/>
  <c r="CE20" i="27"/>
  <c r="CD20" i="27"/>
  <c r="CB20" i="27"/>
  <c r="BY20" i="27"/>
  <c r="BW20" i="27"/>
  <c r="BV20" i="27"/>
  <c r="BT20" i="27"/>
  <c r="BQ20" i="27"/>
  <c r="BO20" i="27"/>
  <c r="BL20" i="27"/>
  <c r="BI20" i="27"/>
  <c r="BE20" i="27"/>
  <c r="DA21" i="27" s="1"/>
  <c r="BD20" i="27"/>
  <c r="EV21" i="27" s="1"/>
  <c r="BC20" i="27"/>
  <c r="EU21" i="27" s="1"/>
  <c r="BB20" i="27"/>
  <c r="ET21" i="27" s="1"/>
  <c r="BA20" i="27"/>
  <c r="CW21" i="27" s="1"/>
  <c r="AZ20" i="27"/>
  <c r="CV21" i="27" s="1"/>
  <c r="AY20" i="27"/>
  <c r="C20" i="27" s="1"/>
  <c r="CR21" i="27"/>
  <c r="EL21" i="27"/>
  <c r="EK21" i="27"/>
  <c r="CN21" i="27"/>
  <c r="CM21" i="27"/>
  <c r="CL64" i="27" s="1"/>
  <c r="ED21" i="27"/>
  <c r="CG21" i="27"/>
  <c r="EA21" i="27"/>
  <c r="DZ64" i="27" s="1"/>
  <c r="DV21" i="27"/>
  <c r="BX21" i="27"/>
  <c r="BU21" i="27"/>
  <c r="DO21" i="27"/>
  <c r="DN21" i="27"/>
  <c r="DM21" i="27"/>
  <c r="BP21" i="27"/>
  <c r="DK21" i="27"/>
  <c r="DJ21" i="27"/>
  <c r="DH21" i="27"/>
  <c r="DG21" i="27"/>
  <c r="DF21" i="27"/>
  <c r="DE21" i="27"/>
  <c r="ES19" i="27"/>
  <c r="EP19" i="27"/>
  <c r="EL19" i="27"/>
  <c r="EK19" i="27"/>
  <c r="EJ62" i="27" s="1"/>
  <c r="EI19" i="27"/>
  <c r="EH19" i="27"/>
  <c r="ED19" i="27"/>
  <c r="EC19" i="27"/>
  <c r="EA19" i="27"/>
  <c r="DZ19" i="27"/>
  <c r="DV19" i="27"/>
  <c r="DU19" i="27"/>
  <c r="DS19" i="27"/>
  <c r="DR19" i="27"/>
  <c r="DN19" i="27"/>
  <c r="DM19" i="27"/>
  <c r="DL62" i="27" s="1"/>
  <c r="DK19" i="27"/>
  <c r="DJ19" i="27"/>
  <c r="DF19" i="27"/>
  <c r="DE19" i="27"/>
  <c r="CS19" i="27"/>
  <c r="CP19" i="27"/>
  <c r="CN19" i="27"/>
  <c r="CM19" i="27"/>
  <c r="CK19" i="27"/>
  <c r="CJ19" i="27"/>
  <c r="CH19" i="27"/>
  <c r="CE19" i="27"/>
  <c r="CC19" i="27"/>
  <c r="CB19" i="27"/>
  <c r="BZ19" i="27"/>
  <c r="BX19" i="27"/>
  <c r="BW19" i="27"/>
  <c r="BU19" i="27"/>
  <c r="BR19" i="27"/>
  <c r="BP19" i="27"/>
  <c r="BO19" i="27"/>
  <c r="BM19" i="27"/>
  <c r="BJ19" i="27"/>
  <c r="BE19" i="27"/>
  <c r="DA20" i="27" s="1"/>
  <c r="BD19" i="27"/>
  <c r="EV20" i="27" s="1"/>
  <c r="BC19" i="27"/>
  <c r="CY20" i="27" s="1"/>
  <c r="BB19" i="27"/>
  <c r="ET20" i="27" s="1"/>
  <c r="BA19" i="27"/>
  <c r="ES20" i="27" s="1"/>
  <c r="AZ19" i="27"/>
  <c r="ER20" i="27" s="1"/>
  <c r="AY19" i="27"/>
  <c r="EQ20" i="27" s="1"/>
  <c r="EP20" i="27"/>
  <c r="CS20" i="27"/>
  <c r="EJ20" i="27"/>
  <c r="EI20" i="27"/>
  <c r="EH20" i="27"/>
  <c r="CI20" i="27"/>
  <c r="ED20" i="27"/>
  <c r="CF20" i="27"/>
  <c r="EA20" i="27"/>
  <c r="DZ20" i="27"/>
  <c r="CA20" i="27"/>
  <c r="DV20" i="27"/>
  <c r="BX20" i="27"/>
  <c r="DS20" i="27"/>
  <c r="DR20" i="27"/>
  <c r="BS20" i="27"/>
  <c r="DN20" i="27"/>
  <c r="BP20" i="27"/>
  <c r="BO63" i="27" s="1"/>
  <c r="DK20" i="27"/>
  <c r="DJ20" i="27"/>
  <c r="BK20" i="27"/>
  <c r="DF20" i="27"/>
  <c r="BH20" i="27"/>
  <c r="EQ18" i="27"/>
  <c r="EO18" i="27"/>
  <c r="EN18" i="27"/>
  <c r="EJ18" i="27"/>
  <c r="EG18" i="27"/>
  <c r="EF18" i="27"/>
  <c r="EB18" i="27"/>
  <c r="EA18" i="27"/>
  <c r="DY18" i="27"/>
  <c r="DX18" i="27"/>
  <c r="DT18" i="27"/>
  <c r="DQ18" i="27"/>
  <c r="DP18" i="27"/>
  <c r="DL18" i="27"/>
  <c r="DK18" i="27"/>
  <c r="DI18" i="27"/>
  <c r="DH18" i="27"/>
  <c r="DD18" i="27"/>
  <c r="CS18" i="27"/>
  <c r="CQ18" i="27"/>
  <c r="CP18" i="27"/>
  <c r="CN18" i="27"/>
  <c r="CK18" i="27"/>
  <c r="CI18" i="27"/>
  <c r="CH18" i="27"/>
  <c r="CF18" i="27"/>
  <c r="CC18" i="27"/>
  <c r="CA18" i="27"/>
  <c r="BX18" i="27"/>
  <c r="BU18" i="27"/>
  <c r="BS18" i="27"/>
  <c r="BP18" i="27"/>
  <c r="BM18" i="27"/>
  <c r="BK18" i="27"/>
  <c r="BH18" i="27"/>
  <c r="BE18" i="27"/>
  <c r="EW19" i="27" s="1"/>
  <c r="BD18" i="27"/>
  <c r="EV19" i="27" s="1"/>
  <c r="BC18" i="27"/>
  <c r="BB18" i="27"/>
  <c r="ET19" i="27" s="1"/>
  <c r="BA18" i="27"/>
  <c r="CW19" i="27" s="1"/>
  <c r="AZ18" i="27"/>
  <c r="ER19" i="27" s="1"/>
  <c r="AY18" i="27"/>
  <c r="CU19" i="27" s="1"/>
  <c r="CT19" i="27"/>
  <c r="CS62" i="27" s="1"/>
  <c r="EO19" i="27"/>
  <c r="EN19" i="27"/>
  <c r="CO19" i="27"/>
  <c r="EJ19" i="27"/>
  <c r="CL19" i="27"/>
  <c r="EG19" i="27"/>
  <c r="EF19" i="27"/>
  <c r="CG19" i="27"/>
  <c r="EB19" i="27"/>
  <c r="EA62" i="27" s="1"/>
  <c r="CD19" i="27"/>
  <c r="CC62" i="27" s="1"/>
  <c r="DY19" i="27"/>
  <c r="DX19" i="27"/>
  <c r="BY19" i="27"/>
  <c r="DT19" i="27"/>
  <c r="BV19" i="27"/>
  <c r="DQ19" i="27"/>
  <c r="DP19" i="27"/>
  <c r="BQ19" i="27"/>
  <c r="DL19" i="27"/>
  <c r="BN19" i="27"/>
  <c r="DI19" i="27"/>
  <c r="DH19" i="27"/>
  <c r="BI19" i="27"/>
  <c r="EP17" i="27"/>
  <c r="EM17" i="27"/>
  <c r="EL17" i="27"/>
  <c r="EH17" i="27"/>
  <c r="EE17" i="27"/>
  <c r="ED17" i="27"/>
  <c r="DZ17" i="27"/>
  <c r="DW17" i="27"/>
  <c r="DV17" i="27"/>
  <c r="DR17" i="27"/>
  <c r="DO17" i="27"/>
  <c r="DN17" i="27"/>
  <c r="DM60" i="27" s="1"/>
  <c r="DJ17" i="27"/>
  <c r="DG17" i="27"/>
  <c r="DF17" i="27"/>
  <c r="CT17" i="27"/>
  <c r="CR17" i="27"/>
  <c r="CQ17" i="27"/>
  <c r="CO17" i="27"/>
  <c r="CN17" i="27"/>
  <c r="CL17" i="27"/>
  <c r="CI17" i="27"/>
  <c r="CG17" i="27"/>
  <c r="CD17" i="27"/>
  <c r="CB17" i="27"/>
  <c r="CA17" i="27"/>
  <c r="BY17" i="27"/>
  <c r="BV17" i="27"/>
  <c r="BT17" i="27"/>
  <c r="BS17" i="27"/>
  <c r="BQ17" i="27"/>
  <c r="BN17" i="27"/>
  <c r="BL17" i="27"/>
  <c r="BK17" i="27"/>
  <c r="BI17" i="27"/>
  <c r="BH17" i="27"/>
  <c r="BE17" i="27"/>
  <c r="DA18" i="27" s="1"/>
  <c r="BD17" i="27"/>
  <c r="CZ18" i="27" s="1"/>
  <c r="BC17" i="27"/>
  <c r="EU18" i="27" s="1"/>
  <c r="BB17" i="27"/>
  <c r="ET18" i="27" s="1"/>
  <c r="BA17" i="27"/>
  <c r="AZ17" i="27"/>
  <c r="ER18" i="27" s="1"/>
  <c r="AY17" i="27"/>
  <c r="CU18" i="27" s="1"/>
  <c r="EP18" i="27"/>
  <c r="CR18" i="27"/>
  <c r="EM18" i="27"/>
  <c r="EL18" i="27"/>
  <c r="CM18" i="27"/>
  <c r="EH18" i="27"/>
  <c r="EG61" i="27" s="1"/>
  <c r="CJ18" i="27"/>
  <c r="EE18" i="27"/>
  <c r="ED18" i="27"/>
  <c r="CE18" i="27"/>
  <c r="DZ18" i="27"/>
  <c r="DY61" i="27" s="1"/>
  <c r="CB18" i="27"/>
  <c r="DW18" i="27"/>
  <c r="DV18" i="27"/>
  <c r="BW18" i="27"/>
  <c r="DR18" i="27"/>
  <c r="BT18" i="27"/>
  <c r="DO18" i="27"/>
  <c r="DN18" i="27"/>
  <c r="BO18" i="27"/>
  <c r="DJ18" i="27"/>
  <c r="DI61" i="27" s="1"/>
  <c r="BL18" i="27"/>
  <c r="BK61" i="27" s="1"/>
  <c r="DG18" i="27"/>
  <c r="DF18" i="27"/>
  <c r="ER16" i="27"/>
  <c r="EN16" i="27"/>
  <c r="EK16" i="27"/>
  <c r="EJ16" i="27"/>
  <c r="EF16" i="27"/>
  <c r="EE16" i="27"/>
  <c r="EC16" i="27"/>
  <c r="EB16" i="27"/>
  <c r="DX16" i="27"/>
  <c r="DU16" i="27"/>
  <c r="DT16" i="27"/>
  <c r="DP16" i="27"/>
  <c r="DM16" i="27"/>
  <c r="DL16" i="27"/>
  <c r="DH16" i="27"/>
  <c r="DE16" i="27"/>
  <c r="DD16" i="27"/>
  <c r="CR16" i="27"/>
  <c r="CP16" i="27"/>
  <c r="CO16" i="27"/>
  <c r="CN59" i="27" s="1"/>
  <c r="CM16" i="27"/>
  <c r="CJ16" i="27"/>
  <c r="CG16" i="27"/>
  <c r="CF59" i="27" s="1"/>
  <c r="CE16" i="27"/>
  <c r="CB16" i="27"/>
  <c r="BY16" i="27"/>
  <c r="BW16" i="27"/>
  <c r="BT16" i="27"/>
  <c r="BQ16" i="27"/>
  <c r="BO16" i="27"/>
  <c r="BL16" i="27"/>
  <c r="BI16" i="27"/>
  <c r="BE16" i="27"/>
  <c r="DA17" i="27" s="1"/>
  <c r="BD16" i="27"/>
  <c r="EV17" i="27" s="1"/>
  <c r="BC16" i="27"/>
  <c r="EU17" i="27" s="1"/>
  <c r="BB16" i="27"/>
  <c r="CX17" i="27" s="1"/>
  <c r="BA16" i="27"/>
  <c r="ES17" i="27" s="1"/>
  <c r="AZ16" i="27"/>
  <c r="ER17" i="27" s="1"/>
  <c r="AY16" i="27"/>
  <c r="CS17" i="27"/>
  <c r="CR60" i="27" s="1"/>
  <c r="EN17" i="27"/>
  <c r="CP17" i="27"/>
  <c r="CO60" i="27" s="1"/>
  <c r="EK17" i="27"/>
  <c r="EJ17" i="27"/>
  <c r="CK17" i="27"/>
  <c r="EF17" i="27"/>
  <c r="CH17" i="27"/>
  <c r="CG60" i="27" s="1"/>
  <c r="EC17" i="27"/>
  <c r="EB17" i="27"/>
  <c r="CC17" i="27"/>
  <c r="DX17" i="27"/>
  <c r="BZ17" i="27"/>
  <c r="BY60" i="27" s="1"/>
  <c r="DU17" i="27"/>
  <c r="DT17" i="27"/>
  <c r="BU17" i="27"/>
  <c r="DP17" i="27"/>
  <c r="BR17" i="27"/>
  <c r="DM17" i="27"/>
  <c r="DL17" i="27"/>
  <c r="BM17" i="27"/>
  <c r="DH17" i="27"/>
  <c r="BJ17" i="27"/>
  <c r="DE17" i="27"/>
  <c r="DD17" i="27"/>
  <c r="B16" i="27"/>
  <c r="EP15" i="27"/>
  <c r="EL15" i="27"/>
  <c r="EI15" i="27"/>
  <c r="EH15" i="27"/>
  <c r="ED15" i="27"/>
  <c r="EC15" i="27"/>
  <c r="EA15" i="27"/>
  <c r="DZ15" i="27"/>
  <c r="DV15" i="27"/>
  <c r="DS15" i="27"/>
  <c r="DR15" i="27"/>
  <c r="DN15" i="27"/>
  <c r="DM15" i="27"/>
  <c r="DK15" i="27"/>
  <c r="DJ15" i="27"/>
  <c r="DF15" i="27"/>
  <c r="CP15" i="27"/>
  <c r="CM15" i="27"/>
  <c r="CH15" i="27"/>
  <c r="CE15" i="27"/>
  <c r="BZ15" i="27"/>
  <c r="BW15" i="27"/>
  <c r="BU15" i="27"/>
  <c r="BR15" i="27"/>
  <c r="BO15" i="27"/>
  <c r="BM15" i="27"/>
  <c r="BJ15" i="27"/>
  <c r="BH15" i="27"/>
  <c r="BE15" i="27"/>
  <c r="BD15" i="27"/>
  <c r="CZ16" i="27" s="1"/>
  <c r="BC15" i="27"/>
  <c r="CY16" i="27" s="1"/>
  <c r="BB15" i="27"/>
  <c r="ET16" i="27" s="1"/>
  <c r="BA15" i="27"/>
  <c r="CW16" i="27" s="1"/>
  <c r="CV59" i="27" s="1"/>
  <c r="AZ15" i="27"/>
  <c r="CV16" i="27" s="1"/>
  <c r="AY15" i="27"/>
  <c r="EQ16" i="27" s="1"/>
  <c r="EP16" i="27"/>
  <c r="CQ16" i="27"/>
  <c r="EL16" i="27"/>
  <c r="CN16" i="27"/>
  <c r="EI16" i="27"/>
  <c r="EH16" i="27"/>
  <c r="CI16" i="27"/>
  <c r="ED16" i="27"/>
  <c r="CF16" i="27"/>
  <c r="EA16" i="27"/>
  <c r="DZ16" i="27"/>
  <c r="CA16" i="27"/>
  <c r="DV16" i="27"/>
  <c r="BX16" i="27"/>
  <c r="DS16" i="27"/>
  <c r="DR16" i="27"/>
  <c r="BS16" i="27"/>
  <c r="DN16" i="27"/>
  <c r="DM59" i="27" s="1"/>
  <c r="BP16" i="27"/>
  <c r="DK16" i="27"/>
  <c r="DJ16" i="27"/>
  <c r="BK16" i="27"/>
  <c r="DF16" i="27"/>
  <c r="BH16" i="27"/>
  <c r="EV14" i="27"/>
  <c r="EO14" i="27"/>
  <c r="EK14" i="27"/>
  <c r="EJ14" i="27"/>
  <c r="EG14" i="27"/>
  <c r="EF14" i="27"/>
  <c r="EC14" i="27"/>
  <c r="EB14" i="27"/>
  <c r="DY14" i="27"/>
  <c r="DX14" i="27"/>
  <c r="DT14" i="27"/>
  <c r="DQ14" i="27"/>
  <c r="DP14" i="27"/>
  <c r="DO57" i="27" s="1"/>
  <c r="DL14" i="27"/>
  <c r="DK14" i="27"/>
  <c r="DI14" i="27"/>
  <c r="DH14" i="27"/>
  <c r="DD14" i="27"/>
  <c r="CS14" i="27"/>
  <c r="CN14" i="27"/>
  <c r="CM14" i="27"/>
  <c r="CL14" i="27"/>
  <c r="CK14" i="27"/>
  <c r="CF14" i="27"/>
  <c r="CE14" i="27"/>
  <c r="CC14" i="27"/>
  <c r="CA14" i="27"/>
  <c r="BX14" i="27"/>
  <c r="BU14" i="27"/>
  <c r="BP14" i="27"/>
  <c r="BM14" i="27"/>
  <c r="BL57" i="27" s="1"/>
  <c r="BH14" i="27"/>
  <c r="BE14" i="27"/>
  <c r="EW15" i="27" s="1"/>
  <c r="BD14" i="27"/>
  <c r="EV15" i="27" s="1"/>
  <c r="BC14" i="27"/>
  <c r="BB14" i="27"/>
  <c r="ET15" i="27" s="1"/>
  <c r="BA14" i="27"/>
  <c r="CW15" i="27" s="1"/>
  <c r="AZ14" i="27"/>
  <c r="ER15" i="27" s="1"/>
  <c r="AY14" i="27"/>
  <c r="CU15" i="27" s="1"/>
  <c r="CT15" i="27"/>
  <c r="EO15" i="27"/>
  <c r="EN15" i="27"/>
  <c r="CO15" i="27"/>
  <c r="EJ15" i="27"/>
  <c r="CL15" i="27"/>
  <c r="EG15" i="27"/>
  <c r="EF15" i="27"/>
  <c r="CG15" i="27"/>
  <c r="EB15" i="27"/>
  <c r="CD15" i="27"/>
  <c r="DY15" i="27"/>
  <c r="DX15" i="27"/>
  <c r="BY15" i="27"/>
  <c r="DT15" i="27"/>
  <c r="DS58" i="27" s="1"/>
  <c r="BV15" i="27"/>
  <c r="DQ15" i="27"/>
  <c r="DP15" i="27"/>
  <c r="BQ15" i="27"/>
  <c r="DL15" i="27"/>
  <c r="BN15" i="27"/>
  <c r="DI15" i="27"/>
  <c r="DH15" i="27"/>
  <c r="BI15" i="27"/>
  <c r="DD15" i="27"/>
  <c r="EL13" i="27"/>
  <c r="EK56" i="27" s="1"/>
  <c r="EI13" i="27"/>
  <c r="EG13" i="27"/>
  <c r="ED13" i="27"/>
  <c r="EB13" i="27"/>
  <c r="EA13" i="27"/>
  <c r="DY13" i="27"/>
  <c r="DV13" i="27"/>
  <c r="DT13" i="27"/>
  <c r="DS13" i="27"/>
  <c r="DQ13" i="27"/>
  <c r="DN13" i="27"/>
  <c r="DK13" i="27"/>
  <c r="DF13" i="27"/>
  <c r="CS13" i="27"/>
  <c r="CN13" i="27"/>
  <c r="CC13" i="27"/>
  <c r="CB13" i="27"/>
  <c r="BY13" i="27"/>
  <c r="BX13" i="27"/>
  <c r="BU13" i="27"/>
  <c r="BQ13" i="27"/>
  <c r="BM13" i="27"/>
  <c r="BH13" i="27"/>
  <c r="BE13" i="27"/>
  <c r="EW14" i="27" s="1"/>
  <c r="BD13" i="27"/>
  <c r="CZ14" i="27" s="1"/>
  <c r="BC13" i="27"/>
  <c r="EU14" i="27" s="1"/>
  <c r="BB13" i="27"/>
  <c r="ET14" i="27" s="1"/>
  <c r="BA13" i="27"/>
  <c r="AZ13" i="27"/>
  <c r="CV14" i="27" s="1"/>
  <c r="AY13" i="27"/>
  <c r="CU14" i="27" s="1"/>
  <c r="EP14" i="27"/>
  <c r="CR14" i="27"/>
  <c r="EM14" i="27"/>
  <c r="EL14" i="27"/>
  <c r="CO14" i="27"/>
  <c r="EI14" i="27"/>
  <c r="EH14" i="27"/>
  <c r="EG57" i="27" s="1"/>
  <c r="CJ14" i="27"/>
  <c r="EE14" i="27"/>
  <c r="ED14" i="27"/>
  <c r="CG14" i="27"/>
  <c r="EA14" i="27"/>
  <c r="DZ14" i="27"/>
  <c r="CB14" i="27"/>
  <c r="DW14" i="27"/>
  <c r="DV14" i="27"/>
  <c r="BY14" i="27"/>
  <c r="DS14" i="27"/>
  <c r="DR14" i="27"/>
  <c r="DQ57" i="27" s="1"/>
  <c r="BT14" i="27"/>
  <c r="DO14" i="27"/>
  <c r="DN14" i="27"/>
  <c r="BQ14" i="27"/>
  <c r="BO14" i="27"/>
  <c r="DJ14" i="27"/>
  <c r="BL14" i="27"/>
  <c r="DG14" i="27"/>
  <c r="DF14" i="27"/>
  <c r="DE14" i="27"/>
  <c r="BE12" i="27"/>
  <c r="DA13" i="27" s="1"/>
  <c r="BD12" i="27"/>
  <c r="EV13" i="27" s="1"/>
  <c r="BC12" i="27"/>
  <c r="EU13" i="27" s="1"/>
  <c r="BB12" i="27"/>
  <c r="CX13" i="27" s="1"/>
  <c r="BA12" i="27"/>
  <c r="ES13" i="27" s="1"/>
  <c r="AZ12" i="27"/>
  <c r="ER13" i="27" s="1"/>
  <c r="AY12" i="27"/>
  <c r="CU13" i="27" s="1"/>
  <c r="EP13" i="27"/>
  <c r="EO13" i="27"/>
  <c r="EN13" i="27"/>
  <c r="CQ13" i="27"/>
  <c r="CP13" i="27"/>
  <c r="EK13" i="27"/>
  <c r="EJ13" i="27"/>
  <c r="CM13" i="27"/>
  <c r="EH13" i="27"/>
  <c r="CK13" i="27"/>
  <c r="EF13" i="27"/>
  <c r="CI13" i="27"/>
  <c r="CH13" i="27"/>
  <c r="EC13" i="27"/>
  <c r="CF13" i="27"/>
  <c r="CE13" i="27"/>
  <c r="DZ13" i="27"/>
  <c r="DX13" i="27"/>
  <c r="DW13" i="27"/>
  <c r="DV56" i="27" s="1"/>
  <c r="BZ13" i="27"/>
  <c r="DU13" i="27"/>
  <c r="BW13" i="27"/>
  <c r="BV13" i="27"/>
  <c r="BU56" i="27" s="1"/>
  <c r="DP13" i="27"/>
  <c r="DO13" i="27"/>
  <c r="BR13" i="27"/>
  <c r="DM13" i="27"/>
  <c r="DL13" i="27"/>
  <c r="BO13" i="27"/>
  <c r="DJ13" i="27"/>
  <c r="DI13" i="27"/>
  <c r="DH13" i="27"/>
  <c r="BK13" i="27"/>
  <c r="BJ13" i="27"/>
  <c r="DE13" i="27"/>
  <c r="DD13" i="27"/>
  <c r="EW11" i="27"/>
  <c r="EW55" i="27" s="1"/>
  <c r="EP11" i="27"/>
  <c r="EP55" i="27" s="1"/>
  <c r="EO11" i="27"/>
  <c r="EO55" i="27" s="1"/>
  <c r="EJ11" i="27"/>
  <c r="EJ55" i="27" s="1"/>
  <c r="EG11" i="27"/>
  <c r="EG55" i="27" s="1"/>
  <c r="EE11" i="27"/>
  <c r="EE55" i="27" s="1"/>
  <c r="ED11" i="27"/>
  <c r="ED55" i="27" s="1"/>
  <c r="EB11" i="27"/>
  <c r="EB55" i="27" s="1"/>
  <c r="EA11" i="27"/>
  <c r="EA55" i="27" s="1"/>
  <c r="DZ11" i="27"/>
  <c r="DZ55" i="27" s="1"/>
  <c r="DY11" i="27"/>
  <c r="DY55" i="27" s="1"/>
  <c r="DW11" i="27"/>
  <c r="DW55" i="27" s="1"/>
  <c r="DT11" i="27"/>
  <c r="DT55" i="27" s="1"/>
  <c r="DS11" i="27"/>
  <c r="DS55" i="27" s="1"/>
  <c r="DQ11" i="27"/>
  <c r="DQ55" i="27" s="1"/>
  <c r="DO11" i="27"/>
  <c r="DO55" i="27" s="1"/>
  <c r="DL11" i="27"/>
  <c r="DL55" i="27" s="1"/>
  <c r="DJ11" i="27"/>
  <c r="DJ55" i="27" s="1"/>
  <c r="DI11" i="27"/>
  <c r="DI55" i="27" s="1"/>
  <c r="DD11" i="27"/>
  <c r="DD55" i="27" s="1"/>
  <c r="CS11" i="27"/>
  <c r="CS55" i="27" s="1"/>
  <c r="CR11" i="27"/>
  <c r="CR55" i="27" s="1"/>
  <c r="CQ11" i="27"/>
  <c r="CQ55" i="27" s="1"/>
  <c r="CN11" i="27"/>
  <c r="CN55" i="27" s="1"/>
  <c r="CL11" i="27"/>
  <c r="CL55" i="27" s="1"/>
  <c r="CK11" i="27"/>
  <c r="CK55" i="27" s="1"/>
  <c r="CI11" i="27"/>
  <c r="CI55" i="27" s="1"/>
  <c r="CF11" i="27"/>
  <c r="CF55" i="27" s="1"/>
  <c r="CC11" i="27"/>
  <c r="CC55" i="27" s="1"/>
  <c r="CA11" i="27"/>
  <c r="CA55" i="27" s="1"/>
  <c r="BX11" i="27"/>
  <c r="BX55" i="27" s="1"/>
  <c r="BV11" i="27"/>
  <c r="BV55" i="27" s="1"/>
  <c r="BU11" i="27"/>
  <c r="BU55" i="27" s="1"/>
  <c r="BS11" i="27"/>
  <c r="BS55" i="27" s="1"/>
  <c r="BP11" i="27"/>
  <c r="BP55" i="27" s="1"/>
  <c r="BM11" i="27"/>
  <c r="BM55" i="27" s="1"/>
  <c r="BL11" i="27"/>
  <c r="BL55" i="27" s="1"/>
  <c r="BK11" i="27"/>
  <c r="BK55" i="27" s="1"/>
  <c r="BH11" i="27"/>
  <c r="BH55" i="27" s="1"/>
  <c r="BE11" i="27"/>
  <c r="DA11" i="27" s="1"/>
  <c r="DA55" i="27" s="1"/>
  <c r="BD11" i="27"/>
  <c r="EV11" i="27" s="1"/>
  <c r="EV55" i="27" s="1"/>
  <c r="BC11" i="27"/>
  <c r="BC10" i="27" s="1"/>
  <c r="BB11" i="27"/>
  <c r="CX11" i="27" s="1"/>
  <c r="CX55" i="27" s="1"/>
  <c r="BA11" i="27"/>
  <c r="ES11" i="27" s="1"/>
  <c r="ES55" i="27" s="1"/>
  <c r="AZ11" i="27"/>
  <c r="ER11" i="27" s="1"/>
  <c r="ER55" i="27" s="1"/>
  <c r="AY11" i="27"/>
  <c r="CU11" i="27" s="1"/>
  <c r="CU55" i="27" s="1"/>
  <c r="AX10" i="27"/>
  <c r="EN11" i="27"/>
  <c r="EN55" i="27" s="1"/>
  <c r="AU10" i="27"/>
  <c r="CP11" i="27"/>
  <c r="CP55" i="27" s="1"/>
  <c r="EK11" i="27"/>
  <c r="EK55" i="27" s="1"/>
  <c r="CM11" i="27"/>
  <c r="CM55" i="27" s="1"/>
  <c r="AP10" i="27"/>
  <c r="EF11" i="27"/>
  <c r="EF55" i="27" s="1"/>
  <c r="AM10" i="27"/>
  <c r="CH11" i="27"/>
  <c r="CH55" i="27" s="1"/>
  <c r="EC11" i="27"/>
  <c r="EC55" i="27" s="1"/>
  <c r="CE11" i="27"/>
  <c r="CE55" i="27" s="1"/>
  <c r="AH10" i="27"/>
  <c r="DX11" i="27"/>
  <c r="DX55" i="27" s="1"/>
  <c r="AE10" i="27"/>
  <c r="BZ11" i="27"/>
  <c r="BZ55" i="27" s="1"/>
  <c r="DU11" i="27"/>
  <c r="DU55" i="27" s="1"/>
  <c r="BW11" i="27"/>
  <c r="BW55" i="27" s="1"/>
  <c r="Z10" i="27"/>
  <c r="DP11" i="27"/>
  <c r="DP55" i="27" s="1"/>
  <c r="W10" i="27"/>
  <c r="BR11" i="27"/>
  <c r="BR55" i="27" s="1"/>
  <c r="DM11" i="27"/>
  <c r="DM55" i="27" s="1"/>
  <c r="BO11" i="27"/>
  <c r="BO55" i="27" s="1"/>
  <c r="R10" i="27"/>
  <c r="DH11" i="27"/>
  <c r="DH55" i="27" s="1"/>
  <c r="O10" i="27"/>
  <c r="BJ11" i="27"/>
  <c r="BJ55" i="27" s="1"/>
  <c r="DE11" i="27"/>
  <c r="DE55" i="27" s="1"/>
  <c r="AZ10" i="27"/>
  <c r="AY10" i="27"/>
  <c r="AW10" i="27"/>
  <c r="AR10" i="27"/>
  <c r="AQ10" i="27"/>
  <c r="AO10" i="27"/>
  <c r="AL10" i="27"/>
  <c r="AJ10" i="27"/>
  <c r="AI10" i="27"/>
  <c r="AG10" i="27"/>
  <c r="AF10" i="27"/>
  <c r="AB10" i="27"/>
  <c r="Y10" i="27"/>
  <c r="T10" i="27"/>
  <c r="S10" i="27"/>
  <c r="Q10" i="27"/>
  <c r="L10" i="27"/>
  <c r="EU92" i="27" l="1"/>
  <c r="C49" i="27"/>
  <c r="CY49" i="27"/>
  <c r="EJ94" i="27"/>
  <c r="ER94" i="27"/>
  <c r="ER67" i="27"/>
  <c r="CV75" i="27"/>
  <c r="CU32" i="27"/>
  <c r="EU80" i="27"/>
  <c r="EQ86" i="27"/>
  <c r="C21" i="27"/>
  <c r="CX43" i="27"/>
  <c r="EQ50" i="27"/>
  <c r="EP93" i="27" s="1"/>
  <c r="BT52" i="27"/>
  <c r="BE10" i="27"/>
  <c r="CU25" i="27"/>
  <c r="CT68" i="27" s="1"/>
  <c r="DA37" i="27"/>
  <c r="EU38" i="27"/>
  <c r="BW52" i="27"/>
  <c r="EW30" i="27"/>
  <c r="EW73" i="27" s="1"/>
  <c r="ES41" i="27"/>
  <c r="ER84" i="27" s="1"/>
  <c r="CW25" i="27"/>
  <c r="DA50" i="27"/>
  <c r="DR52" i="27"/>
  <c r="DQ95" i="27" s="1"/>
  <c r="CX65" i="27"/>
  <c r="ER14" i="27"/>
  <c r="ER23" i="27"/>
  <c r="ER66" i="27" s="1"/>
  <c r="CU24" i="27"/>
  <c r="CZ26" i="27"/>
  <c r="CZ69" i="27" s="1"/>
  <c r="ES39" i="27"/>
  <c r="ER82" i="27" s="1"/>
  <c r="CX15" i="27"/>
  <c r="CW58" i="27" s="1"/>
  <c r="ET30" i="27"/>
  <c r="ET73" i="27" s="1"/>
  <c r="ER76" i="27"/>
  <c r="CX40" i="27"/>
  <c r="EW43" i="27"/>
  <c r="CW48" i="27"/>
  <c r="CW91" i="27" s="1"/>
  <c r="BM95" i="27"/>
  <c r="BT51" i="27"/>
  <c r="DR95" i="27"/>
  <c r="EU11" i="27"/>
  <c r="EU55" i="27" s="1"/>
  <c r="EQ15" i="27"/>
  <c r="CZ17" i="27"/>
  <c r="ET17" i="27"/>
  <c r="ES60" i="27" s="1"/>
  <c r="EW29" i="27"/>
  <c r="EW72" i="27" s="1"/>
  <c r="CY30" i="27"/>
  <c r="CX31" i="27"/>
  <c r="CW74" i="27" s="1"/>
  <c r="EV32" i="27"/>
  <c r="CZ40" i="27"/>
  <c r="C51" i="27"/>
  <c r="CV51" i="27"/>
  <c r="CU94" i="27" s="1"/>
  <c r="BX52" i="27"/>
  <c r="EA52" i="27"/>
  <c r="DZ95" i="27" s="1"/>
  <c r="EU22" i="27"/>
  <c r="ES49" i="27"/>
  <c r="CF52" i="27"/>
  <c r="CE95" i="27" s="1"/>
  <c r="ER86" i="27"/>
  <c r="BN94" i="27"/>
  <c r="EB95" i="27"/>
  <c r="EJ52" i="27"/>
  <c r="C15" i="27"/>
  <c r="ES16" i="27"/>
  <c r="EW18" i="27"/>
  <c r="EW61" i="27" s="1"/>
  <c r="B20" i="27"/>
  <c r="CV64" i="27"/>
  <c r="CX21" i="27"/>
  <c r="ER21" i="27"/>
  <c r="CX25" i="27"/>
  <c r="CW68" i="27" s="1"/>
  <c r="EQ31" i="27"/>
  <c r="EQ74" i="27" s="1"/>
  <c r="ET77" i="27"/>
  <c r="CZ36" i="27"/>
  <c r="B42" i="27"/>
  <c r="CW43" i="27"/>
  <c r="CW95" i="27"/>
  <c r="CL52" i="27"/>
  <c r="EK52" i="27"/>
  <c r="EJ95" i="27" s="1"/>
  <c r="CV46" i="27"/>
  <c r="CU89" i="27" s="1"/>
  <c r="BV94" i="27"/>
  <c r="CT94" i="27"/>
  <c r="EW21" i="27"/>
  <c r="EW64" i="27" s="1"/>
  <c r="EQ24" i="27"/>
  <c r="EP67" i="27" s="1"/>
  <c r="EQ26" i="27"/>
  <c r="EP69" i="27" s="1"/>
  <c r="DA36" i="27"/>
  <c r="CZ79" i="27" s="1"/>
  <c r="EQ36" i="27"/>
  <c r="EP79" i="27" s="1"/>
  <c r="CX81" i="27"/>
  <c r="ET37" i="27"/>
  <c r="ET80" i="27" s="1"/>
  <c r="CW86" i="27"/>
  <c r="CW44" i="27"/>
  <c r="EQ46" i="27"/>
  <c r="EP89" i="27" s="1"/>
  <c r="ES47" i="27"/>
  <c r="ER90" i="27" s="1"/>
  <c r="BK52" i="27"/>
  <c r="CU52" i="27"/>
  <c r="CT95" i="27" s="1"/>
  <c r="EP52" i="27"/>
  <c r="EQ13" i="27"/>
  <c r="EP56" i="27" s="1"/>
  <c r="EW49" i="27"/>
  <c r="EW92" i="27" s="1"/>
  <c r="CL94" i="27"/>
  <c r="CG52" i="27"/>
  <c r="DA19" i="27"/>
  <c r="DA62" i="27" s="1"/>
  <c r="ET64" i="27"/>
  <c r="EV24" i="27"/>
  <c r="EV67" i="27" s="1"/>
  <c r="CW26" i="27"/>
  <c r="ET26" i="27"/>
  <c r="ET69" i="27" s="1"/>
  <c r="CU75" i="27"/>
  <c r="CV33" i="27"/>
  <c r="CZ37" i="27"/>
  <c r="ES87" i="27"/>
  <c r="ET46" i="27"/>
  <c r="EV47" i="27"/>
  <c r="EU90" i="27" s="1"/>
  <c r="DG95" i="27"/>
  <c r="DO95" i="27"/>
  <c r="EE95" i="27"/>
  <c r="EU95" i="27"/>
  <c r="BS52" i="27"/>
  <c r="BS95" i="27" s="1"/>
  <c r="CV52" i="27"/>
  <c r="CY87" i="27"/>
  <c r="EU79" i="27"/>
  <c r="CX19" i="27"/>
  <c r="CW62" i="27" s="1"/>
  <c r="CV11" i="27"/>
  <c r="CV55" i="27" s="1"/>
  <c r="EW13" i="27"/>
  <c r="EV56" i="27" s="1"/>
  <c r="CV18" i="27"/>
  <c r="EQ19" i="27"/>
  <c r="EQ62" i="27" s="1"/>
  <c r="C25" i="27"/>
  <c r="CU69" i="27"/>
  <c r="EU25" i="27"/>
  <c r="ET68" i="27" s="1"/>
  <c r="ER27" i="27"/>
  <c r="EQ70" i="27" s="1"/>
  <c r="ER29" i="27"/>
  <c r="ER72" i="27" s="1"/>
  <c r="CX35" i="27"/>
  <c r="CW78" i="27" s="1"/>
  <c r="EW39" i="27"/>
  <c r="EQ89" i="27"/>
  <c r="CU47" i="27"/>
  <c r="BQ51" i="27"/>
  <c r="EI51" i="27"/>
  <c r="EI94" i="27" s="1"/>
  <c r="CW13" i="27"/>
  <c r="CV56" i="27" s="1"/>
  <c r="ES15" i="27"/>
  <c r="ER58" i="27" s="1"/>
  <c r="EV16" i="27"/>
  <c r="EV18" i="27"/>
  <c r="EW26" i="27"/>
  <c r="EV69" i="27" s="1"/>
  <c r="EQ81" i="27"/>
  <c r="CV38" i="27"/>
  <c r="DA14" i="27"/>
  <c r="DA57" i="27" s="1"/>
  <c r="CU16" i="27"/>
  <c r="EW23" i="27"/>
  <c r="EW66" i="27" s="1"/>
  <c r="ES68" i="27"/>
  <c r="CY18" i="27"/>
  <c r="CY61" i="27" s="1"/>
  <c r="ER63" i="27"/>
  <c r="ER62" i="27"/>
  <c r="CZ21" i="27"/>
  <c r="CZ64" i="27" s="1"/>
  <c r="CU22" i="27"/>
  <c r="CT65" i="27" s="1"/>
  <c r="CV24" i="27"/>
  <c r="CU67" i="27" s="1"/>
  <c r="EQ14" i="27"/>
  <c r="EQ57" i="27" s="1"/>
  <c r="ES59" i="27"/>
  <c r="ES63" i="27"/>
  <c r="CV19" i="27"/>
  <c r="CU62" i="27" s="1"/>
  <c r="CU20" i="27"/>
  <c r="CW23" i="27"/>
  <c r="CW24" i="27"/>
  <c r="CV67" i="27" s="1"/>
  <c r="EV25" i="27"/>
  <c r="CY27" i="27"/>
  <c r="CY70" i="27" s="1"/>
  <c r="ER28" i="27"/>
  <c r="ER71" i="27" s="1"/>
  <c r="CY73" i="27"/>
  <c r="ET29" i="27"/>
  <c r="ET72" i="27" s="1"/>
  <c r="DA31" i="27"/>
  <c r="CW33" i="27"/>
  <c r="CU37" i="27"/>
  <c r="CT80" i="27" s="1"/>
  <c r="CY39" i="27"/>
  <c r="CY82" i="27" s="1"/>
  <c r="EQ44" i="27"/>
  <c r="CV47" i="27"/>
  <c r="CV90" i="27" s="1"/>
  <c r="CW20" i="27"/>
  <c r="ER65" i="27"/>
  <c r="ES21" i="27"/>
  <c r="CW69" i="27"/>
  <c r="CY28" i="27"/>
  <c r="CX71" i="27" s="1"/>
  <c r="CY29" i="27"/>
  <c r="CX72" i="27" s="1"/>
  <c r="ES32" i="27"/>
  <c r="CY33" i="27"/>
  <c r="CY37" i="27"/>
  <c r="CX80" i="27" s="1"/>
  <c r="CY40" i="27"/>
  <c r="CY83" i="27" s="1"/>
  <c r="ER41" i="27"/>
  <c r="EQ84" i="27" s="1"/>
  <c r="EU44" i="27"/>
  <c r="ET87" i="27" s="1"/>
  <c r="CW89" i="27"/>
  <c r="ES45" i="27"/>
  <c r="ET48" i="27"/>
  <c r="ES91" i="27" s="1"/>
  <c r="BU51" i="27"/>
  <c r="CY51" i="27"/>
  <c r="BU52" i="27"/>
  <c r="BT95" i="27" s="1"/>
  <c r="CI52" i="27"/>
  <c r="CY52" i="27"/>
  <c r="CX95" i="27" s="1"/>
  <c r="DX52" i="27"/>
  <c r="DW95" i="27" s="1"/>
  <c r="EN52" i="27"/>
  <c r="EM95" i="27" s="1"/>
  <c r="BY51" i="27"/>
  <c r="CZ51" i="27"/>
  <c r="CJ52" i="27"/>
  <c r="CJ95" i="27" s="1"/>
  <c r="CZ52" i="27"/>
  <c r="CZ20" i="27"/>
  <c r="EU76" i="27"/>
  <c r="CZ33" i="27"/>
  <c r="CY76" i="27" s="1"/>
  <c r="CW36" i="27"/>
  <c r="CU41" i="27"/>
  <c r="CU85" i="27"/>
  <c r="EV44" i="27"/>
  <c r="CY11" i="27"/>
  <c r="CY55" i="27" s="1"/>
  <c r="EU16" i="27"/>
  <c r="CY17" i="27"/>
  <c r="ES66" i="27"/>
  <c r="EU71" i="27"/>
  <c r="B30" i="27"/>
  <c r="CV30" i="27"/>
  <c r="CU73" i="27" s="1"/>
  <c r="ES31" i="27"/>
  <c r="ER74" i="27" s="1"/>
  <c r="CV77" i="27"/>
  <c r="CY36" i="27"/>
  <c r="CU38" i="27"/>
  <c r="ES83" i="27"/>
  <c r="CY41" i="27"/>
  <c r="EW41" i="27"/>
  <c r="EV84" i="27" s="1"/>
  <c r="EQ85" i="27"/>
  <c r="CX44" i="27"/>
  <c r="CX87" i="27" s="1"/>
  <c r="CZ46" i="27"/>
  <c r="CY89" i="27" s="1"/>
  <c r="CZ49" i="27"/>
  <c r="CY92" i="27" s="1"/>
  <c r="EF94" i="27"/>
  <c r="EN94" i="27"/>
  <c r="CC51" i="27"/>
  <c r="CC94" i="27" s="1"/>
  <c r="DE51" i="27"/>
  <c r="BW95" i="27"/>
  <c r="CK95" i="27"/>
  <c r="DE52" i="27"/>
  <c r="EP95" i="27"/>
  <c r="EU42" i="27"/>
  <c r="CZ50" i="27"/>
  <c r="CY93" i="27" s="1"/>
  <c r="CG51" i="27"/>
  <c r="DH51" i="27"/>
  <c r="DH94" i="27" s="1"/>
  <c r="DZ51" i="27"/>
  <c r="DY94" i="27" s="1"/>
  <c r="BL52" i="27"/>
  <c r="CA52" i="27"/>
  <c r="CA95" i="27" s="1"/>
  <c r="CM52" i="27"/>
  <c r="CM95" i="27" s="1"/>
  <c r="DJ52" i="27"/>
  <c r="DJ95" i="27" s="1"/>
  <c r="ES52" i="27"/>
  <c r="ER95" i="27" s="1"/>
  <c r="CV15" i="27"/>
  <c r="CU58" i="27" s="1"/>
  <c r="CV17" i="27"/>
  <c r="CW17" i="27"/>
  <c r="CW60" i="27" s="1"/>
  <c r="ET13" i="27"/>
  <c r="ET56" i="27" s="1"/>
  <c r="EU60" i="27"/>
  <c r="EU64" i="27"/>
  <c r="CY34" i="27"/>
  <c r="CY77" i="27" s="1"/>
  <c r="CU35" i="27"/>
  <c r="ER81" i="27"/>
  <c r="CW38" i="27"/>
  <c r="CW81" i="27" s="1"/>
  <c r="CZ45" i="27"/>
  <c r="EH95" i="27"/>
  <c r="CH51" i="27"/>
  <c r="DJ51" i="27"/>
  <c r="DI94" i="27" s="1"/>
  <c r="CC52" i="27"/>
  <c r="CB95" i="27" s="1"/>
  <c r="CQ52" i="27"/>
  <c r="DN52" i="27"/>
  <c r="DM95" i="27" s="1"/>
  <c r="EG52" i="27"/>
  <c r="EF95" i="27" s="1"/>
  <c r="ET52" i="27"/>
  <c r="DA34" i="27"/>
  <c r="CZ77" i="27" s="1"/>
  <c r="EV34" i="27"/>
  <c r="EU77" i="27" s="1"/>
  <c r="CW35" i="27"/>
  <c r="DA38" i="27"/>
  <c r="CV39" i="27"/>
  <c r="CV82" i="27" s="1"/>
  <c r="EV39" i="27"/>
  <c r="EU82" i="27" s="1"/>
  <c r="CV43" i="27"/>
  <c r="CV86" i="27" s="1"/>
  <c r="DA44" i="27"/>
  <c r="CZ87" i="27" s="1"/>
  <c r="ES46" i="27"/>
  <c r="ES89" i="27" s="1"/>
  <c r="DK95" i="27"/>
  <c r="EQ95" i="27"/>
  <c r="BP51" i="27"/>
  <c r="BO94" i="27" s="1"/>
  <c r="CQ51" i="27"/>
  <c r="DK51" i="27"/>
  <c r="EH51" i="27"/>
  <c r="EG94" i="27" s="1"/>
  <c r="BO52" i="27"/>
  <c r="CD52" i="27"/>
  <c r="CD95" i="27" s="1"/>
  <c r="CJ57" i="27"/>
  <c r="BS73" i="27"/>
  <c r="DH56" i="27"/>
  <c r="CE56" i="27"/>
  <c r="EI56" i="27"/>
  <c r="CF57" i="27"/>
  <c r="CT58" i="27"/>
  <c r="DQ58" i="27"/>
  <c r="CK62" i="27"/>
  <c r="EM61" i="27"/>
  <c r="DJ64" i="27"/>
  <c r="EK63" i="27"/>
  <c r="DY66" i="27"/>
  <c r="CD65" i="27"/>
  <c r="DX65" i="27"/>
  <c r="CF66" i="27"/>
  <c r="BY67" i="27"/>
  <c r="BQ69" i="27"/>
  <c r="BS70" i="27"/>
  <c r="CN70" i="27"/>
  <c r="DN69" i="27"/>
  <c r="CA71" i="27"/>
  <c r="CJ74" i="27"/>
  <c r="DD76" i="27"/>
  <c r="DT76" i="27"/>
  <c r="DE79" i="27"/>
  <c r="BJ79" i="27"/>
  <c r="BQ80" i="27"/>
  <c r="DI85" i="27"/>
  <c r="BW85" i="27"/>
  <c r="EI85" i="27"/>
  <c r="BO86" i="27"/>
  <c r="DJ88" i="27"/>
  <c r="EP87" i="27"/>
  <c r="DH89" i="27"/>
  <c r="BN88" i="27"/>
  <c r="EO88" i="27"/>
  <c r="BO89" i="27"/>
  <c r="DQ89" i="27"/>
  <c r="EG92" i="27"/>
  <c r="BT93" i="27"/>
  <c r="EC57" i="27"/>
  <c r="DP56" i="27"/>
  <c r="BI60" i="27"/>
  <c r="EE60" i="27"/>
  <c r="CA61" i="27"/>
  <c r="BM62" i="27"/>
  <c r="BI69" i="27"/>
  <c r="DZ69" i="27"/>
  <c r="EE68" i="27"/>
  <c r="EM70" i="27"/>
  <c r="DP69" i="27"/>
  <c r="EA70" i="27"/>
  <c r="BJ71" i="27"/>
  <c r="DO73" i="27"/>
  <c r="DS75" i="27"/>
  <c r="DD86" i="27"/>
  <c r="DI87" i="27"/>
  <c r="BS89" i="27"/>
  <c r="CP56" i="27"/>
  <c r="DS56" i="27"/>
  <c r="BL60" i="27"/>
  <c r="DT62" i="27"/>
  <c r="BL68" i="27"/>
  <c r="DN68" i="27"/>
  <c r="BM72" i="27"/>
  <c r="DQ72" i="27"/>
  <c r="EI74" i="27"/>
  <c r="DM83" i="27"/>
  <c r="BS83" i="27"/>
  <c r="DM87" i="27"/>
  <c r="BS87" i="27"/>
  <c r="BU88" i="27"/>
  <c r="BQ90" i="27"/>
  <c r="DU56" i="27"/>
  <c r="CE59" i="27"/>
  <c r="CD58" i="27"/>
  <c r="DM63" i="27"/>
  <c r="EP68" i="27"/>
  <c r="DK70" i="27"/>
  <c r="DL72" i="27"/>
  <c r="BK73" i="27"/>
  <c r="EO79" i="27"/>
  <c r="DX68" i="27"/>
  <c r="CO69" i="27"/>
  <c r="DK56" i="27"/>
  <c r="EP58" i="27"/>
  <c r="BS60" i="27"/>
  <c r="CR63" i="27"/>
  <c r="BX66" i="27"/>
  <c r="EA65" i="27"/>
  <c r="ED71" i="27"/>
  <c r="CT73" i="27"/>
  <c r="CH72" i="27"/>
  <c r="DQ77" i="27"/>
  <c r="CN76" i="27"/>
  <c r="EM79" i="27"/>
  <c r="BW81" i="27"/>
  <c r="BT86" i="27"/>
  <c r="CS93" i="27"/>
  <c r="CB60" i="27"/>
  <c r="BX59" i="27"/>
  <c r="DQ61" i="27"/>
  <c r="DY62" i="27"/>
  <c r="BY69" i="27"/>
  <c r="DR68" i="27"/>
  <c r="DW70" i="27"/>
  <c r="EG72" i="27"/>
  <c r="BQ74" i="27"/>
  <c r="DH93" i="27"/>
  <c r="BU74" i="27"/>
  <c r="CH56" i="27"/>
  <c r="DH69" i="27"/>
  <c r="DG70" i="27"/>
  <c r="CI71" i="27"/>
  <c r="DI79" i="27"/>
  <c r="DS81" i="27"/>
  <c r="DQ85" i="27"/>
  <c r="DY56" i="27"/>
  <c r="DD57" i="27"/>
  <c r="CL58" i="27"/>
  <c r="EC63" i="27"/>
  <c r="DM66" i="27"/>
  <c r="CT69" i="27"/>
  <c r="EC69" i="27"/>
  <c r="DQ66" i="27"/>
  <c r="CD78" i="27"/>
  <c r="DE91" i="27"/>
  <c r="DR57" i="27"/>
  <c r="CK57" i="27"/>
  <c r="DW61" i="27"/>
  <c r="EH63" i="27"/>
  <c r="DO65" i="27"/>
  <c r="DR66" i="27"/>
  <c r="EP65" i="27"/>
  <c r="EB67" i="27"/>
  <c r="EJ67" i="27"/>
  <c r="EH68" i="27"/>
  <c r="CR69" i="27"/>
  <c r="EK69" i="27"/>
  <c r="BV70" i="27"/>
  <c r="CC72" i="27"/>
  <c r="ED72" i="27"/>
  <c r="DP74" i="27"/>
  <c r="BM73" i="27"/>
  <c r="DJ75" i="27"/>
  <c r="DJ84" i="27"/>
  <c r="CR57" i="27"/>
  <c r="DZ58" i="27"/>
  <c r="BS61" i="27"/>
  <c r="EO61" i="27"/>
  <c r="DV60" i="27"/>
  <c r="DZ63" i="27"/>
  <c r="CM62" i="27"/>
  <c r="DN64" i="27"/>
  <c r="DD63" i="27"/>
  <c r="EH64" i="27"/>
  <c r="BV65" i="27"/>
  <c r="DD67" i="27"/>
  <c r="BM66" i="27"/>
  <c r="CO66" i="27"/>
  <c r="EL68" i="27"/>
  <c r="BP67" i="27"/>
  <c r="EN69" i="27"/>
  <c r="BX70" i="27"/>
  <c r="BL69" i="27"/>
  <c r="CD69" i="27"/>
  <c r="BO74" i="27"/>
  <c r="DL76" i="27"/>
  <c r="CB71" i="27"/>
  <c r="EA68" i="27"/>
  <c r="ED77" i="27"/>
  <c r="EI58" i="27"/>
  <c r="BO67" i="27"/>
  <c r="BP57" i="27"/>
  <c r="EF57" i="27"/>
  <c r="DZ75" i="27"/>
  <c r="EP75" i="27"/>
  <c r="BW74" i="27"/>
  <c r="DT74" i="27"/>
  <c r="DG76" i="27"/>
  <c r="EJ76" i="27"/>
  <c r="BT77" i="27"/>
  <c r="DU79" i="27"/>
  <c r="DE78" i="27"/>
  <c r="DE80" i="27"/>
  <c r="CE80" i="27"/>
  <c r="BR81" i="27"/>
  <c r="BR80" i="27"/>
  <c r="DR83" i="27"/>
  <c r="BM84" i="27"/>
  <c r="CS84" i="27"/>
  <c r="DK84" i="27"/>
  <c r="EA84" i="27"/>
  <c r="DK86" i="27"/>
  <c r="DS85" i="27"/>
  <c r="BN87" i="27"/>
  <c r="BQ87" i="27"/>
  <c r="DZ87" i="27"/>
  <c r="CK88" i="27"/>
  <c r="DM91" i="27"/>
  <c r="DO92" i="27"/>
  <c r="DI57" i="27"/>
  <c r="BX57" i="27"/>
  <c r="BT57" i="27"/>
  <c r="DJ57" i="27"/>
  <c r="BV58" i="27"/>
  <c r="BP59" i="27"/>
  <c r="EL60" i="27"/>
  <c r="DK62" i="27"/>
  <c r="BT61" i="27"/>
  <c r="DG61" i="27"/>
  <c r="DJ63" i="27"/>
  <c r="BV62" i="27"/>
  <c r="DR62" i="27"/>
  <c r="EH62" i="27"/>
  <c r="BP63" i="27"/>
  <c r="DT63" i="27"/>
  <c r="DW65" i="27"/>
  <c r="BX64" i="27"/>
  <c r="ED64" i="27"/>
  <c r="BR65" i="27"/>
  <c r="DZ65" i="27"/>
  <c r="BH66" i="27"/>
  <c r="DT66" i="27"/>
  <c r="EN66" i="27"/>
  <c r="EI68" i="27"/>
  <c r="DT67" i="27"/>
  <c r="DO71" i="27"/>
  <c r="BO75" i="27"/>
  <c r="CE75" i="27"/>
  <c r="CO74" i="27"/>
  <c r="DW76" i="27"/>
  <c r="DX76" i="27"/>
  <c r="DH79" i="27"/>
  <c r="DY79" i="27"/>
  <c r="BM78" i="27"/>
  <c r="EO81" i="27"/>
  <c r="DM82" i="27"/>
  <c r="EJ82" i="27"/>
  <c r="CT84" i="27"/>
  <c r="EK87" i="27"/>
  <c r="BQ86" i="27"/>
  <c r="BP88" i="27"/>
  <c r="DI88" i="27"/>
  <c r="BV89" i="27"/>
  <c r="BP90" i="27"/>
  <c r="BU92" i="27"/>
  <c r="CT92" i="27"/>
  <c r="DN91" i="27"/>
  <c r="EO93" i="27"/>
  <c r="EP84" i="27"/>
  <c r="EN56" i="27"/>
  <c r="EH57" i="27"/>
  <c r="CB57" i="27"/>
  <c r="EC59" i="27"/>
  <c r="DJ58" i="27"/>
  <c r="EB58" i="27"/>
  <c r="CB61" i="27"/>
  <c r="CE63" i="27"/>
  <c r="EP63" i="27"/>
  <c r="DI62" i="27"/>
  <c r="EO62" i="27"/>
  <c r="DF64" i="27"/>
  <c r="DV66" i="27"/>
  <c r="DE67" i="27"/>
  <c r="DX67" i="27"/>
  <c r="BP66" i="27"/>
  <c r="DI66" i="27"/>
  <c r="ED68" i="27"/>
  <c r="DJ67" i="27"/>
  <c r="DJ69" i="27"/>
  <c r="DM71" i="27"/>
  <c r="BR72" i="27"/>
  <c r="DH74" i="27"/>
  <c r="CK73" i="27"/>
  <c r="DR75" i="27"/>
  <c r="EH75" i="27"/>
  <c r="CQ76" i="27"/>
  <c r="CE78" i="27"/>
  <c r="DT77" i="27"/>
  <c r="BV78" i="27"/>
  <c r="DO80" i="27"/>
  <c r="DW79" i="27"/>
  <c r="BV83" i="27"/>
  <c r="BU84" i="27"/>
  <c r="DS84" i="27"/>
  <c r="EI84" i="27"/>
  <c r="DS86" i="27"/>
  <c r="DJ85" i="27"/>
  <c r="EA85" i="27"/>
  <c r="CT87" i="27"/>
  <c r="DL86" i="27"/>
  <c r="BI87" i="27"/>
  <c r="DE89" i="27"/>
  <c r="BU91" i="27"/>
  <c r="DV91" i="27"/>
  <c r="BL92" i="27"/>
  <c r="EA75" i="27"/>
  <c r="CS78" i="27"/>
  <c r="CO80" i="27"/>
  <c r="CL83" i="27"/>
  <c r="DG83" i="27"/>
  <c r="DO87" i="27"/>
  <c r="DP88" i="27"/>
  <c r="BJ56" i="27"/>
  <c r="EG56" i="27"/>
  <c r="CN57" i="27"/>
  <c r="BW56" i="27"/>
  <c r="DE56" i="27"/>
  <c r="DL58" i="27"/>
  <c r="BQ60" i="27"/>
  <c r="EI59" i="27"/>
  <c r="DF60" i="27"/>
  <c r="EC60" i="27"/>
  <c r="BU62" i="27"/>
  <c r="EF61" i="27"/>
  <c r="DJ62" i="27"/>
  <c r="DZ62" i="27"/>
  <c r="EP62" i="27"/>
  <c r="DG64" i="27"/>
  <c r="CO63" i="27"/>
  <c r="CN65" i="27"/>
  <c r="CD64" i="27"/>
  <c r="EL64" i="27"/>
  <c r="BT68" i="27"/>
  <c r="CR68" i="27"/>
  <c r="DL67" i="27"/>
  <c r="EC67" i="27"/>
  <c r="DK69" i="27"/>
  <c r="DV68" i="27"/>
  <c r="DE69" i="27"/>
  <c r="DG71" i="27"/>
  <c r="CL70" i="27"/>
  <c r="CP71" i="27"/>
  <c r="EL71" i="27"/>
  <c r="BU72" i="27"/>
  <c r="CP72" i="27"/>
  <c r="DI72" i="27"/>
  <c r="DK74" i="27"/>
  <c r="DX74" i="27"/>
  <c r="CM73" i="27"/>
  <c r="BW75" i="27"/>
  <c r="DM74" i="27"/>
  <c r="EE76" i="27"/>
  <c r="DI77" i="27"/>
  <c r="DP79" i="27"/>
  <c r="DS80" i="27"/>
  <c r="DF79" i="27"/>
  <c r="EI81" i="27"/>
  <c r="BM80" i="27"/>
  <c r="DE82" i="27"/>
  <c r="EK83" i="27"/>
  <c r="DT82" i="27"/>
  <c r="BK83" i="27"/>
  <c r="EI86" i="27"/>
  <c r="DE87" i="27"/>
  <c r="BV87" i="27"/>
  <c r="BI86" i="27"/>
  <c r="DM86" i="27"/>
  <c r="EJ88" i="27"/>
  <c r="DJ89" i="27"/>
  <c r="DL90" i="27"/>
  <c r="DF77" i="27"/>
  <c r="DQ84" i="27"/>
  <c r="BO85" i="27"/>
  <c r="BQ89" i="27"/>
  <c r="CS88" i="27"/>
  <c r="DN56" i="27"/>
  <c r="DE57" i="27"/>
  <c r="DZ57" i="27"/>
  <c r="EK57" i="27"/>
  <c r="DW57" i="27"/>
  <c r="BN58" i="27"/>
  <c r="EG58" i="27"/>
  <c r="DO60" i="27"/>
  <c r="BH59" i="27"/>
  <c r="DS59" i="27"/>
  <c r="BK60" i="27"/>
  <c r="DP61" i="27"/>
  <c r="DR63" i="27"/>
  <c r="EB62" i="27"/>
  <c r="DI64" i="27"/>
  <c r="CQ64" i="27"/>
  <c r="BH63" i="27"/>
  <c r="BP64" i="27"/>
  <c r="CG64" i="27"/>
  <c r="DV64" i="27"/>
  <c r="BJ65" i="27"/>
  <c r="DZ67" i="27"/>
  <c r="BY66" i="27"/>
  <c r="EF68" i="27"/>
  <c r="CE68" i="27"/>
  <c r="DE68" i="27"/>
  <c r="EF69" i="27"/>
  <c r="DW71" i="27"/>
  <c r="EM72" i="27"/>
  <c r="CL73" i="27"/>
  <c r="CQ72" i="27"/>
  <c r="DQ74" i="27"/>
  <c r="EN76" i="27"/>
  <c r="EO85" i="27"/>
  <c r="DH84" i="27"/>
  <c r="DH87" i="27"/>
  <c r="EJ86" i="27"/>
  <c r="EO87" i="27"/>
  <c r="BS93" i="27"/>
  <c r="CH67" i="27"/>
  <c r="DI56" i="27"/>
  <c r="EO56" i="27"/>
  <c r="EW67" i="27"/>
  <c r="EI57" i="27"/>
  <c r="DI60" i="27"/>
  <c r="CA19" i="27"/>
  <c r="BZ62" i="27" s="1"/>
  <c r="DW19" i="27"/>
  <c r="DV62" i="27" s="1"/>
  <c r="DU22" i="27"/>
  <c r="DT65" i="27" s="1"/>
  <c r="BY22" i="27"/>
  <c r="BX65" i="27" s="1"/>
  <c r="DQ24" i="27"/>
  <c r="DP67" i="27" s="1"/>
  <c r="BU24" i="27"/>
  <c r="BT67" i="27" s="1"/>
  <c r="EW69" i="27"/>
  <c r="CK28" i="27"/>
  <c r="CJ71" i="27" s="1"/>
  <c r="EG28" i="27"/>
  <c r="EF71" i="27" s="1"/>
  <c r="DY28" i="27"/>
  <c r="DD35" i="27"/>
  <c r="DD78" i="27" s="1"/>
  <c r="BH35" i="27"/>
  <c r="BH78" i="27" s="1"/>
  <c r="C34" i="27"/>
  <c r="DL35" i="27"/>
  <c r="DK78" i="27" s="1"/>
  <c r="BP35" i="27"/>
  <c r="DT35" i="27"/>
  <c r="DS78" i="27" s="1"/>
  <c r="BX35" i="27"/>
  <c r="BW78" i="27" s="1"/>
  <c r="ER35" i="27"/>
  <c r="EQ78" i="27" s="1"/>
  <c r="CV35" i="27"/>
  <c r="EW79" i="27"/>
  <c r="EV79" i="27"/>
  <c r="DZ38" i="27"/>
  <c r="DY81" i="27" s="1"/>
  <c r="CD38" i="27"/>
  <c r="CC81" i="27" s="1"/>
  <c r="EH38" i="27"/>
  <c r="CL38" i="27"/>
  <c r="CL81" i="27" s="1"/>
  <c r="EW82" i="27"/>
  <c r="CH86" i="27"/>
  <c r="DG45" i="27"/>
  <c r="BK45" i="27"/>
  <c r="BK88" i="27" s="1"/>
  <c r="DO45" i="27"/>
  <c r="BS45" i="27"/>
  <c r="BS88" i="27" s="1"/>
  <c r="DW45" i="27"/>
  <c r="DW88" i="27" s="1"/>
  <c r="CA45" i="27"/>
  <c r="EE45" i="27"/>
  <c r="CI45" i="27"/>
  <c r="EM45" i="27"/>
  <c r="CQ45" i="27"/>
  <c r="EU45" i="27"/>
  <c r="CY45" i="27"/>
  <c r="CY88" i="27" s="1"/>
  <c r="CB87" i="27"/>
  <c r="CM89" i="27"/>
  <c r="AC10" i="27"/>
  <c r="AN10" i="27"/>
  <c r="EF79" i="27" s="1"/>
  <c r="DF11" i="27"/>
  <c r="DF55" i="27" s="1"/>
  <c r="EL11" i="27"/>
  <c r="EL55" i="27" s="1"/>
  <c r="DO56" i="27"/>
  <c r="DW56" i="27"/>
  <c r="EU56" i="27"/>
  <c r="DF57" i="27"/>
  <c r="DN57" i="27"/>
  <c r="DV57" i="27"/>
  <c r="ED57" i="27"/>
  <c r="EL57" i="27"/>
  <c r="ET57" i="27"/>
  <c r="BN13" i="27"/>
  <c r="BM56" i="27" s="1"/>
  <c r="BX56" i="27"/>
  <c r="CJ13" i="27"/>
  <c r="CI56" i="27" s="1"/>
  <c r="CT13" i="27"/>
  <c r="CS56" i="27" s="1"/>
  <c r="DG13" i="27"/>
  <c r="DF56" i="27" s="1"/>
  <c r="DR13" i="27"/>
  <c r="DQ56" i="27" s="1"/>
  <c r="EA56" i="27"/>
  <c r="EM13" i="27"/>
  <c r="EL56" i="27" s="1"/>
  <c r="B14" i="27"/>
  <c r="DH58" i="27"/>
  <c r="DP58" i="27"/>
  <c r="DX58" i="27"/>
  <c r="EF58" i="27"/>
  <c r="EN58" i="27"/>
  <c r="EW58" i="27"/>
  <c r="EV58" i="27"/>
  <c r="BR14" i="27"/>
  <c r="BQ57" i="27" s="1"/>
  <c r="CL57" i="27"/>
  <c r="CX14" i="27"/>
  <c r="DK57" i="27"/>
  <c r="DX57" i="27"/>
  <c r="EJ57" i="27"/>
  <c r="DJ59" i="27"/>
  <c r="DR59" i="27"/>
  <c r="DZ59" i="27"/>
  <c r="EH59" i="27"/>
  <c r="EP59" i="27"/>
  <c r="CJ15" i="27"/>
  <c r="CD16" i="27"/>
  <c r="CD59" i="27" s="1"/>
  <c r="CO59" i="27"/>
  <c r="DD59" i="27"/>
  <c r="DT59" i="27"/>
  <c r="EJ59" i="27"/>
  <c r="BH60" i="27"/>
  <c r="CH60" i="27"/>
  <c r="DW62" i="27"/>
  <c r="EE62" i="27"/>
  <c r="BR18" i="27"/>
  <c r="CD18" i="27"/>
  <c r="CC61" i="27" s="1"/>
  <c r="CP61" i="27"/>
  <c r="BW63" i="27"/>
  <c r="BL19" i="27"/>
  <c r="BL62" i="27" s="1"/>
  <c r="BW62" i="27"/>
  <c r="CJ62" i="27"/>
  <c r="DM62" i="27"/>
  <c r="EC62" i="27"/>
  <c r="ES62" i="27"/>
  <c r="DP21" i="27"/>
  <c r="DO64" i="27" s="1"/>
  <c r="BT21" i="27"/>
  <c r="DX21" i="27"/>
  <c r="DW64" i="27" s="1"/>
  <c r="CB21" i="27"/>
  <c r="CA64" i="27" s="1"/>
  <c r="EF21" i="27"/>
  <c r="EE64" i="27" s="1"/>
  <c r="CJ21" i="27"/>
  <c r="CI64" i="27" s="1"/>
  <c r="BR20" i="27"/>
  <c r="CD63" i="27"/>
  <c r="DG20" i="27"/>
  <c r="DF63" i="27" s="1"/>
  <c r="DW20" i="27"/>
  <c r="DV63" i="27" s="1"/>
  <c r="BZ22" i="27"/>
  <c r="BZ65" i="27" s="1"/>
  <c r="DV22" i="27"/>
  <c r="CH22" i="27"/>
  <c r="CH65" i="27" s="1"/>
  <c r="ED22" i="27"/>
  <c r="CP22" i="27"/>
  <c r="CO65" i="27" s="1"/>
  <c r="EL22" i="27"/>
  <c r="EL65" i="27" s="1"/>
  <c r="DW66" i="27"/>
  <c r="EU66" i="27"/>
  <c r="BT22" i="27"/>
  <c r="BS65" i="27" s="1"/>
  <c r="BU67" i="27"/>
  <c r="CK67" i="27"/>
  <c r="CA23" i="27"/>
  <c r="BZ66" i="27" s="1"/>
  <c r="EJ66" i="27"/>
  <c r="EW25" i="27"/>
  <c r="DA25" i="27"/>
  <c r="BS67" i="27"/>
  <c r="CL67" i="27"/>
  <c r="DA24" i="27"/>
  <c r="DO67" i="27"/>
  <c r="ED67" i="27"/>
  <c r="BK26" i="27"/>
  <c r="BJ69" i="27" s="1"/>
  <c r="DG26" i="27"/>
  <c r="DF69" i="27" s="1"/>
  <c r="BR69" i="27"/>
  <c r="EM26" i="27"/>
  <c r="EL69" i="27" s="1"/>
  <c r="CQ26" i="27"/>
  <c r="CK25" i="27"/>
  <c r="CJ68" i="27" s="1"/>
  <c r="DF27" i="27"/>
  <c r="BJ27" i="27"/>
  <c r="DV27" i="27"/>
  <c r="BZ27" i="27"/>
  <c r="BY70" i="27" s="1"/>
  <c r="EC70" i="27"/>
  <c r="EL27" i="27"/>
  <c r="EL70" i="27" s="1"/>
  <c r="CP27" i="27"/>
  <c r="CO70" i="27" s="1"/>
  <c r="BO69" i="27"/>
  <c r="CY26" i="27"/>
  <c r="CX69" i="27" s="1"/>
  <c r="EG69" i="27"/>
  <c r="BI27" i="27"/>
  <c r="BH70" i="27" s="1"/>
  <c r="CB27" i="27"/>
  <c r="CR27" i="27"/>
  <c r="CQ70" i="27" s="1"/>
  <c r="DN70" i="27"/>
  <c r="ET70" i="27"/>
  <c r="DY72" i="27"/>
  <c r="BY28" i="27"/>
  <c r="BX71" i="27" s="1"/>
  <c r="CB30" i="27"/>
  <c r="CA73" i="27" s="1"/>
  <c r="DX30" i="27"/>
  <c r="DW73" i="27" s="1"/>
  <c r="CJ30" i="27"/>
  <c r="CI73" i="27" s="1"/>
  <c r="EF30" i="27"/>
  <c r="EE73" i="27" s="1"/>
  <c r="CR30" i="27"/>
  <c r="CQ73" i="27" s="1"/>
  <c r="EN30" i="27"/>
  <c r="EM73" i="27" s="1"/>
  <c r="DF72" i="27"/>
  <c r="DH30" i="27"/>
  <c r="DG73" i="27" s="1"/>
  <c r="ER32" i="27"/>
  <c r="EQ75" i="27" s="1"/>
  <c r="DI76" i="27"/>
  <c r="CN78" i="27"/>
  <c r="DO77" i="27"/>
  <c r="EJ35" i="27"/>
  <c r="EI78" i="27" s="1"/>
  <c r="C36" i="27"/>
  <c r="B36" i="27"/>
  <c r="DD37" i="27"/>
  <c r="DL37" i="27"/>
  <c r="BP37" i="27"/>
  <c r="BO80" i="27" s="1"/>
  <c r="EJ37" i="27"/>
  <c r="EI80" i="27" s="1"/>
  <c r="CN37" i="27"/>
  <c r="CM80" i="27" s="1"/>
  <c r="ER37" i="27"/>
  <c r="EQ80" i="27" s="1"/>
  <c r="CV37" i="27"/>
  <c r="CB79" i="27"/>
  <c r="EG79" i="27"/>
  <c r="C37" i="27"/>
  <c r="EB37" i="27"/>
  <c r="EA80" i="27" s="1"/>
  <c r="EO80" i="27"/>
  <c r="EA81" i="27"/>
  <c r="BH40" i="27"/>
  <c r="B39" i="27"/>
  <c r="DD40" i="27"/>
  <c r="DD83" i="27" s="1"/>
  <c r="BP40" i="27"/>
  <c r="BP83" i="27" s="1"/>
  <c r="DL40" i="27"/>
  <c r="DL83" i="27" s="1"/>
  <c r="BX40" i="27"/>
  <c r="BW83" i="27" s="1"/>
  <c r="DT40" i="27"/>
  <c r="CF40" i="27"/>
  <c r="EB40" i="27"/>
  <c r="CN40" i="27"/>
  <c r="CM83" i="27" s="1"/>
  <c r="EJ40" i="27"/>
  <c r="EI83" i="27" s="1"/>
  <c r="CV40" i="27"/>
  <c r="ER40" i="27"/>
  <c r="CE85" i="27"/>
  <c r="DN46" i="27"/>
  <c r="DM89" i="27" s="1"/>
  <c r="AD10" i="27"/>
  <c r="BZ80" i="27" s="1"/>
  <c r="BN11" i="27"/>
  <c r="BN55" i="27" s="1"/>
  <c r="BY11" i="27"/>
  <c r="BY55" i="27" s="1"/>
  <c r="CJ11" i="27"/>
  <c r="CJ55" i="27" s="1"/>
  <c r="CT11" i="27"/>
  <c r="CT55" i="27" s="1"/>
  <c r="DG11" i="27"/>
  <c r="DG55" i="27" s="1"/>
  <c r="DR11" i="27"/>
  <c r="DR55" i="27" s="1"/>
  <c r="EM11" i="27"/>
  <c r="EM55" i="27" s="1"/>
  <c r="B12" i="27"/>
  <c r="CA57" i="27"/>
  <c r="BP13" i="27"/>
  <c r="BO56" i="27" s="1"/>
  <c r="CA13" i="27"/>
  <c r="BZ56" i="27" s="1"/>
  <c r="CV13" i="27"/>
  <c r="CU56" i="27" s="1"/>
  <c r="EC56" i="27"/>
  <c r="C14" i="27"/>
  <c r="BM58" i="27"/>
  <c r="BU58" i="27"/>
  <c r="BS14" i="27"/>
  <c r="BR57" i="27" s="1"/>
  <c r="CD14" i="27"/>
  <c r="CC57" i="27" s="1"/>
  <c r="CY14" i="27"/>
  <c r="CY57" i="27" s="1"/>
  <c r="DM14" i="27"/>
  <c r="DL57" i="27" s="1"/>
  <c r="EN14" i="27"/>
  <c r="EM57" i="27" s="1"/>
  <c r="BO59" i="27"/>
  <c r="BW59" i="27"/>
  <c r="CM59" i="27"/>
  <c r="CU59" i="27"/>
  <c r="BL15" i="27"/>
  <c r="BL58" i="27" s="1"/>
  <c r="BX15" i="27"/>
  <c r="BW58" i="27" s="1"/>
  <c r="CK15" i="27"/>
  <c r="CK58" i="27" s="1"/>
  <c r="DM58" i="27"/>
  <c r="EC58" i="27"/>
  <c r="DG60" i="27"/>
  <c r="DW60" i="27"/>
  <c r="EM60" i="27"/>
  <c r="BR16" i="27"/>
  <c r="BQ59" i="27" s="1"/>
  <c r="DG16" i="27"/>
  <c r="DF59" i="27" s="1"/>
  <c r="DW16" i="27"/>
  <c r="EM16" i="27"/>
  <c r="EL59" i="27" s="1"/>
  <c r="BJ60" i="27"/>
  <c r="BX17" i="27"/>
  <c r="BX60" i="27" s="1"/>
  <c r="CJ17" i="27"/>
  <c r="CI60" i="27" s="1"/>
  <c r="DN60" i="27"/>
  <c r="ED60" i="27"/>
  <c r="DH62" i="27"/>
  <c r="DP62" i="27"/>
  <c r="DX62" i="27"/>
  <c r="EF62" i="27"/>
  <c r="EN62" i="27"/>
  <c r="EV62" i="27"/>
  <c r="EW62" i="27"/>
  <c r="BR61" i="27"/>
  <c r="CR61" i="27"/>
  <c r="DH61" i="27"/>
  <c r="DX61" i="27"/>
  <c r="EN61" i="27"/>
  <c r="CL62" i="27"/>
  <c r="CZ19" i="27"/>
  <c r="DQ62" i="27"/>
  <c r="EG62" i="27"/>
  <c r="DY21" i="27"/>
  <c r="DY64" i="27" s="1"/>
  <c r="CC21" i="27"/>
  <c r="EG21" i="27"/>
  <c r="CK21" i="27"/>
  <c r="CK64" i="27" s="1"/>
  <c r="EO21" i="27"/>
  <c r="CS21" i="27"/>
  <c r="CR64" i="27" s="1"/>
  <c r="CF63" i="27"/>
  <c r="CT20" i="27"/>
  <c r="EO20" i="27"/>
  <c r="CH64" i="27"/>
  <c r="CW64" i="27"/>
  <c r="DQ64" i="27"/>
  <c r="DP66" i="27"/>
  <c r="DX66" i="27"/>
  <c r="CE65" i="27"/>
  <c r="DN22" i="27"/>
  <c r="BN67" i="27"/>
  <c r="EH67" i="27"/>
  <c r="CR66" i="27"/>
  <c r="DH66" i="27"/>
  <c r="DZ25" i="27"/>
  <c r="CD25" i="27"/>
  <c r="EG68" i="27"/>
  <c r="EG24" i="27"/>
  <c r="EF67" i="27" s="1"/>
  <c r="BR68" i="27"/>
  <c r="CL25" i="27"/>
  <c r="CK68" i="27" s="1"/>
  <c r="DQ25" i="27"/>
  <c r="DP68" i="27" s="1"/>
  <c r="CI26" i="27"/>
  <c r="CH69" i="27" s="1"/>
  <c r="BJ70" i="27"/>
  <c r="CC70" i="27"/>
  <c r="CX27" i="27"/>
  <c r="CX70" i="27" s="1"/>
  <c r="DP27" i="27"/>
  <c r="DO70" i="27" s="1"/>
  <c r="EF27" i="27"/>
  <c r="EE70" i="27" s="1"/>
  <c r="EV27" i="27"/>
  <c r="EU70" i="27" s="1"/>
  <c r="BK71" i="27"/>
  <c r="DL28" i="27"/>
  <c r="DL71" i="27" s="1"/>
  <c r="B29" i="27"/>
  <c r="EV30" i="27"/>
  <c r="EU73" i="27" s="1"/>
  <c r="DR74" i="27"/>
  <c r="BO33" i="27"/>
  <c r="BN76" i="27" s="1"/>
  <c r="DK33" i="27"/>
  <c r="DJ76" i="27" s="1"/>
  <c r="BW33" i="27"/>
  <c r="BV76" i="27" s="1"/>
  <c r="DS33" i="27"/>
  <c r="CE33" i="27"/>
  <c r="CD76" i="27" s="1"/>
  <c r="EA33" i="27"/>
  <c r="DZ76" i="27" s="1"/>
  <c r="CM33" i="27"/>
  <c r="CL76" i="27" s="1"/>
  <c r="EI33" i="27"/>
  <c r="CU33" i="27"/>
  <c r="CT76" i="27" s="1"/>
  <c r="EQ33" i="27"/>
  <c r="EP76" i="27" s="1"/>
  <c r="BI75" i="27"/>
  <c r="BV75" i="27"/>
  <c r="BS76" i="27"/>
  <c r="EL33" i="27"/>
  <c r="EK76" i="27" s="1"/>
  <c r="BN34" i="27"/>
  <c r="BM77" i="27" s="1"/>
  <c r="CX34" i="27"/>
  <c r="CW77" i="27" s="1"/>
  <c r="EN79" i="27"/>
  <c r="DK81" i="27"/>
  <c r="CE81" i="27"/>
  <c r="BX37" i="27"/>
  <c r="BW80" i="27" s="1"/>
  <c r="DM80" i="27"/>
  <c r="DJ38" i="27"/>
  <c r="DI81" i="27" s="1"/>
  <c r="DF82" i="27"/>
  <c r="ED82" i="27"/>
  <c r="DI83" i="27"/>
  <c r="DG43" i="27"/>
  <c r="DF86" i="27" s="1"/>
  <c r="C42" i="27"/>
  <c r="BK43" i="27"/>
  <c r="BJ86" i="27" s="1"/>
  <c r="DO43" i="27"/>
  <c r="DN86" i="27" s="1"/>
  <c r="BS43" i="27"/>
  <c r="BR86" i="27" s="1"/>
  <c r="DW43" i="27"/>
  <c r="DV86" i="27" s="1"/>
  <c r="CA43" i="27"/>
  <c r="ED86" i="27"/>
  <c r="EM43" i="27"/>
  <c r="CQ43" i="27"/>
  <c r="CQ86" i="27" s="1"/>
  <c r="EU43" i="27"/>
  <c r="ET86" i="27" s="1"/>
  <c r="CY43" i="27"/>
  <c r="CX86" i="27" s="1"/>
  <c r="CG42" i="27"/>
  <c r="DZ85" i="27"/>
  <c r="DT88" i="27"/>
  <c r="DZ56" i="27"/>
  <c r="CI19" i="27"/>
  <c r="CH62" i="27" s="1"/>
  <c r="EE19" i="27"/>
  <c r="ED62" i="27" s="1"/>
  <c r="EC22" i="27"/>
  <c r="EB65" i="27" s="1"/>
  <c r="CG22" i="27"/>
  <c r="CF65" i="27" s="1"/>
  <c r="DK64" i="27"/>
  <c r="DO23" i="27"/>
  <c r="DN66" i="27" s="1"/>
  <c r="BS23" i="27"/>
  <c r="DI24" i="27"/>
  <c r="DH67" i="27" s="1"/>
  <c r="BM24" i="27"/>
  <c r="BL67" i="27" s="1"/>
  <c r="EO24" i="27"/>
  <c r="EN67" i="27" s="1"/>
  <c r="CS24" i="27"/>
  <c r="CR67" i="27" s="1"/>
  <c r="EI66" i="27"/>
  <c r="CL13" i="27"/>
  <c r="CK56" i="27" s="1"/>
  <c r="BJ14" i="27"/>
  <c r="BQ18" i="27"/>
  <c r="BP61" i="27" s="1"/>
  <c r="DM18" i="27"/>
  <c r="CW18" i="27"/>
  <c r="CV61" i="27" s="1"/>
  <c r="ES18" i="27"/>
  <c r="ER61" i="27" s="1"/>
  <c r="CX60" i="27"/>
  <c r="CT18" i="27"/>
  <c r="CS61" i="27" s="1"/>
  <c r="DZ61" i="27"/>
  <c r="BN62" i="27"/>
  <c r="EA63" i="27"/>
  <c r="EV22" i="27"/>
  <c r="EU65" i="27" s="1"/>
  <c r="CZ22" i="27"/>
  <c r="CY65" i="27" s="1"/>
  <c r="BI22" i="27"/>
  <c r="CW22" i="27"/>
  <c r="CW65" i="27" s="1"/>
  <c r="C26" i="27"/>
  <c r="BH28" i="27"/>
  <c r="C27" i="27"/>
  <c r="B27" i="27"/>
  <c r="DZ34" i="27"/>
  <c r="DY77" i="27" s="1"/>
  <c r="CD34" i="27"/>
  <c r="EU35" i="27"/>
  <c r="ET78" i="27" s="1"/>
  <c r="CY35" i="27"/>
  <c r="CT38" i="27"/>
  <c r="CS81" i="27" s="1"/>
  <c r="BJ41" i="27"/>
  <c r="BI84" i="27" s="1"/>
  <c r="DF41" i="27"/>
  <c r="CH41" i="27"/>
  <c r="ED41" i="27"/>
  <c r="CB56" i="27"/>
  <c r="DJ56" i="27"/>
  <c r="DK58" i="27"/>
  <c r="EA58" i="27"/>
  <c r="BK14" i="27"/>
  <c r="EP57" i="27"/>
  <c r="DU59" i="27"/>
  <c r="DR58" i="27"/>
  <c r="CH16" i="27"/>
  <c r="EQ59" i="27"/>
  <c r="CH61" i="27"/>
  <c r="EA61" i="27"/>
  <c r="EQ21" i="27"/>
  <c r="EP64" i="27" s="1"/>
  <c r="CU21" i="27"/>
  <c r="CT64" i="27" s="1"/>
  <c r="EW22" i="27"/>
  <c r="DA22" i="27"/>
  <c r="DA64" i="27"/>
  <c r="EQ23" i="27"/>
  <c r="EP66" i="27" s="1"/>
  <c r="CU23" i="27"/>
  <c r="CT66" i="27" s="1"/>
  <c r="DL25" i="27"/>
  <c r="DK68" i="27" s="1"/>
  <c r="BP25" i="27"/>
  <c r="BO68" i="27" s="1"/>
  <c r="CK69" i="27"/>
  <c r="BV68" i="27"/>
  <c r="CN68" i="27"/>
  <c r="BM27" i="27"/>
  <c r="BM70" i="27" s="1"/>
  <c r="DI27" i="27"/>
  <c r="DH70" i="27" s="1"/>
  <c r="CJ70" i="27"/>
  <c r="BU69" i="27"/>
  <c r="DV69" i="27"/>
  <c r="DE28" i="27"/>
  <c r="DE71" i="27" s="1"/>
  <c r="BI28" i="27"/>
  <c r="BH71" i="27" s="1"/>
  <c r="DU29" i="27"/>
  <c r="DT72" i="27" s="1"/>
  <c r="BY29" i="27"/>
  <c r="BX72" i="27" s="1"/>
  <c r="EK29" i="27"/>
  <c r="EJ72" i="27" s="1"/>
  <c r="CO29" i="27"/>
  <c r="CN72" i="27" s="1"/>
  <c r="BK31" i="27"/>
  <c r="BJ74" i="27" s="1"/>
  <c r="DG31" i="27"/>
  <c r="DF74" i="27" s="1"/>
  <c r="CI31" i="27"/>
  <c r="CH74" i="27" s="1"/>
  <c r="EE31" i="27"/>
  <c r="ED74" i="27" s="1"/>
  <c r="EI30" i="27"/>
  <c r="EH73" i="27" s="1"/>
  <c r="BH32" i="27"/>
  <c r="BH75" i="27" s="1"/>
  <c r="B31" i="27"/>
  <c r="C31" i="27"/>
  <c r="BL74" i="27"/>
  <c r="DE74" i="27"/>
  <c r="CN75" i="27"/>
  <c r="CS39" i="27"/>
  <c r="EO39" i="27"/>
  <c r="DE42" i="27"/>
  <c r="DD85" i="27" s="1"/>
  <c r="BI42" i="27"/>
  <c r="BH85" i="27" s="1"/>
  <c r="C41" i="27"/>
  <c r="B41" i="27"/>
  <c r="DU42" i="27"/>
  <c r="DT85" i="27" s="1"/>
  <c r="BY42" i="27"/>
  <c r="BX85" i="27" s="1"/>
  <c r="ES42" i="27"/>
  <c r="ER85" i="27" s="1"/>
  <c r="CW42" i="27"/>
  <c r="CV85" i="27" s="1"/>
  <c r="EQ45" i="27"/>
  <c r="EP88" i="27" s="1"/>
  <c r="CU45" i="27"/>
  <c r="CT88" i="27" s="1"/>
  <c r="M10" i="27"/>
  <c r="X10" i="27"/>
  <c r="AS10" i="27"/>
  <c r="CN88" i="27" s="1"/>
  <c r="BD10" i="27"/>
  <c r="DK11" i="27"/>
  <c r="DK55" i="27" s="1"/>
  <c r="DV11" i="27"/>
  <c r="DV55" i="27" s="1"/>
  <c r="EQ11" i="27"/>
  <c r="EQ55" i="27" s="1"/>
  <c r="BI13" i="27"/>
  <c r="BH56" i="27" s="1"/>
  <c r="BT13" i="27"/>
  <c r="CD13" i="27"/>
  <c r="CC56" i="27" s="1"/>
  <c r="CO13" i="27"/>
  <c r="CN56" i="27" s="1"/>
  <c r="CZ13" i="27"/>
  <c r="BH58" i="27"/>
  <c r="BP58" i="27"/>
  <c r="BX58" i="27"/>
  <c r="CV58" i="27"/>
  <c r="BW14" i="27"/>
  <c r="CH14" i="27"/>
  <c r="CG57" i="27" s="1"/>
  <c r="EE57" i="27"/>
  <c r="CP59" i="27"/>
  <c r="BP15" i="27"/>
  <c r="BO58" i="27" s="1"/>
  <c r="CC15" i="27"/>
  <c r="DE15" i="27"/>
  <c r="DD58" i="27" s="1"/>
  <c r="DU15" i="27"/>
  <c r="DT58" i="27" s="1"/>
  <c r="EK15" i="27"/>
  <c r="BO17" i="27"/>
  <c r="BN60" i="27" s="1"/>
  <c r="DK17" i="27"/>
  <c r="DJ60" i="27" s="1"/>
  <c r="BW17" i="27"/>
  <c r="BV60" i="27" s="1"/>
  <c r="DS17" i="27"/>
  <c r="DR60" i="27" s="1"/>
  <c r="CE17" i="27"/>
  <c r="CD60" i="27" s="1"/>
  <c r="EA17" i="27"/>
  <c r="DZ60" i="27" s="1"/>
  <c r="CM17" i="27"/>
  <c r="CL60" i="27" s="1"/>
  <c r="EI17" i="27"/>
  <c r="EH60" i="27" s="1"/>
  <c r="CU17" i="27"/>
  <c r="CT60" i="27" s="1"/>
  <c r="EQ17" i="27"/>
  <c r="EP60" i="27" s="1"/>
  <c r="BJ16" i="27"/>
  <c r="BI59" i="27" s="1"/>
  <c r="DL59" i="27"/>
  <c r="EB59" i="27"/>
  <c r="ER59" i="27"/>
  <c r="DF61" i="27"/>
  <c r="DN61" i="27"/>
  <c r="DV61" i="27"/>
  <c r="ED61" i="27"/>
  <c r="EL61" i="27"/>
  <c r="ET61" i="27"/>
  <c r="BP17" i="27"/>
  <c r="CA60" i="27"/>
  <c r="CN60" i="27"/>
  <c r="DE60" i="27"/>
  <c r="DU60" i="27"/>
  <c r="EK60" i="27"/>
  <c r="C18" i="27"/>
  <c r="DD19" i="27"/>
  <c r="DD62" i="27" s="1"/>
  <c r="DS62" i="27"/>
  <c r="EI62" i="27"/>
  <c r="CJ61" i="27"/>
  <c r="CX18" i="27"/>
  <c r="DO61" i="27"/>
  <c r="EE61" i="27"/>
  <c r="EU61" i="27"/>
  <c r="CD62" i="27"/>
  <c r="CR19" i="27"/>
  <c r="DE62" i="27"/>
  <c r="DU62" i="27"/>
  <c r="EK62" i="27"/>
  <c r="BH21" i="27"/>
  <c r="DD21" i="27"/>
  <c r="DD64" i="27" s="1"/>
  <c r="BW64" i="27"/>
  <c r="CF21" i="27"/>
  <c r="CE64" i="27" s="1"/>
  <c r="EB21" i="27"/>
  <c r="EA64" i="27" s="1"/>
  <c r="CM64" i="27"/>
  <c r="BX63" i="27"/>
  <c r="CL20" i="27"/>
  <c r="CX20" i="27"/>
  <c r="CX63" i="27" s="1"/>
  <c r="DO20" i="27"/>
  <c r="DN63" i="27" s="1"/>
  <c r="EE20" i="27"/>
  <c r="ED63" i="27" s="1"/>
  <c r="EW20" i="27"/>
  <c r="BL21" i="27"/>
  <c r="BL64" i="27" s="1"/>
  <c r="BY64" i="27"/>
  <c r="CN64" i="27"/>
  <c r="CE66" i="27"/>
  <c r="BM22" i="27"/>
  <c r="BM65" i="27" s="1"/>
  <c r="CK65" i="27"/>
  <c r="DE22" i="27"/>
  <c r="DD65" i="27" s="1"/>
  <c r="DR65" i="27"/>
  <c r="EG22" i="27"/>
  <c r="EG65" i="27" s="1"/>
  <c r="ET22" i="27"/>
  <c r="ES65" i="27" s="1"/>
  <c r="DN24" i="27"/>
  <c r="DM67" i="27" s="1"/>
  <c r="BR24" i="27"/>
  <c r="BQ67" i="27" s="1"/>
  <c r="EL24" i="27"/>
  <c r="EK67" i="27" s="1"/>
  <c r="CP24" i="27"/>
  <c r="ET24" i="27"/>
  <c r="ES67" i="27" s="1"/>
  <c r="CX24" i="27"/>
  <c r="BR23" i="27"/>
  <c r="BQ66" i="27" s="1"/>
  <c r="CI66" i="27"/>
  <c r="CX23" i="27"/>
  <c r="DL66" i="27"/>
  <c r="EE23" i="27"/>
  <c r="DM25" i="27"/>
  <c r="BQ25" i="27"/>
  <c r="BQ68" i="27" s="1"/>
  <c r="DU25" i="27"/>
  <c r="BY25" i="27"/>
  <c r="EC25" i="27"/>
  <c r="EB68" i="27" s="1"/>
  <c r="CG25" i="27"/>
  <c r="CF68" i="27" s="1"/>
  <c r="CC24" i="27"/>
  <c r="CB67" i="27" s="1"/>
  <c r="CT67" i="27"/>
  <c r="EM67" i="27"/>
  <c r="DS26" i="27"/>
  <c r="DR69" i="27" s="1"/>
  <c r="BW26" i="27"/>
  <c r="BV69" i="27" s="1"/>
  <c r="CM26" i="27"/>
  <c r="CL69" i="27" s="1"/>
  <c r="EI26" i="27"/>
  <c r="EH69" i="27" s="1"/>
  <c r="BI68" i="27"/>
  <c r="CS68" i="27"/>
  <c r="DI25" i="27"/>
  <c r="DH68" i="27" s="1"/>
  <c r="DW68" i="27"/>
  <c r="EO25" i="27"/>
  <c r="EN68" i="27" s="1"/>
  <c r="CK70" i="27"/>
  <c r="BX26" i="27"/>
  <c r="BW69" i="27" s="1"/>
  <c r="ER26" i="27"/>
  <c r="ER69" i="27" s="1"/>
  <c r="BR70" i="27"/>
  <c r="DE27" i="27"/>
  <c r="DD70" i="27" s="1"/>
  <c r="EK27" i="27"/>
  <c r="EJ70" i="27" s="1"/>
  <c r="BQ28" i="27"/>
  <c r="BP71" i="27" s="1"/>
  <c r="DQ28" i="27"/>
  <c r="DP71" i="27" s="1"/>
  <c r="EK71" i="27"/>
  <c r="CW29" i="27"/>
  <c r="CV72" i="27" s="1"/>
  <c r="DP73" i="27"/>
  <c r="CB74" i="27"/>
  <c r="BJ33" i="27"/>
  <c r="B32" i="27"/>
  <c r="BR33" i="27"/>
  <c r="BQ76" i="27" s="1"/>
  <c r="DN33" i="27"/>
  <c r="DM76" i="27" s="1"/>
  <c r="CH33" i="27"/>
  <c r="CH76" i="27" s="1"/>
  <c r="ED33" i="27"/>
  <c r="ED76" i="27" s="1"/>
  <c r="CO76" i="27"/>
  <c r="CX33" i="27"/>
  <c r="ET33" i="27"/>
  <c r="ES76" i="27" s="1"/>
  <c r="BN75" i="27"/>
  <c r="DL32" i="27"/>
  <c r="DK75" i="27" s="1"/>
  <c r="CM76" i="27"/>
  <c r="EO76" i="27"/>
  <c r="C35" i="27"/>
  <c r="B35" i="27"/>
  <c r="DD36" i="27"/>
  <c r="DD79" i="27" s="1"/>
  <c r="BH36" i="27"/>
  <c r="DL36" i="27"/>
  <c r="DK79" i="27" s="1"/>
  <c r="BP36" i="27"/>
  <c r="BO79" i="27" s="1"/>
  <c r="EB36" i="27"/>
  <c r="CF36" i="27"/>
  <c r="EJ36" i="27"/>
  <c r="EJ79" i="27" s="1"/>
  <c r="CN36" i="27"/>
  <c r="ER36" i="27"/>
  <c r="CV36" i="27"/>
  <c r="CU79" i="27" s="1"/>
  <c r="EO78" i="27"/>
  <c r="CK79" i="27"/>
  <c r="BJ42" i="27"/>
  <c r="BJ85" i="27" s="1"/>
  <c r="DF42" i="27"/>
  <c r="BR42" i="27"/>
  <c r="DN42" i="27"/>
  <c r="DN85" i="27" s="1"/>
  <c r="CH42" i="27"/>
  <c r="ED42" i="27"/>
  <c r="ED85" i="27" s="1"/>
  <c r="CX42" i="27"/>
  <c r="ET42" i="27"/>
  <c r="BN43" i="27"/>
  <c r="BM86" i="27" s="1"/>
  <c r="DJ43" i="27"/>
  <c r="DI86" i="27" s="1"/>
  <c r="BV43" i="27"/>
  <c r="BU86" i="27" s="1"/>
  <c r="DR43" i="27"/>
  <c r="CD43" i="27"/>
  <c r="CC86" i="27" s="1"/>
  <c r="DZ43" i="27"/>
  <c r="DY86" i="27" s="1"/>
  <c r="CL43" i="27"/>
  <c r="CK86" i="27" s="1"/>
  <c r="EH43" i="27"/>
  <c r="EG86" i="27" s="1"/>
  <c r="CT43" i="27"/>
  <c r="CS86" i="27" s="1"/>
  <c r="EP43" i="27"/>
  <c r="EO86" i="27" s="1"/>
  <c r="CM85" i="27"/>
  <c r="DA87" i="27"/>
  <c r="DV87" i="27"/>
  <c r="BM47" i="27"/>
  <c r="BL90" i="27" s="1"/>
  <c r="DI47" i="27"/>
  <c r="DH90" i="27" s="1"/>
  <c r="BU47" i="27"/>
  <c r="BT90" i="27" s="1"/>
  <c r="DQ47" i="27"/>
  <c r="DP90" i="27" s="1"/>
  <c r="CC47" i="27"/>
  <c r="CB90" i="27" s="1"/>
  <c r="DY47" i="27"/>
  <c r="DX90" i="27" s="1"/>
  <c r="CK47" i="27"/>
  <c r="CJ90" i="27" s="1"/>
  <c r="EG47" i="27"/>
  <c r="EF90" i="27" s="1"/>
  <c r="CS47" i="27"/>
  <c r="EO47" i="27"/>
  <c r="DA47" i="27"/>
  <c r="EW47" i="27"/>
  <c r="CE89" i="27"/>
  <c r="CA93" i="27"/>
  <c r="CG11" i="27"/>
  <c r="CG55" i="27" s="1"/>
  <c r="BK19" i="27"/>
  <c r="BJ62" i="27" s="1"/>
  <c r="DG19" i="27"/>
  <c r="DF62" i="27" s="1"/>
  <c r="CQ19" i="27"/>
  <c r="CP62" i="27" s="1"/>
  <c r="EM19" i="27"/>
  <c r="EL62" i="27" s="1"/>
  <c r="DG23" i="27"/>
  <c r="BK23" i="27"/>
  <c r="EM23" i="27"/>
  <c r="EL66" i="27" s="1"/>
  <c r="CQ23" i="27"/>
  <c r="CP66" i="27" s="1"/>
  <c r="DI65" i="27"/>
  <c r="BM28" i="27"/>
  <c r="BL71" i="27" s="1"/>
  <c r="DI28" i="27"/>
  <c r="DH71" i="27" s="1"/>
  <c r="CS28" i="27"/>
  <c r="CR71" i="27" s="1"/>
  <c r="EO28" i="27"/>
  <c r="EN71" i="27" s="1"/>
  <c r="U10" i="27"/>
  <c r="C12" i="27"/>
  <c r="B13" i="27"/>
  <c r="EE13" i="27"/>
  <c r="ED56" i="27" s="1"/>
  <c r="CP14" i="27"/>
  <c r="CO57" i="27" s="1"/>
  <c r="EA57" i="27"/>
  <c r="CZ15" i="27"/>
  <c r="BT60" i="27"/>
  <c r="BI18" i="27"/>
  <c r="BH61" i="27" s="1"/>
  <c r="C17" i="27"/>
  <c r="B17" i="27"/>
  <c r="DE18" i="27"/>
  <c r="DD61" i="27" s="1"/>
  <c r="CG18" i="27"/>
  <c r="CF61" i="27" s="1"/>
  <c r="EC18" i="27"/>
  <c r="CG61" i="27"/>
  <c r="DE63" i="27"/>
  <c r="DU63" i="27"/>
  <c r="EN22" i="27"/>
  <c r="EM65" i="27" s="1"/>
  <c r="CR22" i="27"/>
  <c r="CQ65" i="27" s="1"/>
  <c r="DF67" i="27"/>
  <c r="EG67" i="27"/>
  <c r="CF28" i="27"/>
  <c r="EB28" i="27"/>
  <c r="CG27" i="27"/>
  <c r="CF70" i="27" s="1"/>
  <c r="EH34" i="27"/>
  <c r="EG77" i="27" s="1"/>
  <c r="CL34" i="27"/>
  <c r="CK77" i="27" s="1"/>
  <c r="BS35" i="27"/>
  <c r="BR78" i="27" s="1"/>
  <c r="DO35" i="27"/>
  <c r="DN78" i="27" s="1"/>
  <c r="EM35" i="27"/>
  <c r="EL78" i="27" s="1"/>
  <c r="CQ35" i="27"/>
  <c r="CA78" i="27"/>
  <c r="BZ41" i="27"/>
  <c r="DV41" i="27"/>
  <c r="DU84" i="27" s="1"/>
  <c r="CX41" i="27"/>
  <c r="CW84" i="27" s="1"/>
  <c r="ET41" i="27"/>
  <c r="CA83" i="27"/>
  <c r="BQ11" i="27"/>
  <c r="BQ55" i="27" s="1"/>
  <c r="CW11" i="27"/>
  <c r="CW55" i="27" s="1"/>
  <c r="BV56" i="27"/>
  <c r="DY57" i="27"/>
  <c r="BS13" i="27"/>
  <c r="BR56" i="27" s="1"/>
  <c r="BV14" i="27"/>
  <c r="BU57" i="27" s="1"/>
  <c r="CQ14" i="27"/>
  <c r="CQ57" i="27" s="1"/>
  <c r="EB57" i="27"/>
  <c r="DE59" i="27"/>
  <c r="CB15" i="27"/>
  <c r="CN15" i="27"/>
  <c r="CM58" i="27" s="1"/>
  <c r="DA15" i="27"/>
  <c r="EH58" i="27"/>
  <c r="BV16" i="27"/>
  <c r="DK59" i="27"/>
  <c r="B18" i="27"/>
  <c r="BJ18" i="27"/>
  <c r="BJ61" i="27" s="1"/>
  <c r="DK61" i="27"/>
  <c r="EQ61" i="27"/>
  <c r="CQ20" i="27"/>
  <c r="EM20" i="27"/>
  <c r="EL63" i="27" s="1"/>
  <c r="CB62" i="27"/>
  <c r="BV63" i="27"/>
  <c r="EB63" i="27"/>
  <c r="EU20" i="27"/>
  <c r="ET63" i="27" s="1"/>
  <c r="EO22" i="27"/>
  <c r="EO65" i="27" s="1"/>
  <c r="CS22" i="27"/>
  <c r="CS65" i="27" s="1"/>
  <c r="EI64" i="27"/>
  <c r="EA66" i="27"/>
  <c r="DT25" i="27"/>
  <c r="DS68" i="27" s="1"/>
  <c r="BX25" i="27"/>
  <c r="BW68" i="27" s="1"/>
  <c r="ER25" i="27"/>
  <c r="EQ68" i="27" s="1"/>
  <c r="CV25" i="27"/>
  <c r="CQ67" i="27"/>
  <c r="DI69" i="27"/>
  <c r="DA27" i="27"/>
  <c r="EW27" i="27"/>
  <c r="DT71" i="27"/>
  <c r="DE29" i="27"/>
  <c r="DD72" i="27" s="1"/>
  <c r="C28" i="27"/>
  <c r="B28" i="27"/>
  <c r="CW28" i="27"/>
  <c r="CV71" i="27" s="1"/>
  <c r="BW30" i="27"/>
  <c r="BV73" i="27" s="1"/>
  <c r="DS30" i="27"/>
  <c r="BI29" i="27"/>
  <c r="BH72" i="27" s="1"/>
  <c r="BS31" i="27"/>
  <c r="BR74" i="27" s="1"/>
  <c r="DO31" i="27"/>
  <c r="DN74" i="27" s="1"/>
  <c r="CQ31" i="27"/>
  <c r="CP74" i="27" s="1"/>
  <c r="EM31" i="27"/>
  <c r="EL74" i="27" s="1"/>
  <c r="CM75" i="27"/>
  <c r="CZ82" i="27"/>
  <c r="DA82" i="27"/>
  <c r="BN84" i="27"/>
  <c r="EA45" i="27"/>
  <c r="DZ88" i="27" s="1"/>
  <c r="CE45" i="27"/>
  <c r="BJ46" i="27"/>
  <c r="BI89" i="27" s="1"/>
  <c r="B45" i="27"/>
  <c r="C45" i="27"/>
  <c r="N10" i="27"/>
  <c r="CD11" i="27"/>
  <c r="CD55" i="27" s="1"/>
  <c r="CZ11" i="27"/>
  <c r="CZ55" i="27" s="1"/>
  <c r="DL56" i="27"/>
  <c r="DT56" i="27"/>
  <c r="EJ56" i="27"/>
  <c r="ER56" i="27"/>
  <c r="DA56" i="27"/>
  <c r="DM56" i="27"/>
  <c r="DX56" i="27"/>
  <c r="EH56" i="27"/>
  <c r="ES56" i="27"/>
  <c r="BN14" i="27"/>
  <c r="BM57" i="27" s="1"/>
  <c r="CI14" i="27"/>
  <c r="CI57" i="27" s="1"/>
  <c r="CT14" i="27"/>
  <c r="CS57" i="27" s="1"/>
  <c r="DG57" i="27"/>
  <c r="DS57" i="27"/>
  <c r="EU57" i="27"/>
  <c r="CR15" i="27"/>
  <c r="DS60" i="27"/>
  <c r="CL16" i="27"/>
  <c r="CX16" i="27"/>
  <c r="CW59" i="27" s="1"/>
  <c r="DO16" i="27"/>
  <c r="DN59" i="27" s="1"/>
  <c r="ED59" i="27"/>
  <c r="CI61" i="27"/>
  <c r="CQ61" i="27"/>
  <c r="BP60" i="27"/>
  <c r="CP60" i="27"/>
  <c r="BP62" i="27"/>
  <c r="BX62" i="27"/>
  <c r="CN62" i="27"/>
  <c r="BL61" i="27"/>
  <c r="BZ18" i="27"/>
  <c r="CL18" i="27"/>
  <c r="CK61" i="27" s="1"/>
  <c r="EV61" i="27"/>
  <c r="BM20" i="27"/>
  <c r="BL63" i="27" s="1"/>
  <c r="DI20" i="27"/>
  <c r="DH63" i="27" s="1"/>
  <c r="BU20" i="27"/>
  <c r="BT63" i="27" s="1"/>
  <c r="DQ20" i="27"/>
  <c r="DP63" i="27" s="1"/>
  <c r="CC20" i="27"/>
  <c r="CB63" i="27" s="1"/>
  <c r="DY20" i="27"/>
  <c r="DX63" i="27" s="1"/>
  <c r="CK20" i="27"/>
  <c r="CJ63" i="27" s="1"/>
  <c r="EG20" i="27"/>
  <c r="EF63" i="27" s="1"/>
  <c r="CZ63" i="27"/>
  <c r="DA63" i="27"/>
  <c r="BT19" i="27"/>
  <c r="CF19" i="27"/>
  <c r="CE62" i="27" s="1"/>
  <c r="CR62" i="27"/>
  <c r="DL64" i="27"/>
  <c r="CF64" i="27"/>
  <c r="EJ64" i="27"/>
  <c r="BN20" i="27"/>
  <c r="BN63" i="27" s="1"/>
  <c r="BZ20" i="27"/>
  <c r="CL63" i="27"/>
  <c r="EE63" i="27"/>
  <c r="B21" i="27"/>
  <c r="DH64" i="27"/>
  <c r="EN21" i="27"/>
  <c r="EM64" i="27" s="1"/>
  <c r="EB66" i="27"/>
  <c r="CB22" i="27"/>
  <c r="CA65" i="27" s="1"/>
  <c r="DF22" i="27"/>
  <c r="DW24" i="27"/>
  <c r="DV67" i="27" s="1"/>
  <c r="CA24" i="27"/>
  <c r="BZ67" i="27" s="1"/>
  <c r="EU24" i="27"/>
  <c r="CY24" i="27"/>
  <c r="CY23" i="27"/>
  <c r="EK68" i="27"/>
  <c r="BH26" i="27"/>
  <c r="BH69" i="27" s="1"/>
  <c r="B25" i="27"/>
  <c r="EB26" i="27"/>
  <c r="EA69" i="27" s="1"/>
  <c r="CF26" i="27"/>
  <c r="CE69" i="27" s="1"/>
  <c r="CC25" i="27"/>
  <c r="CB68" i="27" s="1"/>
  <c r="DY27" i="27"/>
  <c r="DX70" i="27" s="1"/>
  <c r="DD28" i="27"/>
  <c r="EF74" i="27"/>
  <c r="EN74" i="27"/>
  <c r="EV74" i="27"/>
  <c r="EW74" i="27"/>
  <c r="BT73" i="27"/>
  <c r="CD74" i="27"/>
  <c r="DZ31" i="27"/>
  <c r="DY74" i="27" s="1"/>
  <c r="EJ32" i="27"/>
  <c r="BZ76" i="27"/>
  <c r="DF33" i="27"/>
  <c r="DE76" i="27" s="1"/>
  <c r="BV34" i="27"/>
  <c r="BU77" i="27" s="1"/>
  <c r="CK78" i="27"/>
  <c r="EB35" i="27"/>
  <c r="EA78" i="27" s="1"/>
  <c r="BY79" i="27"/>
  <c r="DW80" i="27"/>
  <c r="B38" i="27"/>
  <c r="DH83" i="27"/>
  <c r="DQ40" i="27"/>
  <c r="DP83" i="27" s="1"/>
  <c r="BU40" i="27"/>
  <c r="BT83" i="27" s="1"/>
  <c r="DY40" i="27"/>
  <c r="DX83" i="27" s="1"/>
  <c r="CC40" i="27"/>
  <c r="CB83" i="27" s="1"/>
  <c r="EG40" i="27"/>
  <c r="CK40" i="27"/>
  <c r="EO40" i="27"/>
  <c r="EO83" i="27" s="1"/>
  <c r="CS40" i="27"/>
  <c r="CS83" i="27" s="1"/>
  <c r="EW83" i="27"/>
  <c r="EV83" i="27"/>
  <c r="DQ39" i="27"/>
  <c r="EG84" i="27"/>
  <c r="BL48" i="27"/>
  <c r="DH48" i="27"/>
  <c r="DG91" i="27" s="1"/>
  <c r="B47" i="27"/>
  <c r="DP48" i="27"/>
  <c r="DO91" i="27" s="1"/>
  <c r="BT48" i="27"/>
  <c r="BS91" i="27" s="1"/>
  <c r="CB48" i="27"/>
  <c r="CA91" i="27" s="1"/>
  <c r="DX48" i="27"/>
  <c r="DW91" i="27" s="1"/>
  <c r="CJ48" i="27"/>
  <c r="EF48" i="27"/>
  <c r="EN48" i="27"/>
  <c r="CR48" i="27"/>
  <c r="EV48" i="27"/>
  <c r="EU91" i="27" s="1"/>
  <c r="CZ48" i="27"/>
  <c r="BM48" i="27"/>
  <c r="EW94" i="27"/>
  <c r="EV94" i="27"/>
  <c r="CB93" i="27"/>
  <c r="BS19" i="27"/>
  <c r="BR62" i="27" s="1"/>
  <c r="DO19" i="27"/>
  <c r="DN62" i="27" s="1"/>
  <c r="CY19" i="27"/>
  <c r="CX62" i="27" s="1"/>
  <c r="EU19" i="27"/>
  <c r="ET62" i="27" s="1"/>
  <c r="DM22" i="27"/>
  <c r="DL65" i="27" s="1"/>
  <c r="BQ22" i="27"/>
  <c r="BQ65" i="27" s="1"/>
  <c r="EB64" i="27"/>
  <c r="EK22" i="27"/>
  <c r="EJ65" i="27" s="1"/>
  <c r="BQ27" i="27"/>
  <c r="BP70" i="27" s="1"/>
  <c r="DM27" i="27"/>
  <c r="DL70" i="27" s="1"/>
  <c r="CW27" i="27"/>
  <c r="CV70" i="27" s="1"/>
  <c r="ES27" i="27"/>
  <c r="ER70" i="27" s="1"/>
  <c r="DA28" i="27"/>
  <c r="EW28" i="27"/>
  <c r="AD7" i="27"/>
  <c r="BA10" i="27"/>
  <c r="DA60" i="27"/>
  <c r="CZ60" i="27"/>
  <c r="CT16" i="27"/>
  <c r="BY18" i="27"/>
  <c r="BX61" i="27" s="1"/>
  <c r="DU18" i="27"/>
  <c r="DT61" i="27" s="1"/>
  <c r="CO18" i="27"/>
  <c r="CN61" i="27" s="1"/>
  <c r="EK18" i="27"/>
  <c r="EJ61" i="27" s="1"/>
  <c r="DQ17" i="27"/>
  <c r="EG17" i="27"/>
  <c r="EF60" i="27" s="1"/>
  <c r="EW17" i="27"/>
  <c r="DJ61" i="27"/>
  <c r="EP61" i="27"/>
  <c r="CH20" i="27"/>
  <c r="CG63" i="27" s="1"/>
  <c r="DK63" i="27"/>
  <c r="DH22" i="27"/>
  <c r="DG65" i="27" s="1"/>
  <c r="BL22" i="27"/>
  <c r="BK65" i="27" s="1"/>
  <c r="EF22" i="27"/>
  <c r="EE65" i="27" s="1"/>
  <c r="CJ22" i="27"/>
  <c r="CI65" i="27" s="1"/>
  <c r="BU64" i="27"/>
  <c r="DZ66" i="27"/>
  <c r="DA69" i="27"/>
  <c r="EJ68" i="27"/>
  <c r="EJ28" i="27"/>
  <c r="CN28" i="27"/>
  <c r="BL27" i="27"/>
  <c r="BK70" i="27" s="1"/>
  <c r="EP34" i="27"/>
  <c r="EO77" i="27" s="1"/>
  <c r="CT34" i="27"/>
  <c r="CS77" i="27" s="1"/>
  <c r="DG35" i="27"/>
  <c r="DF78" i="27" s="1"/>
  <c r="BK35" i="27"/>
  <c r="BJ78" i="27" s="1"/>
  <c r="EE35" i="27"/>
  <c r="ED78" i="27" s="1"/>
  <c r="CI35" i="27"/>
  <c r="CH78" i="27" s="1"/>
  <c r="CH77" i="27"/>
  <c r="BX81" i="27"/>
  <c r="BR41" i="27"/>
  <c r="BQ84" i="27" s="1"/>
  <c r="DN41" i="27"/>
  <c r="DM84" i="27" s="1"/>
  <c r="CP41" i="27"/>
  <c r="EL41" i="27"/>
  <c r="V10" i="27"/>
  <c r="BB10" i="27"/>
  <c r="CB11" i="27"/>
  <c r="CB55" i="27" s="1"/>
  <c r="BN56" i="27"/>
  <c r="EO57" i="27"/>
  <c r="CM56" i="27"/>
  <c r="CY13" i="27"/>
  <c r="CX56" i="27" s="1"/>
  <c r="EF56" i="27"/>
  <c r="EQ58" i="27"/>
  <c r="DP57" i="27"/>
  <c r="EK59" i="27"/>
  <c r="C16" i="27"/>
  <c r="EA59" i="27"/>
  <c r="BZ60" i="27"/>
  <c r="BV18" i="27"/>
  <c r="BU61" i="27" s="1"/>
  <c r="BO62" i="27"/>
  <c r="DS21" i="27"/>
  <c r="DR64" i="27" s="1"/>
  <c r="BW21" i="27"/>
  <c r="BV64" i="27" s="1"/>
  <c r="BJ20" i="27"/>
  <c r="BI63" i="27" s="1"/>
  <c r="DL63" i="27"/>
  <c r="DQ22" i="27"/>
  <c r="DP65" i="27" s="1"/>
  <c r="BU22" i="27"/>
  <c r="DT64" i="27"/>
  <c r="DK23" i="27"/>
  <c r="DJ66" i="27" s="1"/>
  <c r="BO23" i="27"/>
  <c r="BN66" i="27" s="1"/>
  <c r="EI23" i="27"/>
  <c r="EH66" i="27" s="1"/>
  <c r="CM23" i="27"/>
  <c r="CL66" i="27" s="1"/>
  <c r="DD25" i="27"/>
  <c r="DD68" i="27" s="1"/>
  <c r="BH25" i="27"/>
  <c r="BH68" i="27" s="1"/>
  <c r="C24" i="27"/>
  <c r="BJ67" i="27"/>
  <c r="DU67" i="27"/>
  <c r="EO69" i="27"/>
  <c r="BU27" i="27"/>
  <c r="BT70" i="27" s="1"/>
  <c r="DQ27" i="27"/>
  <c r="DP70" i="27" s="1"/>
  <c r="CS27" i="27"/>
  <c r="CS70" i="27" s="1"/>
  <c r="EO27" i="27"/>
  <c r="EN70" i="27" s="1"/>
  <c r="CN69" i="27"/>
  <c r="EC28" i="27"/>
  <c r="EC71" i="27" s="1"/>
  <c r="CG28" i="27"/>
  <c r="DU27" i="27"/>
  <c r="DT70" i="27" s="1"/>
  <c r="EC29" i="27"/>
  <c r="EB72" i="27" s="1"/>
  <c r="CG29" i="27"/>
  <c r="CF72" i="27" s="1"/>
  <c r="CC71" i="27"/>
  <c r="BO30" i="27"/>
  <c r="BN73" i="27" s="1"/>
  <c r="DK30" i="27"/>
  <c r="DJ73" i="27" s="1"/>
  <c r="CE30" i="27"/>
  <c r="EA30" i="27"/>
  <c r="DZ73" i="27" s="1"/>
  <c r="CA31" i="27"/>
  <c r="BZ74" i="27" s="1"/>
  <c r="DW31" i="27"/>
  <c r="DV74" i="27" s="1"/>
  <c r="CY31" i="27"/>
  <c r="EU31" i="27"/>
  <c r="ET74" i="27" s="1"/>
  <c r="CS73" i="27"/>
  <c r="EB75" i="27"/>
  <c r="DU76" i="27"/>
  <c r="DG78" i="27"/>
  <c r="DW35" i="27"/>
  <c r="DV78" i="27" s="1"/>
  <c r="CC39" i="27"/>
  <c r="CB82" i="27" s="1"/>
  <c r="DY39" i="27"/>
  <c r="CK39" i="27"/>
  <c r="CJ82" i="27" s="1"/>
  <c r="EG39" i="27"/>
  <c r="DR38" i="27"/>
  <c r="DQ81" i="27" s="1"/>
  <c r="EK82" i="27"/>
  <c r="DM42" i="27"/>
  <c r="DL85" i="27" s="1"/>
  <c r="BQ42" i="27"/>
  <c r="BP85" i="27" s="1"/>
  <c r="EK42" i="27"/>
  <c r="EJ85" i="27" s="1"/>
  <c r="CO42" i="27"/>
  <c r="CN85" i="27" s="1"/>
  <c r="CB86" i="27"/>
  <c r="DA86" i="27"/>
  <c r="CZ86" i="27"/>
  <c r="DS45" i="27"/>
  <c r="DR88" i="27" s="1"/>
  <c r="BW45" i="27"/>
  <c r="BV88" i="27" s="1"/>
  <c r="EI45" i="27"/>
  <c r="EH88" i="27" s="1"/>
  <c r="CM45" i="27"/>
  <c r="CL88" i="27" s="1"/>
  <c r="DP94" i="27"/>
  <c r="AT10" i="27"/>
  <c r="BI11" i="27"/>
  <c r="BI55" i="27" s="1"/>
  <c r="BT11" i="27"/>
  <c r="BT55" i="27" s="1"/>
  <c r="CO11" i="27"/>
  <c r="CO55" i="27" s="1"/>
  <c r="EH11" i="27"/>
  <c r="EH55" i="27" s="1"/>
  <c r="DD56" i="27"/>
  <c r="EB56" i="27"/>
  <c r="P10" i="27"/>
  <c r="AA10" i="27"/>
  <c r="AK10" i="27"/>
  <c r="CF86" i="27" s="1"/>
  <c r="AV10" i="27"/>
  <c r="EN80" i="27" s="1"/>
  <c r="DN11" i="27"/>
  <c r="DN55" i="27" s="1"/>
  <c r="EI11" i="27"/>
  <c r="EI55" i="27" s="1"/>
  <c r="ET11" i="27"/>
  <c r="ET55" i="27" s="1"/>
  <c r="BQ56" i="27"/>
  <c r="BY56" i="27"/>
  <c r="CW56" i="27"/>
  <c r="BI14" i="27"/>
  <c r="BH57" i="27" s="1"/>
  <c r="C13" i="27"/>
  <c r="CW14" i="27"/>
  <c r="CV57" i="27" s="1"/>
  <c r="ES14" i="27"/>
  <c r="ER57" i="27" s="1"/>
  <c r="BL13" i="27"/>
  <c r="BK56" i="27" s="1"/>
  <c r="CG13" i="27"/>
  <c r="CF56" i="27" s="1"/>
  <c r="CR13" i="27"/>
  <c r="CQ56" i="27" s="1"/>
  <c r="BK15" i="27"/>
  <c r="BJ58" i="27" s="1"/>
  <c r="DG15" i="27"/>
  <c r="DF58" i="27" s="1"/>
  <c r="BS15" i="27"/>
  <c r="BR58" i="27" s="1"/>
  <c r="DO15" i="27"/>
  <c r="CA15" i="27"/>
  <c r="BZ58" i="27" s="1"/>
  <c r="DW15" i="27"/>
  <c r="DV58" i="27" s="1"/>
  <c r="CI15" i="27"/>
  <c r="CH58" i="27" s="1"/>
  <c r="EE15" i="27"/>
  <c r="ED58" i="27" s="1"/>
  <c r="CQ15" i="27"/>
  <c r="CP58" i="27" s="1"/>
  <c r="EM15" i="27"/>
  <c r="EL58" i="27" s="1"/>
  <c r="CY15" i="27"/>
  <c r="EU15" i="27"/>
  <c r="ET58" i="27" s="1"/>
  <c r="BZ14" i="27"/>
  <c r="BY57" i="27" s="1"/>
  <c r="DH57" i="27"/>
  <c r="DU14" i="27"/>
  <c r="DT57" i="27" s="1"/>
  <c r="EV57" i="27"/>
  <c r="EW57" i="27"/>
  <c r="BM16" i="27"/>
  <c r="BL59" i="27" s="1"/>
  <c r="DI16" i="27"/>
  <c r="DH59" i="27" s="1"/>
  <c r="BU16" i="27"/>
  <c r="BT59" i="27" s="1"/>
  <c r="DQ16" i="27"/>
  <c r="DP59" i="27" s="1"/>
  <c r="CC16" i="27"/>
  <c r="CB59" i="27" s="1"/>
  <c r="DY16" i="27"/>
  <c r="DX59" i="27" s="1"/>
  <c r="CK16" i="27"/>
  <c r="CJ59" i="27" s="1"/>
  <c r="EG16" i="27"/>
  <c r="EF59" i="27" s="1"/>
  <c r="CS16" i="27"/>
  <c r="CR59" i="27" s="1"/>
  <c r="EO16" i="27"/>
  <c r="EN59" i="27" s="1"/>
  <c r="DA16" i="27"/>
  <c r="EW16" i="27"/>
  <c r="BT15" i="27"/>
  <c r="BT58" i="27" s="1"/>
  <c r="CF15" i="27"/>
  <c r="CE58" i="27" s="1"/>
  <c r="CS15" i="27"/>
  <c r="DI58" i="27"/>
  <c r="DY58" i="27"/>
  <c r="EO58" i="27"/>
  <c r="DD60" i="27"/>
  <c r="DL60" i="27"/>
  <c r="DT60" i="27"/>
  <c r="EB60" i="27"/>
  <c r="EJ60" i="27"/>
  <c r="ER60" i="27"/>
  <c r="BN16" i="27"/>
  <c r="BM59" i="27" s="1"/>
  <c r="BZ16" i="27"/>
  <c r="BY59" i="27" s="1"/>
  <c r="EE59" i="27"/>
  <c r="BR60" i="27"/>
  <c r="CF17" i="27"/>
  <c r="CE60" i="27" s="1"/>
  <c r="CQ60" i="27"/>
  <c r="DI17" i="27"/>
  <c r="DH60" i="27" s="1"/>
  <c r="DY17" i="27"/>
  <c r="DX60" i="27" s="1"/>
  <c r="EO17" i="27"/>
  <c r="EN60" i="27" s="1"/>
  <c r="BN18" i="27"/>
  <c r="BM61" i="27" s="1"/>
  <c r="DA61" i="27"/>
  <c r="CZ61" i="27"/>
  <c r="DS18" i="27"/>
  <c r="DR61" i="27" s="1"/>
  <c r="EI18" i="27"/>
  <c r="C19" i="27"/>
  <c r="BH19" i="27"/>
  <c r="BH62" i="27" s="1"/>
  <c r="CT62" i="27"/>
  <c r="DS63" i="27"/>
  <c r="EQ65" i="27"/>
  <c r="BO21" i="27"/>
  <c r="CC64" i="27"/>
  <c r="DF23" i="27"/>
  <c r="DE66" i="27" s="1"/>
  <c r="C22" i="27"/>
  <c r="BJ23" i="27"/>
  <c r="BI66" i="27" s="1"/>
  <c r="B22" i="27"/>
  <c r="DU66" i="27"/>
  <c r="ED23" i="27"/>
  <c r="EC66" i="27" s="1"/>
  <c r="CH23" i="27"/>
  <c r="CG66" i="27" s="1"/>
  <c r="EK66" i="27"/>
  <c r="DV65" i="27"/>
  <c r="EI65" i="27"/>
  <c r="EE67" i="27"/>
  <c r="BW23" i="27"/>
  <c r="BV66" i="27" s="1"/>
  <c r="DA66" i="27"/>
  <c r="DF68" i="27"/>
  <c r="BM68" i="27"/>
  <c r="CV68" i="27"/>
  <c r="CC69" i="27"/>
  <c r="DH29" i="27"/>
  <c r="DG72" i="27" s="1"/>
  <c r="BL29" i="27"/>
  <c r="BK72" i="27" s="1"/>
  <c r="DP29" i="27"/>
  <c r="DO72" i="27" s="1"/>
  <c r="BT29" i="27"/>
  <c r="BS72" i="27" s="1"/>
  <c r="DX29" i="27"/>
  <c r="DW72" i="27" s="1"/>
  <c r="CB29" i="27"/>
  <c r="EV29" i="27"/>
  <c r="EU72" i="27" s="1"/>
  <c r="CZ29" i="27"/>
  <c r="CW73" i="27"/>
  <c r="BQ29" i="27"/>
  <c r="BP72" i="27" s="1"/>
  <c r="CJ29" i="27"/>
  <c r="CI72" i="27" s="1"/>
  <c r="EF72" i="27"/>
  <c r="BN31" i="27"/>
  <c r="BM74" i="27" s="1"/>
  <c r="DJ31" i="27"/>
  <c r="DI74" i="27" s="1"/>
  <c r="CC74" i="27"/>
  <c r="CL31" i="27"/>
  <c r="CK74" i="27" s="1"/>
  <c r="EH31" i="27"/>
  <c r="EG74" i="27" s="1"/>
  <c r="CT31" i="27"/>
  <c r="CS74" i="27" s="1"/>
  <c r="EP31" i="27"/>
  <c r="EO74" i="27" s="1"/>
  <c r="CZ73" i="27"/>
  <c r="DA73" i="27"/>
  <c r="EQ30" i="27"/>
  <c r="EP73" i="27" s="1"/>
  <c r="BK32" i="27"/>
  <c r="BJ75" i="27" s="1"/>
  <c r="DG32" i="27"/>
  <c r="DF75" i="27" s="1"/>
  <c r="BS32" i="27"/>
  <c r="DO32" i="27"/>
  <c r="DN75" i="27" s="1"/>
  <c r="CA32" i="27"/>
  <c r="CA75" i="27" s="1"/>
  <c r="DW32" i="27"/>
  <c r="DV75" i="27" s="1"/>
  <c r="CI32" i="27"/>
  <c r="CH75" i="27" s="1"/>
  <c r="EE32" i="27"/>
  <c r="ED75" i="27" s="1"/>
  <c r="CQ32" i="27"/>
  <c r="CP75" i="27" s="1"/>
  <c r="EM32" i="27"/>
  <c r="EL75" i="27" s="1"/>
  <c r="CY32" i="27"/>
  <c r="CY75" i="27" s="1"/>
  <c r="EU32" i="27"/>
  <c r="ET75" i="27" s="1"/>
  <c r="DN34" i="27"/>
  <c r="DN77" i="27" s="1"/>
  <c r="BR34" i="27"/>
  <c r="DV34" i="27"/>
  <c r="DU77" i="27" s="1"/>
  <c r="BZ34" i="27"/>
  <c r="BY77" i="27" s="1"/>
  <c r="CA76" i="27"/>
  <c r="DY76" i="27"/>
  <c r="B34" i="27"/>
  <c r="BJ34" i="27"/>
  <c r="BJ77" i="27" s="1"/>
  <c r="DH78" i="27"/>
  <c r="DJ79" i="27"/>
  <c r="CE82" i="27"/>
  <c r="BH83" i="27"/>
  <c r="DA40" i="27"/>
  <c r="EL42" i="27"/>
  <c r="EL85" i="27" s="1"/>
  <c r="CA87" i="27"/>
  <c r="DY87" i="27"/>
  <c r="DH91" i="27"/>
  <c r="DY48" i="27"/>
  <c r="CC48" i="27"/>
  <c r="EG48" i="27"/>
  <c r="EG91" i="27" s="1"/>
  <c r="CK48" i="27"/>
  <c r="CS48" i="27"/>
  <c r="EO48" i="27"/>
  <c r="EW48" i="27"/>
  <c r="DA48" i="27"/>
  <c r="DQ48" i="27"/>
  <c r="DQ91" i="27" s="1"/>
  <c r="CD92" i="27"/>
  <c r="CM70" i="27"/>
  <c r="CC88" i="27"/>
  <c r="DJ47" i="27"/>
  <c r="BN47" i="27"/>
  <c r="BN90" i="27" s="1"/>
  <c r="DR47" i="27"/>
  <c r="BV47" i="27"/>
  <c r="DZ47" i="27"/>
  <c r="CD47" i="27"/>
  <c r="CD90" i="27" s="1"/>
  <c r="EO90" i="27"/>
  <c r="CI89" i="27"/>
  <c r="DS95" i="27"/>
  <c r="B15" i="27"/>
  <c r="B19" i="27"/>
  <c r="CN20" i="27"/>
  <c r="CV20" i="27"/>
  <c r="BN21" i="27"/>
  <c r="BM64" i="27" s="1"/>
  <c r="CP21" i="27"/>
  <c r="CO64" i="27" s="1"/>
  <c r="CY21" i="27"/>
  <c r="CX64" i="27" s="1"/>
  <c r="CC65" i="27"/>
  <c r="CM22" i="27"/>
  <c r="CL65" i="27" s="1"/>
  <c r="CV22" i="27"/>
  <c r="CU65" i="27" s="1"/>
  <c r="DY65" i="27"/>
  <c r="CZ23" i="27"/>
  <c r="DS66" i="27"/>
  <c r="BI24" i="27"/>
  <c r="BH67" i="27" s="1"/>
  <c r="CJ24" i="27"/>
  <c r="CI67" i="27" s="1"/>
  <c r="DD69" i="27"/>
  <c r="DL69" i="27"/>
  <c r="DT69" i="27"/>
  <c r="EB69" i="27"/>
  <c r="EJ69" i="27"/>
  <c r="BK25" i="27"/>
  <c r="CM25" i="27"/>
  <c r="CM68" i="27" s="1"/>
  <c r="DO68" i="27"/>
  <c r="BN26" i="27"/>
  <c r="BM69" i="27" s="1"/>
  <c r="DM69" i="27"/>
  <c r="DY26" i="27"/>
  <c r="DX69" i="27" s="1"/>
  <c r="BO28" i="27"/>
  <c r="BN71" i="27" s="1"/>
  <c r="DK28" i="27"/>
  <c r="DJ71" i="27" s="1"/>
  <c r="BW28" i="27"/>
  <c r="BV71" i="27" s="1"/>
  <c r="DS28" i="27"/>
  <c r="DR71" i="27" s="1"/>
  <c r="CE28" i="27"/>
  <c r="CD71" i="27" s="1"/>
  <c r="EA28" i="27"/>
  <c r="DZ71" i="27" s="1"/>
  <c r="CM28" i="27"/>
  <c r="CL71" i="27" s="1"/>
  <c r="EI28" i="27"/>
  <c r="EH71" i="27" s="1"/>
  <c r="CU28" i="27"/>
  <c r="CT71" i="27" s="1"/>
  <c r="EQ28" i="27"/>
  <c r="EP71" i="27" s="1"/>
  <c r="CE27" i="27"/>
  <c r="CD70" i="27" s="1"/>
  <c r="EH27" i="27"/>
  <c r="EG70" i="27" s="1"/>
  <c r="BM71" i="27"/>
  <c r="BZ71" i="27"/>
  <c r="CZ28" i="27"/>
  <c r="DN71" i="27"/>
  <c r="DI73" i="27"/>
  <c r="DQ73" i="27"/>
  <c r="DY73" i="27"/>
  <c r="EG73" i="27"/>
  <c r="EO73" i="27"/>
  <c r="CT29" i="27"/>
  <c r="CS72" i="27" s="1"/>
  <c r="DV29" i="27"/>
  <c r="DV72" i="27" s="1"/>
  <c r="BR30" i="27"/>
  <c r="CD30" i="27"/>
  <c r="CC73" i="27" s="1"/>
  <c r="CP73" i="27"/>
  <c r="DE75" i="27"/>
  <c r="DM75" i="27"/>
  <c r="DU75" i="27"/>
  <c r="EC75" i="27"/>
  <c r="EK75" i="27"/>
  <c r="ES75" i="27"/>
  <c r="CN31" i="27"/>
  <c r="CM74" i="27" s="1"/>
  <c r="CZ74" i="27"/>
  <c r="DA74" i="27"/>
  <c r="EC31" i="27"/>
  <c r="EB74" i="27" s="1"/>
  <c r="BX75" i="27"/>
  <c r="CL32" i="27"/>
  <c r="CL75" i="27" s="1"/>
  <c r="CX32" i="27"/>
  <c r="CW75" i="27" s="1"/>
  <c r="BK77" i="27"/>
  <c r="BS77" i="27"/>
  <c r="DW77" i="27"/>
  <c r="EE77" i="27"/>
  <c r="EM77" i="27"/>
  <c r="BP76" i="27"/>
  <c r="CP76" i="27"/>
  <c r="DV76" i="27"/>
  <c r="DM35" i="27"/>
  <c r="BQ35" i="27"/>
  <c r="DU35" i="27"/>
  <c r="BY35" i="27"/>
  <c r="BX78" i="27" s="1"/>
  <c r="EC35" i="27"/>
  <c r="CG35" i="27"/>
  <c r="BL77" i="27"/>
  <c r="EI34" i="27"/>
  <c r="BW36" i="27"/>
  <c r="BV79" i="27" s="1"/>
  <c r="DS36" i="27"/>
  <c r="DR79" i="27" s="1"/>
  <c r="CE36" i="27"/>
  <c r="EA36" i="27"/>
  <c r="DZ79" i="27" s="1"/>
  <c r="CM36" i="27"/>
  <c r="CL79" i="27" s="1"/>
  <c r="EI36" i="27"/>
  <c r="EH79" i="27" s="1"/>
  <c r="CT79" i="27"/>
  <c r="BI78" i="27"/>
  <c r="BH80" i="27"/>
  <c r="BY37" i="27"/>
  <c r="DU37" i="27"/>
  <c r="CW37" i="27"/>
  <c r="ES37" i="27"/>
  <c r="CA79" i="27"/>
  <c r="BI80" i="27"/>
  <c r="DJ80" i="27"/>
  <c r="EK80" i="27"/>
  <c r="C38" i="27"/>
  <c r="CB81" i="27"/>
  <c r="DO38" i="27"/>
  <c r="EE38" i="27"/>
  <c r="ED81" i="27" s="1"/>
  <c r="BO40" i="27"/>
  <c r="BN83" i="27" s="1"/>
  <c r="DK40" i="27"/>
  <c r="DJ83" i="27" s="1"/>
  <c r="CE40" i="27"/>
  <c r="CD83" i="27" s="1"/>
  <c r="EA40" i="27"/>
  <c r="DZ83" i="27" s="1"/>
  <c r="CU40" i="27"/>
  <c r="CT83" i="27" s="1"/>
  <c r="EQ40" i="27"/>
  <c r="EP83" i="27" s="1"/>
  <c r="BJ39" i="27"/>
  <c r="BI82" i="27" s="1"/>
  <c r="EF39" i="27"/>
  <c r="EE82" i="27" s="1"/>
  <c r="DW83" i="27"/>
  <c r="DL84" i="27"/>
  <c r="BU85" i="27"/>
  <c r="EP85" i="27"/>
  <c r="DF87" i="27"/>
  <c r="BR89" i="27"/>
  <c r="BZ89" i="27"/>
  <c r="CH89" i="27"/>
  <c r="CX89" i="27"/>
  <c r="CL89" i="27"/>
  <c r="CH47" i="27"/>
  <c r="DO47" i="27"/>
  <c r="DN90" i="27" s="1"/>
  <c r="EE47" i="27"/>
  <c r="ED90" i="27" s="1"/>
  <c r="EU47" i="27"/>
  <c r="BV50" i="27"/>
  <c r="BU93" i="27" s="1"/>
  <c r="DR50" i="27"/>
  <c r="DQ93" i="27" s="1"/>
  <c r="CD50" i="27"/>
  <c r="CC93" i="27" s="1"/>
  <c r="DZ50" i="27"/>
  <c r="DY93" i="27" s="1"/>
  <c r="CL50" i="27"/>
  <c r="CL93" i="27" s="1"/>
  <c r="EH50" i="27"/>
  <c r="EG93" i="27" s="1"/>
  <c r="DP92" i="27"/>
  <c r="DJ50" i="27"/>
  <c r="DI93" i="27" s="1"/>
  <c r="CN95" i="27"/>
  <c r="BI21" i="27"/>
  <c r="BH64" i="27" s="1"/>
  <c r="BQ64" i="27"/>
  <c r="BZ64" i="27"/>
  <c r="BN65" i="27"/>
  <c r="BW65" i="27"/>
  <c r="DJ65" i="27"/>
  <c r="DS65" i="27"/>
  <c r="CB23" i="27"/>
  <c r="CJ66" i="27"/>
  <c r="CS66" i="27"/>
  <c r="DD66" i="27"/>
  <c r="EF66" i="27"/>
  <c r="EO66" i="27"/>
  <c r="BK67" i="27"/>
  <c r="CE24" i="27"/>
  <c r="CD67" i="27" s="1"/>
  <c r="CM67" i="27"/>
  <c r="DG67" i="27"/>
  <c r="DY67" i="27"/>
  <c r="DO69" i="27"/>
  <c r="DW69" i="27"/>
  <c r="EE69" i="27"/>
  <c r="EU69" i="27"/>
  <c r="BN68" i="27"/>
  <c r="CP25" i="27"/>
  <c r="CO68" i="27" s="1"/>
  <c r="CX68" i="27"/>
  <c r="DJ68" i="27"/>
  <c r="BP69" i="27"/>
  <c r="CJ26" i="27"/>
  <c r="CS69" i="27"/>
  <c r="DQ69" i="27"/>
  <c r="CO71" i="27"/>
  <c r="CH70" i="27"/>
  <c r="CR72" i="27"/>
  <c r="DA72" i="27"/>
  <c r="BR71" i="27"/>
  <c r="CQ71" i="27"/>
  <c r="DF71" i="27"/>
  <c r="ET28" i="27"/>
  <c r="ES71" i="27" s="1"/>
  <c r="BI30" i="27"/>
  <c r="BH73" i="27" s="1"/>
  <c r="DE30" i="27"/>
  <c r="DD73" i="27" s="1"/>
  <c r="C29" i="27"/>
  <c r="BQ30" i="27"/>
  <c r="BP73" i="27" s="1"/>
  <c r="DM30" i="27"/>
  <c r="DL73" i="27" s="1"/>
  <c r="BY30" i="27"/>
  <c r="BX73" i="27" s="1"/>
  <c r="DU30" i="27"/>
  <c r="DT73" i="27" s="1"/>
  <c r="CG30" i="27"/>
  <c r="CF73" i="27" s="1"/>
  <c r="EC30" i="27"/>
  <c r="EB73" i="27" s="1"/>
  <c r="CO30" i="27"/>
  <c r="CN73" i="27" s="1"/>
  <c r="EK30" i="27"/>
  <c r="EJ73" i="27" s="1"/>
  <c r="CW30" i="27"/>
  <c r="ES30" i="27"/>
  <c r="ER73" i="27" s="1"/>
  <c r="CK72" i="27"/>
  <c r="DM72" i="27"/>
  <c r="EL72" i="27"/>
  <c r="BI73" i="27"/>
  <c r="BU73" i="27"/>
  <c r="CH73" i="27"/>
  <c r="BM32" i="27"/>
  <c r="BL75" i="27" s="1"/>
  <c r="DI32" i="27"/>
  <c r="DH75" i="27" s="1"/>
  <c r="BU32" i="27"/>
  <c r="BT75" i="27" s="1"/>
  <c r="DQ32" i="27"/>
  <c r="DP75" i="27" s="1"/>
  <c r="CC32" i="27"/>
  <c r="DY32" i="27"/>
  <c r="CK32" i="27"/>
  <c r="CJ75" i="27" s="1"/>
  <c r="EG32" i="27"/>
  <c r="EF75" i="27" s="1"/>
  <c r="CS32" i="27"/>
  <c r="CR75" i="27" s="1"/>
  <c r="EO32" i="27"/>
  <c r="EN75" i="27" s="1"/>
  <c r="DA32" i="27"/>
  <c r="EW32" i="27"/>
  <c r="CE74" i="27"/>
  <c r="CR74" i="27"/>
  <c r="BP75" i="27"/>
  <c r="CO75" i="27"/>
  <c r="DD75" i="27"/>
  <c r="DT75" i="27"/>
  <c r="BW34" i="27"/>
  <c r="BV77" i="27" s="1"/>
  <c r="DS34" i="27"/>
  <c r="DR77" i="27" s="1"/>
  <c r="EQ34" i="27"/>
  <c r="EQ77" i="27" s="1"/>
  <c r="CU34" i="27"/>
  <c r="CU77" i="27" s="1"/>
  <c r="BH76" i="27"/>
  <c r="DP35" i="27"/>
  <c r="DP78" i="27" s="1"/>
  <c r="BT35" i="27"/>
  <c r="EN35" i="27"/>
  <c r="CR35" i="27"/>
  <c r="EV35" i="27"/>
  <c r="CZ35" i="27"/>
  <c r="CY78" i="27" s="1"/>
  <c r="DG77" i="27"/>
  <c r="EL77" i="27"/>
  <c r="DN36" i="27"/>
  <c r="DM79" i="27" s="1"/>
  <c r="BR36" i="27"/>
  <c r="BQ79" i="27" s="1"/>
  <c r="EL36" i="27"/>
  <c r="EK79" i="27" s="1"/>
  <c r="CP36" i="27"/>
  <c r="CO79" i="27" s="1"/>
  <c r="ET36" i="27"/>
  <c r="ES79" i="27" s="1"/>
  <c r="CX36" i="27"/>
  <c r="CW79" i="27" s="1"/>
  <c r="CT78" i="27"/>
  <c r="ER78" i="27"/>
  <c r="BS79" i="27"/>
  <c r="CH36" i="27"/>
  <c r="DX79" i="27"/>
  <c r="CA80" i="27"/>
  <c r="BZ39" i="27"/>
  <c r="DV39" i="27"/>
  <c r="DU82" i="27" s="1"/>
  <c r="CW82" i="27"/>
  <c r="BP81" i="27"/>
  <c r="EK81" i="27"/>
  <c r="BR39" i="27"/>
  <c r="BQ82" i="27" s="1"/>
  <c r="CH39" i="27"/>
  <c r="DO41" i="27"/>
  <c r="BS41" i="27"/>
  <c r="DW41" i="27"/>
  <c r="CA41" i="27"/>
  <c r="CA84" i="27" s="1"/>
  <c r="EE41" i="27"/>
  <c r="CI41" i="27"/>
  <c r="CH84" i="27" s="1"/>
  <c r="DY85" i="27"/>
  <c r="EG85" i="27"/>
  <c r="BK41" i="27"/>
  <c r="BV84" i="27"/>
  <c r="CL84" i="27"/>
  <c r="DK85" i="27"/>
  <c r="CD87" i="27"/>
  <c r="CL87" i="27"/>
  <c r="DJ87" i="27"/>
  <c r="DD88" i="27"/>
  <c r="DF47" i="27"/>
  <c r="DE90" i="27" s="1"/>
  <c r="B46" i="27"/>
  <c r="DM90" i="27"/>
  <c r="DV47" i="27"/>
  <c r="BZ47" i="27"/>
  <c r="ET47" i="27"/>
  <c r="CX47" i="27"/>
  <c r="CW90" i="27" s="1"/>
  <c r="EG89" i="27"/>
  <c r="DU50" i="27"/>
  <c r="BY50" i="27"/>
  <c r="EK50" i="27"/>
  <c r="CO50" i="27"/>
  <c r="ES50" i="27"/>
  <c r="CW50" i="27"/>
  <c r="DY92" i="27"/>
  <c r="CM57" i="27"/>
  <c r="BI58" i="27"/>
  <c r="BQ58" i="27"/>
  <c r="CG58" i="27"/>
  <c r="CO58" i="27"/>
  <c r="BK59" i="27"/>
  <c r="BS59" i="27"/>
  <c r="CA59" i="27"/>
  <c r="CI59" i="27"/>
  <c r="CQ59" i="27"/>
  <c r="CY59" i="27"/>
  <c r="BM60" i="27"/>
  <c r="BU60" i="27"/>
  <c r="CC60" i="27"/>
  <c r="CK60" i="27"/>
  <c r="CS60" i="27"/>
  <c r="BO61" i="27"/>
  <c r="BW61" i="27"/>
  <c r="CE61" i="27"/>
  <c r="CM61" i="27"/>
  <c r="CU61" i="27"/>
  <c r="EI63" i="27"/>
  <c r="EQ63" i="27"/>
  <c r="BI62" i="27"/>
  <c r="BQ62" i="27"/>
  <c r="BY62" i="27"/>
  <c r="CG62" i="27"/>
  <c r="CO62" i="27"/>
  <c r="DE64" i="27"/>
  <c r="DM64" i="27"/>
  <c r="DU64" i="27"/>
  <c r="EC64" i="27"/>
  <c r="EK64" i="27"/>
  <c r="ES64" i="27"/>
  <c r="BK63" i="27"/>
  <c r="BS63" i="27"/>
  <c r="CA63" i="27"/>
  <c r="CI63" i="27"/>
  <c r="CY63" i="27"/>
  <c r="BJ21" i="27"/>
  <c r="BS21" i="27"/>
  <c r="BR64" i="27" s="1"/>
  <c r="BP22" i="27"/>
  <c r="BO65" i="27" s="1"/>
  <c r="DK67" i="27"/>
  <c r="DS67" i="27"/>
  <c r="EA67" i="27"/>
  <c r="EI67" i="27"/>
  <c r="EQ67" i="27"/>
  <c r="BT23" i="27"/>
  <c r="CC23" i="27"/>
  <c r="CL23" i="27"/>
  <c r="CK66" i="27" s="1"/>
  <c r="BW24" i="27"/>
  <c r="BV67" i="27" s="1"/>
  <c r="CF24" i="27"/>
  <c r="CE67" i="27" s="1"/>
  <c r="CO24" i="27"/>
  <c r="CN67" i="27" s="1"/>
  <c r="DQ67" i="27"/>
  <c r="CH25" i="27"/>
  <c r="CQ25" i="27"/>
  <c r="CP68" i="27" s="1"/>
  <c r="DJ70" i="27"/>
  <c r="DR70" i="27"/>
  <c r="DZ70" i="27"/>
  <c r="EP70" i="27"/>
  <c r="CB26" i="27"/>
  <c r="CA69" i="27" s="1"/>
  <c r="BO27" i="27"/>
  <c r="BN70" i="27" s="1"/>
  <c r="CU27" i="27"/>
  <c r="CT70" i="27" s="1"/>
  <c r="BT28" i="27"/>
  <c r="BS71" i="27" s="1"/>
  <c r="DV28" i="27"/>
  <c r="DU71" i="27" s="1"/>
  <c r="BZ72" i="27"/>
  <c r="DN72" i="27"/>
  <c r="EN72" i="27"/>
  <c r="C30" i="27"/>
  <c r="DD31" i="27"/>
  <c r="DD74" i="27" s="1"/>
  <c r="DS74" i="27"/>
  <c r="EA74" i="27"/>
  <c r="BJ73" i="27"/>
  <c r="BW73" i="27"/>
  <c r="BH31" i="27"/>
  <c r="BH74" i="27" s="1"/>
  <c r="BT74" i="27"/>
  <c r="DU74" i="27"/>
  <c r="BQ75" i="27"/>
  <c r="CD75" i="27"/>
  <c r="CJ33" i="27"/>
  <c r="CV76" i="27"/>
  <c r="DH77" i="27"/>
  <c r="EF35" i="27"/>
  <c r="ES78" i="27"/>
  <c r="BK38" i="27"/>
  <c r="BJ81" i="27" s="1"/>
  <c r="DG38" i="27"/>
  <c r="DF81" i="27" s="1"/>
  <c r="CA38" i="27"/>
  <c r="DW38" i="27"/>
  <c r="DW81" i="27" s="1"/>
  <c r="CH81" i="27"/>
  <c r="CQ38" i="27"/>
  <c r="CP81" i="27" s="1"/>
  <c r="EM38" i="27"/>
  <c r="BN80" i="27"/>
  <c r="DD80" i="27"/>
  <c r="DD81" i="27"/>
  <c r="DT81" i="27"/>
  <c r="EG83" i="27"/>
  <c r="CQ41" i="27"/>
  <c r="CC85" i="27"/>
  <c r="BH44" i="27"/>
  <c r="BH87" i="27" s="1"/>
  <c r="B43" i="27"/>
  <c r="DD44" i="27"/>
  <c r="DD87" i="27" s="1"/>
  <c r="C43" i="27"/>
  <c r="BP44" i="27"/>
  <c r="BO87" i="27" s="1"/>
  <c r="DL44" i="27"/>
  <c r="DK87" i="27" s="1"/>
  <c r="BX44" i="27"/>
  <c r="BW87" i="27" s="1"/>
  <c r="DT44" i="27"/>
  <c r="CF44" i="27"/>
  <c r="CE87" i="27" s="1"/>
  <c r="EB44" i="27"/>
  <c r="EA87" i="27" s="1"/>
  <c r="CN44" i="27"/>
  <c r="CM87" i="27" s="1"/>
  <c r="EJ44" i="27"/>
  <c r="EI87" i="27" s="1"/>
  <c r="CV44" i="27"/>
  <c r="CU87" i="27" s="1"/>
  <c r="ER44" i="27"/>
  <c r="EQ87" i="27" s="1"/>
  <c r="BY86" i="27"/>
  <c r="ES86" i="27"/>
  <c r="BR90" i="27"/>
  <c r="BZ90" i="27"/>
  <c r="BO48" i="27"/>
  <c r="DK48" i="27"/>
  <c r="DJ91" i="27" s="1"/>
  <c r="BW48" i="27"/>
  <c r="BV91" i="27" s="1"/>
  <c r="DS48" i="27"/>
  <c r="DR91" i="27" s="1"/>
  <c r="CE48" i="27"/>
  <c r="CD91" i="27" s="1"/>
  <c r="EA48" i="27"/>
  <c r="DZ91" i="27" s="1"/>
  <c r="CM48" i="27"/>
  <c r="EI48" i="27"/>
  <c r="EH91" i="27" s="1"/>
  <c r="CU48" i="27"/>
  <c r="CT91" i="27" s="1"/>
  <c r="EQ48" i="27"/>
  <c r="EP91" i="27" s="1"/>
  <c r="DG47" i="27"/>
  <c r="DG90" i="27" s="1"/>
  <c r="DW47" i="27"/>
  <c r="DV90" i="27" s="1"/>
  <c r="EM47" i="27"/>
  <c r="DF49" i="27"/>
  <c r="DE92" i="27" s="1"/>
  <c r="BJ49" i="27"/>
  <c r="BI92" i="27" s="1"/>
  <c r="BR49" i="27"/>
  <c r="BQ92" i="27" s="1"/>
  <c r="DN49" i="27"/>
  <c r="DM92" i="27" s="1"/>
  <c r="BZ49" i="27"/>
  <c r="BY92" i="27" s="1"/>
  <c r="DV49" i="27"/>
  <c r="CX49" i="27"/>
  <c r="CW92" i="27" s="1"/>
  <c r="ET49" i="27"/>
  <c r="CN48" i="27"/>
  <c r="DZ92" i="27"/>
  <c r="CG50" i="27"/>
  <c r="BO57" i="27"/>
  <c r="CE57" i="27"/>
  <c r="CU57" i="27"/>
  <c r="BY58" i="27"/>
  <c r="BK21" i="27"/>
  <c r="BH22" i="27"/>
  <c r="B23" i="27"/>
  <c r="BL23" i="27"/>
  <c r="BU23" i="27"/>
  <c r="CD23" i="27"/>
  <c r="CV66" i="27"/>
  <c r="BS68" i="27"/>
  <c r="CA68" i="27"/>
  <c r="CY68" i="27"/>
  <c r="BX24" i="27"/>
  <c r="CG24" i="27"/>
  <c r="CG67" i="27" s="1"/>
  <c r="BZ25" i="27"/>
  <c r="CI25" i="27"/>
  <c r="EM68" i="27"/>
  <c r="BW70" i="27"/>
  <c r="BT26" i="27"/>
  <c r="BS69" i="27" s="1"/>
  <c r="CV69" i="27"/>
  <c r="EE71" i="27"/>
  <c r="EM71" i="27"/>
  <c r="DS70" i="27"/>
  <c r="ED70" i="27"/>
  <c r="BO29" i="27"/>
  <c r="DK29" i="27"/>
  <c r="DJ72" i="27" s="1"/>
  <c r="BW29" i="27"/>
  <c r="BV72" i="27" s="1"/>
  <c r="DS29" i="27"/>
  <c r="DR72" i="27" s="1"/>
  <c r="CE29" i="27"/>
  <c r="CD72" i="27" s="1"/>
  <c r="EA29" i="27"/>
  <c r="DZ72" i="27" s="1"/>
  <c r="CM29" i="27"/>
  <c r="CL72" i="27" s="1"/>
  <c r="EI29" i="27"/>
  <c r="EH72" i="27" s="1"/>
  <c r="CU29" i="27"/>
  <c r="CU72" i="27" s="1"/>
  <c r="EQ29" i="27"/>
  <c r="EP72" i="27" s="1"/>
  <c r="BU71" i="27"/>
  <c r="CH71" i="27"/>
  <c r="DF73" i="27"/>
  <c r="DN73" i="27"/>
  <c r="DV73" i="27"/>
  <c r="ED73" i="27"/>
  <c r="EL73" i="27"/>
  <c r="BP74" i="27"/>
  <c r="BX74" i="27"/>
  <c r="BL73" i="27"/>
  <c r="CX73" i="27"/>
  <c r="BI74" i="27"/>
  <c r="BV74" i="27"/>
  <c r="CV31" i="27"/>
  <c r="CU74" i="27" s="1"/>
  <c r="DJ74" i="27"/>
  <c r="DW74" i="27"/>
  <c r="EK31" i="27"/>
  <c r="EJ74" i="27" s="1"/>
  <c r="BT76" i="27"/>
  <c r="CB76" i="27"/>
  <c r="CR76" i="27"/>
  <c r="DA76" i="27"/>
  <c r="CF75" i="27"/>
  <c r="CT32" i="27"/>
  <c r="BI34" i="27"/>
  <c r="BH77" i="27" s="1"/>
  <c r="C33" i="27"/>
  <c r="B33" i="27"/>
  <c r="DE34" i="27"/>
  <c r="BQ34" i="27"/>
  <c r="BP77" i="27" s="1"/>
  <c r="DM34" i="27"/>
  <c r="DL77" i="27" s="1"/>
  <c r="BX77" i="27"/>
  <c r="CO34" i="27"/>
  <c r="CN77" i="27" s="1"/>
  <c r="EK34" i="27"/>
  <c r="EJ77" i="27" s="1"/>
  <c r="BL33" i="27"/>
  <c r="BK76" i="27" s="1"/>
  <c r="BX76" i="27"/>
  <c r="DQ33" i="27"/>
  <c r="EG33" i="27"/>
  <c r="EF76" i="27" s="1"/>
  <c r="EW33" i="27"/>
  <c r="DI78" i="27"/>
  <c r="CC78" i="27"/>
  <c r="DK34" i="27"/>
  <c r="EA34" i="27"/>
  <c r="ES34" i="27"/>
  <c r="ER77" i="27" s="1"/>
  <c r="DG79" i="27"/>
  <c r="EE79" i="27"/>
  <c r="DQ78" i="27"/>
  <c r="DR37" i="27"/>
  <c r="DQ80" i="27" s="1"/>
  <c r="BV37" i="27"/>
  <c r="DZ37" i="27"/>
  <c r="DY80" i="27" s="1"/>
  <c r="CD37" i="27"/>
  <c r="CC80" i="27" s="1"/>
  <c r="EH37" i="27"/>
  <c r="CL37" i="27"/>
  <c r="BX79" i="27"/>
  <c r="DO79" i="27"/>
  <c r="ED79" i="27"/>
  <c r="DH38" i="27"/>
  <c r="BL38" i="27"/>
  <c r="DP38" i="27"/>
  <c r="DO81" i="27" s="1"/>
  <c r="BT38" i="27"/>
  <c r="EN38" i="27"/>
  <c r="CR38" i="27"/>
  <c r="CR81" i="27" s="1"/>
  <c r="EV38" i="27"/>
  <c r="EU81" i="27" s="1"/>
  <c r="CZ38" i="27"/>
  <c r="CY81" i="27" s="1"/>
  <c r="EF80" i="27"/>
  <c r="BL39" i="27"/>
  <c r="BK82" i="27" s="1"/>
  <c r="DH39" i="27"/>
  <c r="BT39" i="27"/>
  <c r="BS82" i="27" s="1"/>
  <c r="DP39" i="27"/>
  <c r="DO82" i="27" s="1"/>
  <c r="CA82" i="27"/>
  <c r="CR39" i="27"/>
  <c r="EN39" i="27"/>
  <c r="BV81" i="27"/>
  <c r="DE81" i="27"/>
  <c r="EP81" i="27"/>
  <c r="BW82" i="27"/>
  <c r="DX39" i="27"/>
  <c r="DW82" i="27" s="1"/>
  <c r="ET39" i="27"/>
  <c r="ES82" i="27" s="1"/>
  <c r="EH83" i="27"/>
  <c r="EW86" i="27"/>
  <c r="BT87" i="27"/>
  <c r="EA89" i="27"/>
  <c r="EI89" i="27"/>
  <c r="EW88" i="27"/>
  <c r="EV88" i="27"/>
  <c r="DD89" i="27"/>
  <c r="DT89" i="27"/>
  <c r="EJ89" i="27"/>
  <c r="BH48" i="27"/>
  <c r="BH91" i="27" s="1"/>
  <c r="C47" i="27"/>
  <c r="DL48" i="27"/>
  <c r="BP48" i="27"/>
  <c r="DT48" i="27"/>
  <c r="BX48" i="27"/>
  <c r="CV48" i="27"/>
  <c r="ER48" i="27"/>
  <c r="ER91" i="27" s="1"/>
  <c r="BJ47" i="27"/>
  <c r="CP47" i="27"/>
  <c r="EM90" i="27"/>
  <c r="CP49" i="27"/>
  <c r="BQ50" i="27"/>
  <c r="CB34" i="27"/>
  <c r="CA77" i="27" s="1"/>
  <c r="CJ34" i="27"/>
  <c r="CR34" i="27"/>
  <c r="CQ77" i="27" s="1"/>
  <c r="DT79" i="27"/>
  <c r="CM35" i="27"/>
  <c r="CL78" i="27" s="1"/>
  <c r="DY35" i="27"/>
  <c r="DX78" i="27" s="1"/>
  <c r="BI36" i="27"/>
  <c r="CJ36" i="27"/>
  <c r="CS36" i="27"/>
  <c r="DV79" i="27"/>
  <c r="B37" i="27"/>
  <c r="DX81" i="27"/>
  <c r="EF81" i="27"/>
  <c r="EW81" i="27"/>
  <c r="CI37" i="27"/>
  <c r="CH80" i="27" s="1"/>
  <c r="CR37" i="27"/>
  <c r="CZ80" i="27"/>
  <c r="DA80" i="27"/>
  <c r="EV80" i="27"/>
  <c r="EW80" i="27"/>
  <c r="BN81" i="27"/>
  <c r="CK38" i="27"/>
  <c r="CJ81" i="27" s="1"/>
  <c r="BM83" i="27"/>
  <c r="BU83" i="27"/>
  <c r="BH39" i="27"/>
  <c r="BH82" i="27" s="1"/>
  <c r="CU39" i="27"/>
  <c r="CU82" i="27" s="1"/>
  <c r="DG84" i="27"/>
  <c r="EE84" i="27"/>
  <c r="EU84" i="27"/>
  <c r="BQ83" i="27"/>
  <c r="DF83" i="27"/>
  <c r="DV83" i="27"/>
  <c r="CK84" i="27"/>
  <c r="CY84" i="27"/>
  <c r="DP84" i="27"/>
  <c r="EF84" i="27"/>
  <c r="CS42" i="27"/>
  <c r="CS85" i="27" s="1"/>
  <c r="DV85" i="27"/>
  <c r="ER87" i="27"/>
  <c r="CM43" i="27"/>
  <c r="CM86" i="27" s="1"/>
  <c r="DP43" i="27"/>
  <c r="EF43" i="27"/>
  <c r="EV43" i="27"/>
  <c r="CG44" i="27"/>
  <c r="DG87" i="27"/>
  <c r="DW87" i="27"/>
  <c r="EM87" i="27"/>
  <c r="BH89" i="27"/>
  <c r="BP89" i="27"/>
  <c r="BX89" i="27"/>
  <c r="DQ88" i="27"/>
  <c r="EG88" i="27"/>
  <c r="BK90" i="27"/>
  <c r="BS90" i="27"/>
  <c r="CA90" i="27"/>
  <c r="CY90" i="27"/>
  <c r="BU46" i="27"/>
  <c r="BT89" i="27" s="1"/>
  <c r="CK46" i="27"/>
  <c r="DA46" i="27"/>
  <c r="DR89" i="27"/>
  <c r="EH89" i="27"/>
  <c r="DI91" i="27"/>
  <c r="CT90" i="27"/>
  <c r="DK90" i="27"/>
  <c r="EA90" i="27"/>
  <c r="EQ90" i="27"/>
  <c r="DG49" i="27"/>
  <c r="DG92" i="27" s="1"/>
  <c r="BK49" i="27"/>
  <c r="DW49" i="27"/>
  <c r="CA49" i="27"/>
  <c r="ED92" i="27"/>
  <c r="EM49" i="27"/>
  <c r="CQ49" i="27"/>
  <c r="CQ92" i="27" s="1"/>
  <c r="BR91" i="27"/>
  <c r="CB92" i="27"/>
  <c r="EF92" i="27"/>
  <c r="EV92" i="27"/>
  <c r="EL93" i="27"/>
  <c r="BJ52" i="27"/>
  <c r="BI95" i="27" s="1"/>
  <c r="DF52" i="27"/>
  <c r="DE95" i="27" s="1"/>
  <c r="BZ52" i="27"/>
  <c r="DV52" i="27"/>
  <c r="DV95" i="27" s="1"/>
  <c r="CH52" i="27"/>
  <c r="ED52" i="27"/>
  <c r="EC95" i="27" s="1"/>
  <c r="CP52" i="27"/>
  <c r="CO95" i="27" s="1"/>
  <c r="EL52" i="27"/>
  <c r="EI95" i="27"/>
  <c r="BL78" i="27"/>
  <c r="CB78" i="27"/>
  <c r="CJ78" i="27"/>
  <c r="DA78" i="27"/>
  <c r="BO35" i="27"/>
  <c r="BN78" i="27" s="1"/>
  <c r="CO78" i="27"/>
  <c r="EK78" i="27"/>
  <c r="BL36" i="27"/>
  <c r="BK79" i="27" s="1"/>
  <c r="BU36" i="27"/>
  <c r="CD36" i="27"/>
  <c r="CC79" i="27" s="1"/>
  <c r="BK37" i="27"/>
  <c r="BJ80" i="27" s="1"/>
  <c r="BT37" i="27"/>
  <c r="BS80" i="27" s="1"/>
  <c r="CB80" i="27"/>
  <c r="DX80" i="27"/>
  <c r="EP80" i="27"/>
  <c r="BN39" i="27"/>
  <c r="BM82" i="27" s="1"/>
  <c r="DJ39" i="27"/>
  <c r="DI82" i="27" s="1"/>
  <c r="BV39" i="27"/>
  <c r="BU82" i="27" s="1"/>
  <c r="DR39" i="27"/>
  <c r="DR82" i="27" s="1"/>
  <c r="CD39" i="27"/>
  <c r="CC82" i="27" s="1"/>
  <c r="DZ39" i="27"/>
  <c r="CL39" i="27"/>
  <c r="EH39" i="27"/>
  <c r="CT39" i="27"/>
  <c r="EP39" i="27"/>
  <c r="EP82" i="27" s="1"/>
  <c r="BH38" i="27"/>
  <c r="BH81" i="27" s="1"/>
  <c r="CN38" i="27"/>
  <c r="CM81" i="27" s="1"/>
  <c r="DV38" i="27"/>
  <c r="DU81" i="27" s="1"/>
  <c r="ER83" i="27"/>
  <c r="BX82" i="27"/>
  <c r="CM39" i="27"/>
  <c r="CM82" i="27" s="1"/>
  <c r="DR84" i="27"/>
  <c r="DZ84" i="27"/>
  <c r="EH84" i="27"/>
  <c r="BI83" i="27"/>
  <c r="CW40" i="27"/>
  <c r="CV83" i="27" s="1"/>
  <c r="CP85" i="27"/>
  <c r="CC84" i="27"/>
  <c r="DE41" i="27"/>
  <c r="DD84" i="27" s="1"/>
  <c r="DT84" i="27"/>
  <c r="EJ84" i="27"/>
  <c r="EP86" i="27"/>
  <c r="CK42" i="27"/>
  <c r="CE43" i="27"/>
  <c r="DE86" i="27"/>
  <c r="DU86" i="27"/>
  <c r="EK86" i="27"/>
  <c r="C44" i="27"/>
  <c r="BH45" i="27"/>
  <c r="BH88" i="27" s="1"/>
  <c r="B44" i="27"/>
  <c r="BO88" i="27"/>
  <c r="CI87" i="27"/>
  <c r="CW87" i="27"/>
  <c r="DN87" i="27"/>
  <c r="ED87" i="27"/>
  <c r="DH88" i="27"/>
  <c r="DX88" i="27"/>
  <c r="EH90" i="27"/>
  <c r="EP90" i="27"/>
  <c r="BL46" i="27"/>
  <c r="BK89" i="27" s="1"/>
  <c r="CB46" i="27"/>
  <c r="CA89" i="27" s="1"/>
  <c r="CR46" i="27"/>
  <c r="DI89" i="27"/>
  <c r="DY89" i="27"/>
  <c r="EO89" i="27"/>
  <c r="CL90" i="27"/>
  <c r="DF50" i="27"/>
  <c r="DE93" i="27" s="1"/>
  <c r="BJ50" i="27"/>
  <c r="BI93" i="27" s="1"/>
  <c r="DN50" i="27"/>
  <c r="DM93" i="27" s="1"/>
  <c r="BR50" i="27"/>
  <c r="DV50" i="27"/>
  <c r="BZ50" i="27"/>
  <c r="ET50" i="27"/>
  <c r="ES93" i="27" s="1"/>
  <c r="CX50" i="27"/>
  <c r="CH92" i="27"/>
  <c r="DF51" i="27"/>
  <c r="BJ51" i="27"/>
  <c r="BI94" i="27" s="1"/>
  <c r="DN51" i="27"/>
  <c r="DM94" i="27" s="1"/>
  <c r="BR51" i="27"/>
  <c r="BQ94" i="27" s="1"/>
  <c r="DV51" i="27"/>
  <c r="DU94" i="27" s="1"/>
  <c r="BZ51" i="27"/>
  <c r="BY94" i="27" s="1"/>
  <c r="EC94" i="27"/>
  <c r="CP51" i="27"/>
  <c r="EL51" i="27"/>
  <c r="EK94" i="27" s="1"/>
  <c r="ET51" i="27"/>
  <c r="ES94" i="27" s="1"/>
  <c r="CX51" i="27"/>
  <c r="CW94" i="27" s="1"/>
  <c r="DA93" i="27"/>
  <c r="BM76" i="27"/>
  <c r="BU76" i="27"/>
  <c r="CC76" i="27"/>
  <c r="CK76" i="27"/>
  <c r="CS76" i="27"/>
  <c r="BO77" i="27"/>
  <c r="CE77" i="27"/>
  <c r="CM77" i="27"/>
  <c r="DF80" i="27"/>
  <c r="DN80" i="27"/>
  <c r="DV80" i="27"/>
  <c r="ED80" i="27"/>
  <c r="EL80" i="27"/>
  <c r="BM36" i="27"/>
  <c r="CN79" i="27"/>
  <c r="DQ79" i="27"/>
  <c r="DG80" i="27"/>
  <c r="DP80" i="27"/>
  <c r="EH82" i="27"/>
  <c r="DA81" i="27"/>
  <c r="BO39" i="27"/>
  <c r="DN82" i="27"/>
  <c r="C40" i="27"/>
  <c r="BH41" i="27"/>
  <c r="BH84" i="27" s="1"/>
  <c r="B40" i="27"/>
  <c r="BO84" i="27"/>
  <c r="BW84" i="27"/>
  <c r="CE84" i="27"/>
  <c r="CM84" i="27"/>
  <c r="CU84" i="27"/>
  <c r="BX83" i="27"/>
  <c r="CI83" i="27"/>
  <c r="DN83" i="27"/>
  <c r="ED83" i="27"/>
  <c r="ET83" i="27"/>
  <c r="BL42" i="27"/>
  <c r="BK85" i="27" s="1"/>
  <c r="DH42" i="27"/>
  <c r="DG85" i="27" s="1"/>
  <c r="BT42" i="27"/>
  <c r="BS85" i="27" s="1"/>
  <c r="DP42" i="27"/>
  <c r="DO85" i="27" s="1"/>
  <c r="CB42" i="27"/>
  <c r="CA85" i="27" s="1"/>
  <c r="DX42" i="27"/>
  <c r="DW85" i="27" s="1"/>
  <c r="CJ42" i="27"/>
  <c r="EF42" i="27"/>
  <c r="EE85" i="27" s="1"/>
  <c r="CR42" i="27"/>
  <c r="CQ85" i="27" s="1"/>
  <c r="EN42" i="27"/>
  <c r="CZ42" i="27"/>
  <c r="CY85" i="27" s="1"/>
  <c r="EV42" i="27"/>
  <c r="BS84" i="27"/>
  <c r="CD84" i="27"/>
  <c r="DX84" i="27"/>
  <c r="EA86" i="27"/>
  <c r="BL85" i="27"/>
  <c r="DX87" i="27"/>
  <c r="EF87" i="27"/>
  <c r="EW87" i="27"/>
  <c r="CK44" i="27"/>
  <c r="CK87" i="27" s="1"/>
  <c r="EE87" i="27"/>
  <c r="DX89" i="27"/>
  <c r="EF89" i="27"/>
  <c r="EW89" i="27"/>
  <c r="EV89" i="27"/>
  <c r="DY88" i="27"/>
  <c r="BM46" i="27"/>
  <c r="BM89" i="27" s="1"/>
  <c r="CC46" i="27"/>
  <c r="CS46" i="27"/>
  <c r="DZ89" i="27"/>
  <c r="DS90" i="27"/>
  <c r="EI90" i="27"/>
  <c r="CM49" i="27"/>
  <c r="CL92" i="27" s="1"/>
  <c r="EI49" i="27"/>
  <c r="EH92" i="27" s="1"/>
  <c r="BI91" i="27"/>
  <c r="DY91" i="27"/>
  <c r="EO91" i="27"/>
  <c r="DO51" i="27"/>
  <c r="BS51" i="27"/>
  <c r="BS94" i="27" s="1"/>
  <c r="DW51" i="27"/>
  <c r="CA51" i="27"/>
  <c r="EE51" i="27"/>
  <c r="ED94" i="27" s="1"/>
  <c r="CI51" i="27"/>
  <c r="DD95" i="27"/>
  <c r="E51" i="27" s="1"/>
  <c r="DP77" i="27"/>
  <c r="DX77" i="27"/>
  <c r="EF77" i="27"/>
  <c r="EN77" i="27"/>
  <c r="EW77" i="27"/>
  <c r="DJ78" i="27"/>
  <c r="DR78" i="27"/>
  <c r="DZ78" i="27"/>
  <c r="EH78" i="27"/>
  <c r="EP78" i="27"/>
  <c r="EW35" i="27"/>
  <c r="BN36" i="27"/>
  <c r="BI81" i="27"/>
  <c r="BQ81" i="27"/>
  <c r="BL80" i="27"/>
  <c r="DH80" i="27"/>
  <c r="DK82" i="27"/>
  <c r="DS82" i="27"/>
  <c r="EA82" i="27"/>
  <c r="EI82" i="27"/>
  <c r="EQ82" i="27"/>
  <c r="DN38" i="27"/>
  <c r="DM81" i="27" s="1"/>
  <c r="ET38" i="27"/>
  <c r="ES81" i="27" s="1"/>
  <c r="BP39" i="27"/>
  <c r="DD82" i="27"/>
  <c r="BP84" i="27"/>
  <c r="BX84" i="27"/>
  <c r="CV84" i="27"/>
  <c r="DO83" i="27"/>
  <c r="EU83" i="27"/>
  <c r="DH85" i="27"/>
  <c r="EW85" i="27"/>
  <c r="DI84" i="27"/>
  <c r="DY84" i="27"/>
  <c r="EO84" i="27"/>
  <c r="BM85" i="27"/>
  <c r="DA42" i="27"/>
  <c r="DR85" i="27"/>
  <c r="EH85" i="27"/>
  <c r="BU87" i="27"/>
  <c r="CC87" i="27"/>
  <c r="CS87" i="27"/>
  <c r="CU43" i="27"/>
  <c r="DH86" i="27"/>
  <c r="DX86" i="27"/>
  <c r="BJ45" i="27"/>
  <c r="BI88" i="27" s="1"/>
  <c r="DF45" i="27"/>
  <c r="DE88" i="27" s="1"/>
  <c r="BR45" i="27"/>
  <c r="BQ88" i="27" s="1"/>
  <c r="DN45" i="27"/>
  <c r="DM88" i="27" s="1"/>
  <c r="BZ45" i="27"/>
  <c r="DV45" i="27"/>
  <c r="CH45" i="27"/>
  <c r="ED45" i="27"/>
  <c r="CP45" i="27"/>
  <c r="EL45" i="27"/>
  <c r="EK88" i="27" s="1"/>
  <c r="CX45" i="27"/>
  <c r="CW88" i="27" s="1"/>
  <c r="ET45" i="27"/>
  <c r="BM44" i="27"/>
  <c r="BL87" i="27" s="1"/>
  <c r="DR44" i="27"/>
  <c r="DQ87" i="27" s="1"/>
  <c r="EH44" i="27"/>
  <c r="EG87" i="27" s="1"/>
  <c r="CC89" i="27"/>
  <c r="CI88" i="27"/>
  <c r="DL45" i="27"/>
  <c r="DK88" i="27" s="1"/>
  <c r="EB45" i="27"/>
  <c r="ER45" i="27"/>
  <c r="C46" i="27"/>
  <c r="BN89" i="27"/>
  <c r="CD89" i="27"/>
  <c r="CT89" i="27"/>
  <c r="DL89" i="27"/>
  <c r="ER89" i="27"/>
  <c r="DF91" i="27"/>
  <c r="ED91" i="27"/>
  <c r="ET91" i="27"/>
  <c r="DD90" i="27"/>
  <c r="DT90" i="27"/>
  <c r="DD49" i="27"/>
  <c r="DD92" i="27" s="1"/>
  <c r="C48" i="27"/>
  <c r="B48" i="27"/>
  <c r="DL49" i="27"/>
  <c r="DK92" i="27" s="1"/>
  <c r="BP49" i="27"/>
  <c r="BO92" i="27" s="1"/>
  <c r="DS92" i="27"/>
  <c r="EB49" i="27"/>
  <c r="EA92" i="27" s="1"/>
  <c r="CF49" i="27"/>
  <c r="CE92" i="27" s="1"/>
  <c r="ER49" i="27"/>
  <c r="CV49" i="27"/>
  <c r="CU92" i="27" s="1"/>
  <c r="CN49" i="27"/>
  <c r="EQ49" i="27"/>
  <c r="BK51" i="27"/>
  <c r="BK95" i="27"/>
  <c r="BJ83" i="27"/>
  <c r="BR83" i="27"/>
  <c r="CH83" i="27"/>
  <c r="BL84" i="27"/>
  <c r="BT84" i="27"/>
  <c r="CB84" i="27"/>
  <c r="CZ84" i="27"/>
  <c r="DA84" i="27"/>
  <c r="BN85" i="27"/>
  <c r="BV85" i="27"/>
  <c r="CD85" i="27"/>
  <c r="CL85" i="27"/>
  <c r="CT85" i="27"/>
  <c r="BH86" i="27"/>
  <c r="BP86" i="27"/>
  <c r="BX86" i="27"/>
  <c r="CN86" i="27"/>
  <c r="BJ87" i="27"/>
  <c r="BR87" i="27"/>
  <c r="CH87" i="27"/>
  <c r="BL88" i="27"/>
  <c r="BT88" i="27"/>
  <c r="CB88" i="27"/>
  <c r="CJ88" i="27"/>
  <c r="CZ88" i="27"/>
  <c r="DA88" i="27"/>
  <c r="BO90" i="27"/>
  <c r="CE90" i="27"/>
  <c r="CM90" i="27"/>
  <c r="BH92" i="27"/>
  <c r="BX92" i="27"/>
  <c r="BK48" i="27"/>
  <c r="BJ91" i="27" s="1"/>
  <c r="CL48" i="27"/>
  <c r="BH50" i="27"/>
  <c r="BH93" i="27" s="1"/>
  <c r="B49" i="27"/>
  <c r="DD50" i="27"/>
  <c r="DD93" i="27" s="1"/>
  <c r="BP50" i="27"/>
  <c r="BO93" i="27" s="1"/>
  <c r="DL50" i="27"/>
  <c r="DK93" i="27" s="1"/>
  <c r="BX50" i="27"/>
  <c r="DT50" i="27"/>
  <c r="DS93" i="27" s="1"/>
  <c r="CF50" i="27"/>
  <c r="CE93" i="27" s="1"/>
  <c r="EB50" i="27"/>
  <c r="EA93" i="27" s="1"/>
  <c r="CN50" i="27"/>
  <c r="CM93" i="27" s="1"/>
  <c r="EJ50" i="27"/>
  <c r="EI93" i="27" s="1"/>
  <c r="CV50" i="27"/>
  <c r="CU93" i="27" s="1"/>
  <c r="ER50" i="27"/>
  <c r="BT92" i="27"/>
  <c r="CZ92" i="27"/>
  <c r="DA92" i="27"/>
  <c r="DX92" i="27"/>
  <c r="EM94" i="27"/>
  <c r="DG93" i="27"/>
  <c r="DW93" i="27"/>
  <c r="DM52" i="27"/>
  <c r="DL95" i="27" s="1"/>
  <c r="BQ52" i="27"/>
  <c r="DU52" i="27"/>
  <c r="DT95" i="27" s="1"/>
  <c r="BY52" i="27"/>
  <c r="BX95" i="27" s="1"/>
  <c r="CE51" i="27"/>
  <c r="CD94" i="27" s="1"/>
  <c r="CV94" i="27"/>
  <c r="EU94" i="27"/>
  <c r="BV95" i="27"/>
  <c r="DG46" i="27"/>
  <c r="DO46" i="27"/>
  <c r="DW46" i="27"/>
  <c r="DV89" i="27" s="1"/>
  <c r="EE46" i="27"/>
  <c r="ED89" i="27" s="1"/>
  <c r="EM46" i="27"/>
  <c r="EL89" i="27" s="1"/>
  <c r="EU46" i="27"/>
  <c r="ET89" i="27" s="1"/>
  <c r="DD91" i="27"/>
  <c r="DL91" i="27"/>
  <c r="EJ91" i="27"/>
  <c r="BN48" i="27"/>
  <c r="CG48" i="27"/>
  <c r="CY48" i="27"/>
  <c r="CX91" i="27" s="1"/>
  <c r="BR93" i="27"/>
  <c r="CH93" i="27"/>
  <c r="CJ49" i="27"/>
  <c r="DR49" i="27"/>
  <c r="DQ92" i="27" s="1"/>
  <c r="EC49" i="27"/>
  <c r="DO50" i="27"/>
  <c r="DN93" i="27" s="1"/>
  <c r="EE50" i="27"/>
  <c r="EU50" i="27"/>
  <c r="DS51" i="27"/>
  <c r="DS94" i="27" s="1"/>
  <c r="BY48" i="27"/>
  <c r="CH48" i="27"/>
  <c r="CQ48" i="27"/>
  <c r="DH92" i="27"/>
  <c r="EN92" i="27"/>
  <c r="DD51" i="27"/>
  <c r="C50" i="27"/>
  <c r="BH51" i="27"/>
  <c r="BH94" i="27" s="1"/>
  <c r="D50" i="27" s="1"/>
  <c r="B50" i="27"/>
  <c r="EB51" i="27"/>
  <c r="EA94" i="27" s="1"/>
  <c r="CF51" i="27"/>
  <c r="BK93" i="27"/>
  <c r="CK50" i="27"/>
  <c r="CJ93" i="27" s="1"/>
  <c r="BL95" i="27"/>
  <c r="DP95" i="27"/>
  <c r="EO52" i="27"/>
  <c r="EN95" i="27" s="1"/>
  <c r="CS52" i="27"/>
  <c r="CR95" i="27" s="1"/>
  <c r="EW52" i="27"/>
  <c r="DA52" i="27"/>
  <c r="CN51" i="27"/>
  <c r="CM94" i="27" s="1"/>
  <c r="DT94" i="27"/>
  <c r="BN95" i="27"/>
  <c r="DI52" i="27"/>
  <c r="DH95" i="27" s="1"/>
  <c r="BM92" i="27"/>
  <c r="CC92" i="27"/>
  <c r="CK92" i="27"/>
  <c r="CS92" i="27"/>
  <c r="BQ48" i="27"/>
  <c r="CI48" i="27"/>
  <c r="DU91" i="27"/>
  <c r="DX93" i="27"/>
  <c r="EF93" i="27"/>
  <c r="EW93" i="27"/>
  <c r="EV93" i="27"/>
  <c r="DJ49" i="27"/>
  <c r="DI92" i="27" s="1"/>
  <c r="DU49" i="27"/>
  <c r="EP49" i="27"/>
  <c r="EO92" i="27" s="1"/>
  <c r="BM50" i="27"/>
  <c r="B51" i="27"/>
  <c r="DY95" i="27"/>
  <c r="BX51" i="27"/>
  <c r="BW94" i="27" s="1"/>
  <c r="DX94" i="27"/>
  <c r="EQ51" i="27"/>
  <c r="EL95" i="27"/>
  <c r="ET95" i="27"/>
  <c r="BM51" i="27"/>
  <c r="BL94" i="27" s="1"/>
  <c r="CO51" i="27"/>
  <c r="DR51" i="27"/>
  <c r="DQ94" i="27" s="1"/>
  <c r="CR51" i="27"/>
  <c r="DA51" i="27"/>
  <c r="DL94" i="27"/>
  <c r="BP52" i="27"/>
  <c r="CH95" i="27"/>
  <c r="CQ95" i="27"/>
  <c r="BN93" i="27"/>
  <c r="CD93" i="27"/>
  <c r="CT93" i="27"/>
  <c r="CJ51" i="27"/>
  <c r="CS51" i="27"/>
  <c r="CS94" i="27" s="1"/>
  <c r="BH52" i="27"/>
  <c r="BH95" i="27" s="1"/>
  <c r="D51" i="27" s="1"/>
  <c r="CI95" i="27"/>
  <c r="DC52" i="27"/>
  <c r="CB51" i="27"/>
  <c r="CA94" i="27" s="1"/>
  <c r="CK51" i="27"/>
  <c r="CK94" i="27" s="1"/>
  <c r="EP51" i="27"/>
  <c r="EO94" i="27" s="1"/>
  <c r="ES84" i="27" l="1"/>
  <c r="ET88" i="27"/>
  <c r="EA95" i="27"/>
  <c r="EK95" i="27"/>
  <c r="ER80" i="27"/>
  <c r="EQ76" i="27"/>
  <c r="EQ79" i="27"/>
  <c r="CW76" i="27"/>
  <c r="CW66" i="27"/>
  <c r="ES58" i="27"/>
  <c r="CU81" i="27"/>
  <c r="CX83" i="27"/>
  <c r="BO95" i="27"/>
  <c r="CH94" i="27"/>
  <c r="CW93" i="27"/>
  <c r="DA77" i="27"/>
  <c r="CZ57" i="27"/>
  <c r="DA79" i="27"/>
  <c r="CW67" i="27"/>
  <c r="ET60" i="27"/>
  <c r="BT94" i="27"/>
  <c r="CU95" i="27"/>
  <c r="ER64" i="27"/>
  <c r="CY60" i="27"/>
  <c r="EU87" i="27"/>
  <c r="CY86" i="27"/>
  <c r="CU70" i="27"/>
  <c r="ES92" i="27"/>
  <c r="EV73" i="27"/>
  <c r="CY66" i="27"/>
  <c r="EV82" i="27"/>
  <c r="EU74" i="27"/>
  <c r="CV92" i="27"/>
  <c r="ET79" i="27"/>
  <c r="DX95" i="27"/>
  <c r="EQ93" i="27"/>
  <c r="CX79" i="27"/>
  <c r="BZ95" i="27"/>
  <c r="CV89" i="27"/>
  <c r="ET76" i="27"/>
  <c r="ES74" i="27"/>
  <c r="CX58" i="27"/>
  <c r="CU68" i="27"/>
  <c r="CX84" i="27"/>
  <c r="EU68" i="27"/>
  <c r="EQ56" i="27"/>
  <c r="CC95" i="27"/>
  <c r="CZ81" i="27"/>
  <c r="ES90" i="27"/>
  <c r="CW61" i="27"/>
  <c r="EW56" i="27"/>
  <c r="CV60" i="27"/>
  <c r="CF95" i="27"/>
  <c r="BR95" i="27"/>
  <c r="DG94" i="27"/>
  <c r="CZ93" i="27"/>
  <c r="CG95" i="27"/>
  <c r="ES72" i="27"/>
  <c r="EQ69" i="27"/>
  <c r="CU64" i="27"/>
  <c r="DD94" i="27"/>
  <c r="E50" i="27" s="1"/>
  <c r="EV81" i="27"/>
  <c r="EV64" i="27"/>
  <c r="EV86" i="27"/>
  <c r="EW84" i="27"/>
  <c r="CX76" i="27"/>
  <c r="ER68" i="27"/>
  <c r="EV66" i="27"/>
  <c r="CX66" i="27"/>
  <c r="CL95" i="27"/>
  <c r="CY94" i="27"/>
  <c r="EV87" i="27"/>
  <c r="EU89" i="27"/>
  <c r="EU62" i="27"/>
  <c r="ET85" i="27"/>
  <c r="BU95" i="27"/>
  <c r="ES69" i="27"/>
  <c r="CU63" i="27"/>
  <c r="CX61" i="27"/>
  <c r="CX59" i="27"/>
  <c r="CU80" i="27"/>
  <c r="CW83" i="27"/>
  <c r="CE94" i="27"/>
  <c r="DZ94" i="27"/>
  <c r="CV95" i="27"/>
  <c r="DN95" i="27"/>
  <c r="EQ88" i="27"/>
  <c r="EV77" i="27"/>
  <c r="CQ94" i="27"/>
  <c r="EG95" i="27"/>
  <c r="DV94" i="27"/>
  <c r="CP94" i="27"/>
  <c r="CY71" i="27"/>
  <c r="CX74" i="27"/>
  <c r="ET67" i="27"/>
  <c r="DJ94" i="27"/>
  <c r="CU86" i="27"/>
  <c r="ES95" i="27"/>
  <c r="CY79" i="27"/>
  <c r="EU59" i="27"/>
  <c r="BP94" i="27"/>
  <c r="ES70" i="27"/>
  <c r="EP94" i="27"/>
  <c r="EQ94" i="27"/>
  <c r="ES88" i="27"/>
  <c r="EH94" i="27"/>
  <c r="CV80" i="27"/>
  <c r="CV62" i="27"/>
  <c r="ET59" i="27"/>
  <c r="CW85" i="27"/>
  <c r="CY80" i="27"/>
  <c r="ET93" i="27"/>
  <c r="BZ94" i="27"/>
  <c r="EU85" i="27"/>
  <c r="CU88" i="27"/>
  <c r="CZ76" i="27"/>
  <c r="CV73" i="27"/>
  <c r="CY72" i="27"/>
  <c r="CG94" i="27"/>
  <c r="CW72" i="27"/>
  <c r="BU94" i="27"/>
  <c r="CS95" i="27"/>
  <c r="DK94" i="27"/>
  <c r="EQ92" i="27"/>
  <c r="DN94" i="27"/>
  <c r="CX82" i="27"/>
  <c r="ET82" i="27"/>
  <c r="EV72" i="27"/>
  <c r="CX67" i="27"/>
  <c r="CY58" i="27"/>
  <c r="CY56" i="27"/>
  <c r="EQ83" i="27"/>
  <c r="CI94" i="27"/>
  <c r="CZ78" i="27"/>
  <c r="EU93" i="27"/>
  <c r="CU90" i="27"/>
  <c r="DE94" i="27"/>
  <c r="CV74" i="27"/>
  <c r="ES80" i="27"/>
  <c r="CX77" i="27"/>
  <c r="EQ60" i="27"/>
  <c r="CY62" i="27"/>
  <c r="CY95" i="27"/>
  <c r="BR94" i="27"/>
  <c r="EU88" i="27"/>
  <c r="CW63" i="27"/>
  <c r="CX78" i="27"/>
  <c r="CU78" i="27"/>
  <c r="DF95" i="27"/>
  <c r="EE94" i="27"/>
  <c r="BJ95" i="27"/>
  <c r="BY95" i="27"/>
  <c r="CU76" i="27"/>
  <c r="ET90" i="27"/>
  <c r="ER75" i="27"/>
  <c r="CV81" i="27"/>
  <c r="CD61" i="27"/>
  <c r="EN84" i="27"/>
  <c r="EM83" i="27"/>
  <c r="CR88" i="27"/>
  <c r="CQ75" i="27"/>
  <c r="CK82" i="27"/>
  <c r="EN81" i="27"/>
  <c r="BW67" i="27"/>
  <c r="CO83" i="27"/>
  <c r="BQ70" i="27"/>
  <c r="EM86" i="27"/>
  <c r="EF64" i="27"/>
  <c r="EB91" i="27"/>
  <c r="CQ93" i="27"/>
  <c r="CN84" i="27"/>
  <c r="EM85" i="27"/>
  <c r="DJ82" i="27"/>
  <c r="CQ89" i="27"/>
  <c r="DP72" i="27"/>
  <c r="DR80" i="27"/>
  <c r="CJ73" i="27"/>
  <c r="DR93" i="27"/>
  <c r="CT77" i="27"/>
  <c r="DF76" i="27"/>
  <c r="CG72" i="27"/>
  <c r="DY90" i="27"/>
  <c r="BL91" i="27"/>
  <c r="DE65" i="27"/>
  <c r="BR59" i="27"/>
  <c r="DM57" i="27"/>
  <c r="CB64" i="27"/>
  <c r="EC65" i="27"/>
  <c r="EN89" i="27"/>
  <c r="EM80" i="27"/>
  <c r="CR89" i="27"/>
  <c r="CQ80" i="27"/>
  <c r="EN87" i="27"/>
  <c r="BP91" i="27"/>
  <c r="EJ90" i="27"/>
  <c r="EC88" i="27"/>
  <c r="EN86" i="27"/>
  <c r="EN85" i="27"/>
  <c r="BT80" i="27"/>
  <c r="EK92" i="27"/>
  <c r="EC90" i="27"/>
  <c r="BS74" i="27"/>
  <c r="BK75" i="27"/>
  <c r="EB79" i="27"/>
  <c r="CD56" i="27"/>
  <c r="DG62" i="27"/>
  <c r="CQ88" i="27"/>
  <c r="CR93" i="27"/>
  <c r="CB65" i="27"/>
  <c r="BJ93" i="27"/>
  <c r="EH86" i="27"/>
  <c r="CR84" i="27"/>
  <c r="EK93" i="27"/>
  <c r="CF90" i="27"/>
  <c r="CQ90" i="27"/>
  <c r="EM82" i="27"/>
  <c r="CN93" i="27"/>
  <c r="DH72" i="27"/>
  <c r="CR91" i="27"/>
  <c r="EM91" i="27"/>
  <c r="EE74" i="27"/>
  <c r="CQ87" i="27"/>
  <c r="EN90" i="27"/>
  <c r="CR87" i="27"/>
  <c r="CR79" i="27"/>
  <c r="BK81" i="27"/>
  <c r="CN82" i="27"/>
  <c r="BM79" i="27"/>
  <c r="EB92" i="27"/>
  <c r="EM93" i="27"/>
  <c r="BY93" i="27"/>
  <c r="EN88" i="27"/>
  <c r="CR92" i="27"/>
  <c r="DV92" i="27"/>
  <c r="EM84" i="27"/>
  <c r="CQ82" i="27"/>
  <c r="CF74" i="27"/>
  <c r="BS66" i="27"/>
  <c r="CJ91" i="27"/>
  <c r="CA58" i="27"/>
  <c r="EC80" i="27"/>
  <c r="CQ79" i="27"/>
  <c r="CD80" i="27"/>
  <c r="DW86" i="27"/>
  <c r="DT78" i="27"/>
  <c r="DK66" i="27"/>
  <c r="CD57" i="27"/>
  <c r="CO88" i="27"/>
  <c r="DG86" i="27"/>
  <c r="CS82" i="27"/>
  <c r="CN89" i="27"/>
  <c r="DN79" i="27"/>
  <c r="CQ78" i="27"/>
  <c r="BP78" i="27"/>
  <c r="DK76" i="27"/>
  <c r="DQ90" i="27"/>
  <c r="CK71" i="27"/>
  <c r="DJ81" i="27"/>
  <c r="CC63" i="27"/>
  <c r="DP82" i="27"/>
  <c r="EI91" i="27"/>
  <c r="DR56" i="27"/>
  <c r="DN89" i="27"/>
  <c r="CF92" i="27"/>
  <c r="CJ84" i="27"/>
  <c r="BM87" i="27"/>
  <c r="CF84" i="27"/>
  <c r="CI85" i="27"/>
  <c r="BR92" i="27"/>
  <c r="CM88" i="27"/>
  <c r="CD86" i="27"/>
  <c r="DN92" i="27"/>
  <c r="EE86" i="27"/>
  <c r="EA91" i="27"/>
  <c r="DI71" i="27"/>
  <c r="BY68" i="27"/>
  <c r="DQ75" i="27"/>
  <c r="CG68" i="27"/>
  <c r="ED84" i="27"/>
  <c r="CI81" i="27"/>
  <c r="EM78" i="27"/>
  <c r="EI73" i="27"/>
  <c r="EH77" i="27"/>
  <c r="EN91" i="27"/>
  <c r="EK74" i="27"/>
  <c r="CA62" i="27"/>
  <c r="DN67" i="27"/>
  <c r="BI85" i="27"/>
  <c r="BJ57" i="27"/>
  <c r="BH65" i="27"/>
  <c r="BZ86" i="27"/>
  <c r="EJ78" i="27"/>
  <c r="DI68" i="27"/>
  <c r="BO73" i="27"/>
  <c r="EO60" i="27"/>
  <c r="BR82" i="27"/>
  <c r="EG90" i="27"/>
  <c r="DF88" i="27"/>
  <c r="CO91" i="27"/>
  <c r="EE83" i="27"/>
  <c r="CB89" i="27"/>
  <c r="CJ87" i="27"/>
  <c r="DJ86" i="27"/>
  <c r="EJ87" i="27"/>
  <c r="CI82" i="27"/>
  <c r="CE70" i="27"/>
  <c r="CN91" i="27"/>
  <c r="CR77" i="27"/>
  <c r="BJ84" i="27"/>
  <c r="DN84" i="27"/>
  <c r="BQ78" i="27"/>
  <c r="BI72" i="27"/>
  <c r="BO76" i="27"/>
  <c r="BT65" i="27"/>
  <c r="EE91" i="27"/>
  <c r="BK91" i="27"/>
  <c r="CJ83" i="27"/>
  <c r="EJ80" i="27"/>
  <c r="BS62" i="27"/>
  <c r="CJ86" i="27"/>
  <c r="CP70" i="27"/>
  <c r="CN81" i="27"/>
  <c r="CJ80" i="27"/>
  <c r="EO68" i="27"/>
  <c r="CL61" i="27"/>
  <c r="CI58" i="27"/>
  <c r="DU57" i="27"/>
  <c r="EI69" i="27"/>
  <c r="EE90" i="27"/>
  <c r="BS86" i="27"/>
  <c r="BR84" i="27"/>
  <c r="DG69" i="27"/>
  <c r="BV93" i="27"/>
  <c r="DO93" i="27"/>
  <c r="CF91" i="27"/>
  <c r="CK91" i="27"/>
  <c r="DL87" i="27"/>
  <c r="CT74" i="27"/>
  <c r="CS71" i="27"/>
  <c r="BY71" i="27"/>
  <c r="EK73" i="27"/>
  <c r="EF88" i="27"/>
  <c r="EF83" i="27"/>
  <c r="DL75" i="27"/>
  <c r="DQ71" i="27"/>
  <c r="CK90" i="27"/>
  <c r="EL67" i="27"/>
  <c r="DS79" i="27"/>
  <c r="DM65" i="27"/>
  <c r="BL93" i="27"/>
  <c r="BM93" i="27"/>
  <c r="DO89" i="27"/>
  <c r="BT79" i="27"/>
  <c r="BU79" i="27"/>
  <c r="DF89" i="27"/>
  <c r="DG89" i="27"/>
  <c r="CK80" i="27"/>
  <c r="CL80" i="27"/>
  <c r="DX73" i="27"/>
  <c r="CB75" i="27"/>
  <c r="CC75" i="27"/>
  <c r="BJ68" i="27"/>
  <c r="BK68" i="27"/>
  <c r="CG92" i="27"/>
  <c r="EB90" i="27"/>
  <c r="EC89" i="27"/>
  <c r="EC81" i="27"/>
  <c r="EB85" i="27"/>
  <c r="EB84" i="27"/>
  <c r="CF77" i="27"/>
  <c r="CF89" i="27"/>
  <c r="CG81" i="27"/>
  <c r="EC77" i="27"/>
  <c r="EC91" i="27"/>
  <c r="EC87" i="27"/>
  <c r="EC86" i="27"/>
  <c r="EC78" i="27"/>
  <c r="CF88" i="27"/>
  <c r="EC79" i="27"/>
  <c r="CF80" i="27"/>
  <c r="EC93" i="27"/>
  <c r="EB86" i="27"/>
  <c r="EB77" i="27"/>
  <c r="CG80" i="27"/>
  <c r="CG77" i="27"/>
  <c r="CF81" i="27"/>
  <c r="BY63" i="27"/>
  <c r="BZ63" i="27"/>
  <c r="DQ68" i="27"/>
  <c r="CP69" i="27"/>
  <c r="CQ69" i="27"/>
  <c r="EB81" i="27"/>
  <c r="ED93" i="27"/>
  <c r="EE93" i="27"/>
  <c r="CG88" i="27"/>
  <c r="DO86" i="27"/>
  <c r="DO84" i="27"/>
  <c r="DR81" i="27"/>
  <c r="DS91" i="27"/>
  <c r="DG82" i="27"/>
  <c r="DH82" i="27"/>
  <c r="BS81" i="27"/>
  <c r="BT81" i="27"/>
  <c r="EG80" i="27"/>
  <c r="EH80" i="27"/>
  <c r="DP76" i="27"/>
  <c r="DQ76" i="27"/>
  <c r="CF83" i="27"/>
  <c r="CG82" i="27"/>
  <c r="EB80" i="27"/>
  <c r="BW90" i="27"/>
  <c r="BW92" i="27"/>
  <c r="CO87" i="27"/>
  <c r="EK90" i="27"/>
  <c r="CP90" i="27"/>
  <c r="CP87" i="27"/>
  <c r="CO89" i="27"/>
  <c r="CP82" i="27"/>
  <c r="CP89" i="27"/>
  <c r="EL83" i="27"/>
  <c r="CO81" i="27"/>
  <c r="CP83" i="27"/>
  <c r="EL91" i="27"/>
  <c r="CP77" i="27"/>
  <c r="CP80" i="27"/>
  <c r="EK91" i="27"/>
  <c r="EL87" i="27"/>
  <c r="CD73" i="27"/>
  <c r="CF71" i="27"/>
  <c r="CG71" i="27"/>
  <c r="DP86" i="27"/>
  <c r="DQ86" i="27"/>
  <c r="DR86" i="27"/>
  <c r="CG85" i="27"/>
  <c r="CH85" i="27"/>
  <c r="CI78" i="27"/>
  <c r="DL61" i="27"/>
  <c r="DM61" i="27"/>
  <c r="DS83" i="27"/>
  <c r="DT83" i="27"/>
  <c r="DX71" i="27"/>
  <c r="DY71" i="27"/>
  <c r="EC83" i="27"/>
  <c r="BV92" i="27"/>
  <c r="CP91" i="27"/>
  <c r="DW92" i="27"/>
  <c r="EB83" i="27"/>
  <c r="BN86" i="27"/>
  <c r="DD77" i="27"/>
  <c r="DE77" i="27"/>
  <c r="CH68" i="27"/>
  <c r="CC66" i="27"/>
  <c r="CD66" i="27"/>
  <c r="DS87" i="27"/>
  <c r="DT87" i="27"/>
  <c r="EA72" i="27"/>
  <c r="CG86" i="27"/>
  <c r="DI90" i="27"/>
  <c r="DJ90" i="27"/>
  <c r="EH61" i="27"/>
  <c r="EI61" i="27"/>
  <c r="EN73" i="27"/>
  <c r="DR73" i="27"/>
  <c r="DS73" i="27"/>
  <c r="BI76" i="27"/>
  <c r="BJ76" i="27"/>
  <c r="BS56" i="27"/>
  <c r="BT56" i="27"/>
  <c r="CA70" i="27"/>
  <c r="CB70" i="27"/>
  <c r="EG81" i="27"/>
  <c r="EH81" i="27"/>
  <c r="CO82" i="27"/>
  <c r="EC82" i="27"/>
  <c r="CM63" i="27"/>
  <c r="CN63" i="27"/>
  <c r="CA72" i="27"/>
  <c r="CB72" i="27"/>
  <c r="CG74" i="27"/>
  <c r="DG74" i="27"/>
  <c r="DT80" i="27"/>
  <c r="DU80" i="27"/>
  <c r="EK84" i="27"/>
  <c r="EL84" i="27"/>
  <c r="CR90" i="27"/>
  <c r="CS90" i="27"/>
  <c r="ED66" i="27"/>
  <c r="EE80" i="27"/>
  <c r="CI90" i="27"/>
  <c r="EE88" i="27"/>
  <c r="CI74" i="27"/>
  <c r="CI86" i="27"/>
  <c r="EE92" i="27"/>
  <c r="CI93" i="27"/>
  <c r="EL88" i="27"/>
  <c r="CG75" i="27"/>
  <c r="EB76" i="27"/>
  <c r="CP84" i="27"/>
  <c r="CQ84" i="27"/>
  <c r="CF78" i="27"/>
  <c r="CG78" i="27"/>
  <c r="BR75" i="27"/>
  <c r="BS75" i="27"/>
  <c r="CG59" i="27"/>
  <c r="CH59" i="27"/>
  <c r="EH76" i="27"/>
  <c r="EI76" i="27"/>
  <c r="DK80" i="27"/>
  <c r="DL80" i="27"/>
  <c r="BX91" i="27"/>
  <c r="BY91" i="27"/>
  <c r="CF82" i="27"/>
  <c r="BI90" i="27"/>
  <c r="BJ90" i="27"/>
  <c r="DG81" i="27"/>
  <c r="BU80" i="27"/>
  <c r="BV80" i="27"/>
  <c r="DJ77" i="27"/>
  <c r="DK77" i="27"/>
  <c r="BN74" i="27"/>
  <c r="BJ63" i="27"/>
  <c r="CM71" i="27"/>
  <c r="CP63" i="27"/>
  <c r="CQ63" i="27"/>
  <c r="DE85" i="27"/>
  <c r="DF85" i="27"/>
  <c r="BS64" i="27"/>
  <c r="EB82" i="27"/>
  <c r="EB89" i="27"/>
  <c r="CD81" i="27"/>
  <c r="CJ89" i="27"/>
  <c r="CK89" i="27"/>
  <c r="EB87" i="27"/>
  <c r="CG93" i="27"/>
  <c r="BL76" i="27"/>
  <c r="CG83" i="27"/>
  <c r="DV77" i="27"/>
  <c r="EL82" i="27"/>
  <c r="CS75" i="27"/>
  <c r="EL81" i="27"/>
  <c r="CI76" i="27"/>
  <c r="CJ76" i="27"/>
  <c r="BX80" i="27"/>
  <c r="BY80" i="27"/>
  <c r="DN58" i="27"/>
  <c r="DO58" i="27"/>
  <c r="CO84" i="27"/>
  <c r="EI75" i="27"/>
  <c r="EJ75" i="27"/>
  <c r="CD88" i="27"/>
  <c r="CE88" i="27"/>
  <c r="BZ68" i="27"/>
  <c r="EL86" i="27"/>
  <c r="EN63" i="27"/>
  <c r="EO63" i="27"/>
  <c r="DE70" i="27"/>
  <c r="DF70" i="27"/>
  <c r="BX88" i="27"/>
  <c r="BX90" i="27"/>
  <c r="CO86" i="27"/>
  <c r="DU89" i="27"/>
  <c r="CN74" i="27"/>
  <c r="BN72" i="27"/>
  <c r="BO72" i="27"/>
  <c r="BN77" i="27"/>
  <c r="DX75" i="27"/>
  <c r="DY75" i="27"/>
  <c r="DP60" i="27"/>
  <c r="DQ60" i="27"/>
  <c r="EJ58" i="27"/>
  <c r="EK58" i="27"/>
  <c r="CC77" i="27"/>
  <c r="CD77" i="27"/>
  <c r="DR76" i="27"/>
  <c r="DS76" i="27"/>
  <c r="DY68" i="27"/>
  <c r="DZ68" i="27"/>
  <c r="CS63" i="27"/>
  <c r="CT63" i="27"/>
  <c r="DV59" i="27"/>
  <c r="DW59" i="27"/>
  <c r="BQ63" i="27"/>
  <c r="BR63" i="27"/>
  <c r="BO71" i="27"/>
  <c r="EK89" i="27"/>
  <c r="CB69" i="27"/>
  <c r="CP78" i="27"/>
  <c r="EA71" i="27"/>
  <c r="CF58" i="27"/>
  <c r="CS67" i="27"/>
  <c r="DU87" i="27"/>
  <c r="CG91" i="27"/>
  <c r="BY83" i="27"/>
  <c r="BO82" i="27"/>
  <c r="CL82" i="27"/>
  <c r="EO82" i="27"/>
  <c r="CR78" i="27"/>
  <c r="EL92" i="27"/>
  <c r="CL86" i="27"/>
  <c r="DQ83" i="27"/>
  <c r="EL90" i="27"/>
  <c r="DK73" i="27"/>
  <c r="CG90" i="27"/>
  <c r="BM90" i="27"/>
  <c r="BN64" i="27"/>
  <c r="DI63" i="27"/>
  <c r="CR70" i="27"/>
  <c r="DS69" i="27"/>
  <c r="DE58" i="27"/>
  <c r="DQ65" i="27"/>
  <c r="EK61" i="27"/>
  <c r="BP56" i="27"/>
  <c r="BQ85" i="27"/>
  <c r="BO66" i="27"/>
  <c r="CK63" i="27"/>
  <c r="CR73" i="27"/>
  <c r="CP86" i="27"/>
  <c r="DS77" i="27"/>
  <c r="DN88" i="27"/>
  <c r="CJ56" i="27"/>
  <c r="EJ92" i="27"/>
  <c r="CR86" i="27"/>
  <c r="BY90" i="27"/>
  <c r="BQ73" i="27"/>
  <c r="CM65" i="27"/>
  <c r="CK59" i="27"/>
  <c r="EN65" i="27"/>
  <c r="DT68" i="27"/>
  <c r="BK64" i="27"/>
  <c r="BV61" i="27"/>
  <c r="DT92" i="27"/>
  <c r="CI92" i="27"/>
  <c r="CM92" i="27"/>
  <c r="DU88" i="27"/>
  <c r="BL89" i="27"/>
  <c r="CF87" i="27"/>
  <c r="CI79" i="27"/>
  <c r="CJ79" i="27"/>
  <c r="CF93" i="27"/>
  <c r="BN91" i="27"/>
  <c r="EO75" i="27"/>
  <c r="DU90" i="27"/>
  <c r="DV84" i="27"/>
  <c r="CI69" i="27"/>
  <c r="CD82" i="27"/>
  <c r="DL78" i="27"/>
  <c r="CC90" i="27"/>
  <c r="EF91" i="27"/>
  <c r="EO70" i="27"/>
  <c r="BS58" i="27"/>
  <c r="BI56" i="27"/>
  <c r="DX82" i="27"/>
  <c r="CR83" i="27"/>
  <c r="BJ66" i="27"/>
  <c r="EC76" i="27"/>
  <c r="BO60" i="27"/>
  <c r="EN78" i="27"/>
  <c r="EC84" i="27"/>
  <c r="EC73" i="27"/>
  <c r="DS72" i="27"/>
  <c r="DU70" i="27"/>
  <c r="DU65" i="27"/>
  <c r="ED88" i="27"/>
  <c r="DU85" i="27"/>
  <c r="CQ83" i="27"/>
  <c r="EN93" i="27"/>
  <c r="EE78" i="27"/>
  <c r="BI64" i="27"/>
  <c r="CG79" i="27"/>
  <c r="EP77" i="27"/>
  <c r="CA66" i="27"/>
  <c r="BR66" i="27"/>
  <c r="DI59" i="27"/>
  <c r="BW93" i="27"/>
  <c r="EA88" i="27"/>
  <c r="CT86" i="27"/>
  <c r="BL79" i="27"/>
  <c r="CJ85" i="27"/>
  <c r="BJ92" i="27"/>
  <c r="BH79" i="27"/>
  <c r="CI77" i="27"/>
  <c r="DK91" i="27"/>
  <c r="EB88" i="27"/>
  <c r="DW75" i="27"/>
  <c r="EG64" i="27"/>
  <c r="BK84" i="27"/>
  <c r="EG71" i="27"/>
  <c r="DT93" i="27"/>
  <c r="BS78" i="27"/>
  <c r="DN81" i="27"/>
  <c r="CB91" i="27"/>
  <c r="BN69" i="27"/>
  <c r="EN83" i="27"/>
  <c r="BY61" i="27"/>
  <c r="EA60" i="27"/>
  <c r="CC91" i="27"/>
  <c r="DF66" i="27"/>
  <c r="CE91" i="27"/>
  <c r="EC85" i="27"/>
  <c r="CE79" i="27"/>
  <c r="CG76" i="27"/>
  <c r="DW67" i="27"/>
  <c r="DL68" i="27"/>
  <c r="CO67" i="27"/>
  <c r="BR79" i="27"/>
  <c r="CB73" i="27"/>
  <c r="DS88" i="27"/>
  <c r="BI70" i="27"/>
  <c r="DO62" i="27"/>
  <c r="CF94" i="27"/>
  <c r="EM58" i="27"/>
  <c r="DA67" i="27"/>
  <c r="CZ67" i="27"/>
  <c r="CX93" i="27"/>
  <c r="BJ94" i="27"/>
  <c r="DU93" i="27"/>
  <c r="EG82" i="27"/>
  <c r="BP93" i="27"/>
  <c r="DZ77" i="27"/>
  <c r="ER88" i="27"/>
  <c r="EJ93" i="27"/>
  <c r="BT72" i="27"/>
  <c r="EH93" i="27"/>
  <c r="BY72" i="27"/>
  <c r="BK92" i="27"/>
  <c r="EK85" i="27"/>
  <c r="DO75" i="27"/>
  <c r="DY70" i="27"/>
  <c r="BM75" i="27"/>
  <c r="EI71" i="27"/>
  <c r="DS61" i="27"/>
  <c r="BL56" i="27"/>
  <c r="CQ58" i="27"/>
  <c r="BL82" i="27"/>
  <c r="EG59" i="27"/>
  <c r="DA90" i="27"/>
  <c r="CZ90" i="27"/>
  <c r="CA74" i="27"/>
  <c r="BL65" i="27"/>
  <c r="BV57" i="27"/>
  <c r="CV63" i="27"/>
  <c r="CM60" i="27"/>
  <c r="DO94" i="27"/>
  <c r="CA56" i="27"/>
  <c r="CS79" i="27"/>
  <c r="EG76" i="27"/>
  <c r="CY74" i="27"/>
  <c r="BZ69" i="27"/>
  <c r="BN61" i="27"/>
  <c r="CW57" i="27"/>
  <c r="BZ88" i="27"/>
  <c r="CN83" i="27"/>
  <c r="EO95" i="27"/>
  <c r="CJ92" i="27"/>
  <c r="CP93" i="27"/>
  <c r="DW94" i="27"/>
  <c r="BP92" i="27"/>
  <c r="DZ93" i="27"/>
  <c r="CS89" i="27"/>
  <c r="BY88" i="27"/>
  <c r="CZ85" i="27"/>
  <c r="DA85" i="27"/>
  <c r="EF85" i="27"/>
  <c r="BZ82" i="27"/>
  <c r="BY81" i="27"/>
  <c r="DU78" i="27"/>
  <c r="DF93" i="27"/>
  <c r="DF94" i="27"/>
  <c r="BY87" i="27"/>
  <c r="CE86" i="27"/>
  <c r="CK85" i="27"/>
  <c r="BX94" i="27"/>
  <c r="CO94" i="27"/>
  <c r="BQ93" i="27"/>
  <c r="DO90" i="27"/>
  <c r="BZ85" i="27"/>
  <c r="ET92" i="27"/>
  <c r="DF92" i="27"/>
  <c r="EU86" i="27"/>
  <c r="CK83" i="27"/>
  <c r="DJ92" i="27"/>
  <c r="EQ91" i="27"/>
  <c r="EM81" i="27"/>
  <c r="DV71" i="27"/>
  <c r="BZ70" i="27"/>
  <c r="BO70" i="27"/>
  <c r="CQ68" i="27"/>
  <c r="BT66" i="27"/>
  <c r="BJ64" i="27"/>
  <c r="CM91" i="27"/>
  <c r="BW89" i="27"/>
  <c r="DV82" i="27"/>
  <c r="DV81" i="27"/>
  <c r="DN76" i="27"/>
  <c r="EG75" i="27"/>
  <c r="EB93" i="27"/>
  <c r="DO88" i="27"/>
  <c r="BL72" i="27"/>
  <c r="BQ71" i="27"/>
  <c r="CP65" i="27"/>
  <c r="BJ89" i="27"/>
  <c r="CI84" i="27"/>
  <c r="EL79" i="27"/>
  <c r="CD79" i="27"/>
  <c r="EB78" i="27"/>
  <c r="CK75" i="27"/>
  <c r="DU72" i="27"/>
  <c r="BQ72" i="27"/>
  <c r="DP91" i="27"/>
  <c r="DX91" i="27"/>
  <c r="DA83" i="27"/>
  <c r="CZ83" i="27"/>
  <c r="BI79" i="27"/>
  <c r="ES77" i="27"/>
  <c r="CT75" i="27"/>
  <c r="BY73" i="27"/>
  <c r="DI70" i="27"/>
  <c r="EG63" i="27"/>
  <c r="CR58" i="27"/>
  <c r="CO56" i="27"/>
  <c r="EB71" i="27"/>
  <c r="DS71" i="27"/>
  <c r="DN65" i="27"/>
  <c r="CZ62" i="27"/>
  <c r="DA71" i="27"/>
  <c r="CZ71" i="27"/>
  <c r="CQ91" i="27"/>
  <c r="DU68" i="27"/>
  <c r="BM63" i="27"/>
  <c r="EI60" i="27"/>
  <c r="DW78" i="27"/>
  <c r="DE61" i="27"/>
  <c r="EF73" i="27"/>
  <c r="BI67" i="27"/>
  <c r="DG59" i="27"/>
  <c r="CI62" i="27"/>
  <c r="EE58" i="27"/>
  <c r="BY85" i="27"/>
  <c r="CM79" i="27"/>
  <c r="DO74" i="27"/>
  <c r="DV70" i="27"/>
  <c r="CU66" i="27"/>
  <c r="EV63" i="27"/>
  <c r="EW63" i="27"/>
  <c r="CG70" i="27"/>
  <c r="BL70" i="27"/>
  <c r="ES61" i="27"/>
  <c r="CW80" i="27"/>
  <c r="CL74" i="27"/>
  <c r="DE72" i="27"/>
  <c r="CF60" i="27"/>
  <c r="CR56" i="27"/>
  <c r="BW72" i="27"/>
  <c r="CW70" i="27"/>
  <c r="EM66" i="27"/>
  <c r="DF65" i="27"/>
  <c r="CJ64" i="27"/>
  <c r="CX57" i="27"/>
  <c r="BV86" i="27"/>
  <c r="EA83" i="27"/>
  <c r="ES73" i="27"/>
  <c r="CF69" i="27"/>
  <c r="DM70" i="27"/>
  <c r="DO66" i="27"/>
  <c r="CG65" i="27"/>
  <c r="CU60" i="27"/>
  <c r="DV88" i="27"/>
  <c r="BR67" i="27"/>
  <c r="CH66" i="27"/>
  <c r="CS59" i="27"/>
  <c r="CN71" i="27"/>
  <c r="CY91" i="27"/>
  <c r="EW90" i="27"/>
  <c r="EV90" i="27"/>
  <c r="BR73" i="27"/>
  <c r="DR87" i="27"/>
  <c r="EV65" i="27"/>
  <c r="EW65" i="27"/>
  <c r="EG60" i="27"/>
  <c r="BM94" i="27"/>
  <c r="BP95" i="27"/>
  <c r="CN87" i="27"/>
  <c r="EV78" i="27"/>
  <c r="EW78" i="27"/>
  <c r="CB94" i="27"/>
  <c r="DZ81" i="27"/>
  <c r="CQ81" i="27"/>
  <c r="EC72" i="27"/>
  <c r="CS91" i="27"/>
  <c r="DU73" i="27"/>
  <c r="EW71" i="27"/>
  <c r="EV71" i="27"/>
  <c r="EC68" i="27"/>
  <c r="CP67" i="27"/>
  <c r="EU75" i="27"/>
  <c r="EN64" i="27"/>
  <c r="CJ58" i="27"/>
  <c r="CJ94" i="27"/>
  <c r="DA94" i="27"/>
  <c r="CZ94" i="27"/>
  <c r="ED95" i="27"/>
  <c r="CH91" i="27"/>
  <c r="DA95" i="27"/>
  <c r="CZ95" i="27"/>
  <c r="BM91" i="27"/>
  <c r="BZ87" i="27"/>
  <c r="BZ83" i="27"/>
  <c r="EP92" i="27"/>
  <c r="CN90" i="27"/>
  <c r="DX85" i="27"/>
  <c r="DZ80" i="27"/>
  <c r="BY78" i="27"/>
  <c r="EL94" i="27"/>
  <c r="DR92" i="27"/>
  <c r="BW88" i="27"/>
  <c r="BR85" i="27"/>
  <c r="DY82" i="27"/>
  <c r="BT78" i="27"/>
  <c r="DU95" i="27"/>
  <c r="CP92" i="27"/>
  <c r="CA86" i="27"/>
  <c r="DW84" i="27"/>
  <c r="CC83" i="27"/>
  <c r="BZ79" i="27"/>
  <c r="DL79" i="27"/>
  <c r="CO92" i="27"/>
  <c r="CU91" i="27"/>
  <c r="EH87" i="27"/>
  <c r="EE81" i="27"/>
  <c r="EF78" i="27"/>
  <c r="CI68" i="27"/>
  <c r="BK66" i="27"/>
  <c r="CL91" i="27"/>
  <c r="CX90" i="27"/>
  <c r="CH82" i="27"/>
  <c r="BZ81" i="27"/>
  <c r="CV78" i="27"/>
  <c r="EH74" i="27"/>
  <c r="CM72" i="27"/>
  <c r="CB66" i="27"/>
  <c r="BW57" i="27"/>
  <c r="BX93" i="27"/>
  <c r="DG88" i="27"/>
  <c r="BZ84" i="27"/>
  <c r="EU78" i="27"/>
  <c r="BI71" i="27"/>
  <c r="CO93" i="27"/>
  <c r="EI88" i="27"/>
  <c r="CP79" i="27"/>
  <c r="BP80" i="27"/>
  <c r="DA91" i="27"/>
  <c r="CZ91" i="27"/>
  <c r="BT91" i="27"/>
  <c r="DZ74" i="27"/>
  <c r="BZ75" i="27"/>
  <c r="DM73" i="27"/>
  <c r="CZ66" i="27"/>
  <c r="DY63" i="27"/>
  <c r="BZ61" i="27"/>
  <c r="CG56" i="27"/>
  <c r="EF86" i="27"/>
  <c r="DJ93" i="27"/>
  <c r="BT71" i="27"/>
  <c r="CO77" i="27"/>
  <c r="EE66" i="27"/>
  <c r="CP64" i="27"/>
  <c r="BY75" i="27"/>
  <c r="CR65" i="27"/>
  <c r="CP57" i="27"/>
  <c r="DG58" i="27"/>
  <c r="DM85" i="27"/>
  <c r="EI79" i="27"/>
  <c r="DQ70" i="27"/>
  <c r="CM66" i="27"/>
  <c r="CQ62" i="27"/>
  <c r="BZ59" i="27"/>
  <c r="CN58" i="27"/>
  <c r="EN82" i="27"/>
  <c r="EJ71" i="27"/>
  <c r="DU61" i="27"/>
  <c r="CG84" i="27"/>
  <c r="BK74" i="27"/>
  <c r="CM69" i="27"/>
  <c r="BU63" i="27"/>
  <c r="BW71" i="27"/>
  <c r="EO59" i="27"/>
  <c r="ES57" i="27"/>
  <c r="BW86" i="27"/>
  <c r="BX67" i="27"/>
  <c r="BK58" i="27"/>
  <c r="CE83" i="27"/>
  <c r="BP79" i="27"/>
  <c r="CE76" i="27"/>
  <c r="EA73" i="27"/>
  <c r="CZ68" i="27"/>
  <c r="DA68" i="27"/>
  <c r="CC67" i="27"/>
  <c r="DG66" i="27"/>
  <c r="BQ61" i="27"/>
  <c r="EM56" i="27"/>
  <c r="CX88" i="27"/>
  <c r="BR88" i="27"/>
  <c r="EC74" i="27"/>
  <c r="BN57" i="27"/>
  <c r="CT57" i="27"/>
  <c r="CJ65" i="27"/>
  <c r="EW95" i="27"/>
  <c r="EV95" i="27"/>
  <c r="BZ93" i="27"/>
  <c r="DP85" i="27"/>
  <c r="DL92" i="27"/>
  <c r="DA89" i="27"/>
  <c r="CZ89" i="27"/>
  <c r="BV82" i="27"/>
  <c r="CV87" i="27"/>
  <c r="EW91" i="27"/>
  <c r="EV91" i="27"/>
  <c r="EI77" i="27"/>
  <c r="DE73" i="27"/>
  <c r="DQ63" i="27"/>
  <c r="CF62" i="27"/>
  <c r="EM74" i="27"/>
  <c r="DK72" i="27"/>
  <c r="BU59" i="27"/>
  <c r="EB61" i="27"/>
  <c r="EC61" i="27"/>
  <c r="CY67" i="27"/>
  <c r="EP74" i="27"/>
  <c r="ET94" i="27"/>
  <c r="CR82" i="27"/>
  <c r="DE84" i="27"/>
  <c r="BU65" i="27"/>
  <c r="DW63" i="27"/>
  <c r="BW60" i="27"/>
  <c r="BS57" i="27"/>
  <c r="DY83" i="27"/>
  <c r="BR76" i="27"/>
  <c r="EV68" i="27"/>
  <c r="EW68" i="27"/>
  <c r="BY65" i="27"/>
  <c r="EE56" i="27"/>
  <c r="DM78" i="27"/>
  <c r="EI72" i="27"/>
  <c r="CP95" i="27"/>
  <c r="BU89" i="27"/>
  <c r="BN82" i="27"/>
  <c r="DZ82" i="27"/>
  <c r="BK80" i="27"/>
  <c r="DZ90" i="27"/>
  <c r="EM89" i="27"/>
  <c r="BJ82" i="27"/>
  <c r="DQ82" i="27"/>
  <c r="BQ95" i="27"/>
  <c r="BK86" i="27"/>
  <c r="DP81" i="27"/>
  <c r="DW90" i="27"/>
  <c r="BW91" i="27"/>
  <c r="EV76" i="27"/>
  <c r="EW76" i="27"/>
  <c r="EM75" i="27"/>
  <c r="ED65" i="27"/>
  <c r="CH90" i="27"/>
  <c r="BW76" i="27"/>
  <c r="DI75" i="27"/>
  <c r="ET71" i="27"/>
  <c r="EO64" i="27"/>
  <c r="DL93" i="27"/>
  <c r="CG87" i="27"/>
  <c r="CL77" i="27"/>
  <c r="EV75" i="27"/>
  <c r="EW75" i="27"/>
  <c r="CZ72" i="27"/>
  <c r="CX92" i="27"/>
  <c r="CV91" i="27"/>
  <c r="BN79" i="27"/>
  <c r="EQ73" i="27"/>
  <c r="CL68" i="27"/>
  <c r="CG89" i="27"/>
  <c r="BI77" i="27"/>
  <c r="CX75" i="27"/>
  <c r="EO71" i="27"/>
  <c r="DM68" i="27"/>
  <c r="DO59" i="27"/>
  <c r="EV59" i="27"/>
  <c r="EW59" i="27"/>
  <c r="CA81" i="27"/>
  <c r="CJ77" i="27"/>
  <c r="CH63" i="27"/>
  <c r="CT59" i="27"/>
  <c r="CE73" i="27"/>
  <c r="ER92" i="27"/>
  <c r="CI91" i="27"/>
  <c r="BU70" i="27"/>
  <c r="BU66" i="27"/>
  <c r="DK60" i="27"/>
  <c r="CZ56" i="27"/>
  <c r="BY74" i="27"/>
  <c r="CE71" i="27"/>
  <c r="CY64" i="27"/>
  <c r="ES85" i="27"/>
  <c r="DY78" i="27"/>
  <c r="EA79" i="27"/>
  <c r="CQ74" i="27"/>
  <c r="CE72" i="27"/>
  <c r="BX68" i="27"/>
  <c r="EF65" i="27"/>
  <c r="BW66" i="27"/>
  <c r="BO64" i="27"/>
  <c r="EU63" i="27"/>
  <c r="BJ59" i="27"/>
  <c r="CX94" i="27"/>
  <c r="BT82" i="27"/>
  <c r="DD71" i="27"/>
  <c r="BZ78" i="27"/>
  <c r="DX72" i="27"/>
  <c r="CV65" i="27"/>
  <c r="CJ60" i="27"/>
  <c r="BZ57" i="27"/>
  <c r="EM92" i="27"/>
  <c r="CF85" i="27"/>
  <c r="CF76" i="27"/>
  <c r="DK71" i="27"/>
  <c r="CY69" i="27"/>
  <c r="BL66" i="27"/>
  <c r="DG63" i="27"/>
  <c r="DX64" i="27"/>
  <c r="CS58" i="27"/>
  <c r="BK57" i="27"/>
  <c r="BP82" i="27"/>
  <c r="CO73" i="27"/>
  <c r="EU67" i="27"/>
  <c r="BM67" i="27"/>
  <c r="DP64" i="27"/>
  <c r="EM62" i="27"/>
  <c r="E18" i="27" s="1"/>
  <c r="CT61" i="27"/>
  <c r="EB94" i="27"/>
  <c r="CP88" i="27"/>
  <c r="BJ88" i="27"/>
  <c r="CK81" i="27"/>
  <c r="EK77" i="27"/>
  <c r="BO78" i="27"/>
  <c r="EQ64" i="27"/>
  <c r="DQ59" i="27"/>
  <c r="DH65" i="27"/>
  <c r="BW77" i="27"/>
  <c r="DR90" i="27"/>
  <c r="EE89" i="27"/>
  <c r="BZ92" i="27"/>
  <c r="CT82" i="27"/>
  <c r="DH81" i="27"/>
  <c r="CR80" i="27"/>
  <c r="DI67" i="27"/>
  <c r="EC92" i="27"/>
  <c r="CS64" i="27"/>
  <c r="CV93" i="27"/>
  <c r="CZ75" i="27"/>
  <c r="DA75" i="27"/>
  <c r="CW71" i="27"/>
  <c r="EM69" i="27"/>
  <c r="BQ77" i="27"/>
  <c r="CL59" i="27"/>
  <c r="DA59" i="27"/>
  <c r="CZ59" i="27"/>
  <c r="EF82" i="27"/>
  <c r="CL56" i="27"/>
  <c r="EF70" i="27"/>
  <c r="BP65" i="27"/>
  <c r="DY60" i="27"/>
  <c r="DL88" i="27"/>
  <c r="BX69" i="27"/>
  <c r="CH57" i="27"/>
  <c r="EW70" i="27"/>
  <c r="EV70" i="27"/>
  <c r="DA58" i="27"/>
  <c r="CZ58" i="27"/>
  <c r="BT69" i="27"/>
  <c r="EQ71" i="27"/>
  <c r="BW79" i="27"/>
  <c r="DY69" i="27"/>
  <c r="CB58" i="27"/>
  <c r="EN57" i="27"/>
  <c r="CO61" i="27"/>
  <c r="DW58" i="27"/>
  <c r="BT85" i="27"/>
  <c r="CC68" i="27"/>
  <c r="DK83" i="27"/>
  <c r="BU75" i="27"/>
  <c r="BZ73" i="27"/>
  <c r="EK70" i="27"/>
  <c r="CQ66" i="27"/>
  <c r="BI65" i="27"/>
  <c r="CC59" i="27"/>
  <c r="BK94" i="27"/>
  <c r="CM78" i="27"/>
  <c r="CR94" i="27"/>
  <c r="CN94" i="27"/>
  <c r="DI95" i="27"/>
  <c r="DR94" i="27"/>
  <c r="DT91" i="27"/>
  <c r="CN92" i="27"/>
  <c r="EI92" i="27"/>
  <c r="EV85" i="27"/>
  <c r="CF79" i="27"/>
  <c r="BZ91" i="27"/>
  <c r="CI75" i="27"/>
  <c r="DW89" i="27"/>
  <c r="BX87" i="27"/>
  <c r="DZ86" i="27"/>
  <c r="CX85" i="27"/>
  <c r="EJ83" i="27"/>
  <c r="CV79" i="27"/>
  <c r="CA88" i="27"/>
  <c r="CR85" i="27"/>
  <c r="CT81" i="27"/>
  <c r="ER79" i="27"/>
  <c r="CO90" i="27"/>
  <c r="BO91" i="27"/>
  <c r="DG75" i="27"/>
  <c r="CT72" i="27"/>
  <c r="CF67" i="27"/>
  <c r="EQ66" i="27"/>
  <c r="DV93" i="27"/>
  <c r="DU92" i="27"/>
  <c r="DF90" i="27"/>
  <c r="CH79" i="27"/>
  <c r="BR77" i="27"/>
  <c r="EA77" i="27"/>
  <c r="EH70" i="27"/>
  <c r="ER93" i="27"/>
  <c r="BQ91" i="27"/>
  <c r="EM88" i="27"/>
  <c r="CB85" i="27"/>
  <c r="ET84" i="27"/>
  <c r="DF84" i="27"/>
  <c r="BY82" i="27"/>
  <c r="DO78" i="27"/>
  <c r="CJ72" i="27"/>
  <c r="ET65" i="27"/>
  <c r="CK93" i="27"/>
  <c r="CI80" i="27"/>
  <c r="CN80" i="27"/>
  <c r="EL76" i="27"/>
  <c r="EA76" i="27"/>
  <c r="CO72" i="27"/>
  <c r="BU90" i="27"/>
  <c r="BP87" i="27"/>
  <c r="ET81" i="27"/>
  <c r="DM77" i="27"/>
  <c r="CD68" i="27"/>
  <c r="BT62" i="27"/>
  <c r="EQ72" i="27"/>
  <c r="CJ69" i="27"/>
  <c r="EW60" i="27"/>
  <c r="EV60" i="27"/>
  <c r="EM59" i="27"/>
  <c r="DY59" i="27"/>
  <c r="BV90" i="27"/>
  <c r="BK69" i="27"/>
  <c r="EO67" i="27"/>
  <c r="DO63" i="27"/>
  <c r="DU58" i="27"/>
  <c r="CG73" i="27"/>
  <c r="DA70" i="27"/>
  <c r="CZ70" i="27"/>
  <c r="BI61" i="27"/>
  <c r="BY84" i="27"/>
  <c r="BN59" i="27"/>
  <c r="CO85" i="27"/>
  <c r="BL81" i="27"/>
  <c r="BK78" i="27"/>
  <c r="EE75" i="27"/>
  <c r="BY76" i="27"/>
  <c r="BP68" i="27"/>
  <c r="BV59" i="27"/>
  <c r="BY89" i="27"/>
  <c r="CA67" i="27"/>
  <c r="DA65" i="27"/>
  <c r="CZ65" i="27"/>
  <c r="CT56" i="27"/>
  <c r="CU71" i="27"/>
  <c r="DS64" i="27"/>
  <c r="BI57" i="27"/>
  <c r="CA92" i="27"/>
  <c r="DH73" i="27"/>
  <c r="CC58" i="27"/>
  <c r="CU83" i="27"/>
  <c r="BO83" i="27"/>
  <c r="CB77" i="27"/>
  <c r="EK72" i="27"/>
  <c r="EK65" i="27"/>
  <c r="EM63" i="27"/>
  <c r="BK62" i="27"/>
  <c r="DG56" i="27"/>
  <c r="CH88" i="27"/>
  <c r="BZ77" i="27"/>
  <c r="EU58" i="27"/>
  <c r="CJ67" i="27"/>
  <c r="BT64" i="27"/>
  <c r="D30" i="27" l="1"/>
  <c r="D45" i="27"/>
  <c r="D39" i="27"/>
  <c r="E48" i="27"/>
  <c r="E23" i="27"/>
  <c r="D48" i="27"/>
  <c r="E22" i="27"/>
  <c r="E17" i="27"/>
  <c r="D29" i="27"/>
  <c r="E13" i="27"/>
  <c r="E12" i="27"/>
  <c r="D31" i="27"/>
  <c r="E49" i="27"/>
  <c r="D12" i="27"/>
  <c r="D37" i="27"/>
  <c r="D46" i="27"/>
  <c r="D20" i="27"/>
  <c r="D40" i="27"/>
  <c r="E31" i="27"/>
  <c r="D44" i="27"/>
  <c r="D24" i="27"/>
  <c r="D15" i="27"/>
  <c r="D38" i="27"/>
  <c r="E14" i="27"/>
  <c r="E15" i="27"/>
  <c r="D18" i="27"/>
  <c r="E29" i="27"/>
  <c r="D23" i="27"/>
  <c r="D32" i="27"/>
  <c r="D27" i="27"/>
  <c r="E28" i="27"/>
  <c r="E32" i="27"/>
  <c r="E25" i="27"/>
  <c r="H24" i="27" s="1"/>
  <c r="K24" i="27" s="1"/>
  <c r="D22" i="27"/>
  <c r="E37" i="27"/>
  <c r="E24" i="27"/>
  <c r="D16" i="27"/>
  <c r="D14" i="27"/>
  <c r="E33" i="27"/>
  <c r="E46" i="27"/>
  <c r="E42" i="27"/>
  <c r="E16" i="27"/>
  <c r="E27" i="27"/>
  <c r="D26" i="27"/>
  <c r="D49" i="27"/>
  <c r="D35" i="27"/>
  <c r="D25" i="27"/>
  <c r="E30" i="27"/>
  <c r="D28" i="27"/>
  <c r="D17" i="27"/>
  <c r="D47" i="27"/>
  <c r="E34" i="27"/>
  <c r="E44" i="27"/>
  <c r="D33" i="27"/>
  <c r="E47" i="27"/>
  <c r="D21" i="27"/>
  <c r="D13" i="27"/>
  <c r="D36" i="27"/>
  <c r="D42" i="27"/>
  <c r="E35" i="27"/>
  <c r="E38" i="27"/>
  <c r="D19" i="27"/>
  <c r="E39" i="27"/>
  <c r="E20" i="27"/>
  <c r="E21" i="27"/>
  <c r="E36" i="27"/>
  <c r="D34" i="27"/>
  <c r="D43" i="27"/>
  <c r="E45" i="27"/>
  <c r="E26" i="27"/>
  <c r="E40" i="27"/>
  <c r="E41" i="27"/>
  <c r="D41" i="27"/>
  <c r="E43" i="27"/>
  <c r="E19" i="27"/>
  <c r="G26" i="27" l="1"/>
  <c r="J26" i="27" s="1"/>
  <c r="H26" i="27"/>
  <c r="K26" i="27" s="1"/>
  <c r="H27" i="27"/>
  <c r="K27" i="27" s="1"/>
  <c r="G25" i="27"/>
  <c r="J25" i="27" s="1"/>
  <c r="G23" i="27"/>
  <c r="J23" i="27" s="1"/>
  <c r="G27" i="27"/>
  <c r="J27" i="27" s="1"/>
  <c r="H25" i="27"/>
  <c r="K25" i="27" s="1"/>
  <c r="H23" i="27"/>
  <c r="K23" i="27" s="1"/>
  <c r="K29" i="27" s="1"/>
  <c r="G24" i="27"/>
  <c r="J24" i="27" s="1"/>
  <c r="E1534" i="21"/>
  <c r="E1533" i="21"/>
  <c r="E1532" i="21"/>
  <c r="E1531" i="21"/>
  <c r="E1530" i="21"/>
  <c r="E1529" i="21"/>
  <c r="E1528" i="21"/>
  <c r="E1527" i="21"/>
  <c r="E1526" i="21"/>
  <c r="E1525" i="21"/>
  <c r="E1524" i="21"/>
  <c r="E1523" i="21"/>
  <c r="E1522" i="21"/>
  <c r="E1521" i="21"/>
  <c r="E1520" i="21"/>
  <c r="E1519" i="21"/>
  <c r="E1518" i="21"/>
  <c r="E1517" i="21"/>
  <c r="E1516" i="21"/>
  <c r="E1515" i="21"/>
  <c r="E1514" i="21"/>
  <c r="E1513" i="21"/>
  <c r="E1512" i="21"/>
  <c r="E1511" i="21"/>
  <c r="E1510" i="21"/>
  <c r="E1509" i="21"/>
  <c r="E1508" i="21"/>
  <c r="E1507" i="21"/>
  <c r="E1506" i="21"/>
  <c r="E1505" i="21"/>
  <c r="E1504" i="21"/>
  <c r="E1503" i="21"/>
  <c r="E1502" i="21"/>
  <c r="E1501" i="21"/>
  <c r="E1500" i="21"/>
  <c r="E1499" i="21"/>
  <c r="E1498" i="21"/>
  <c r="E1497" i="21"/>
  <c r="E1496" i="21"/>
  <c r="E1495" i="21"/>
  <c r="E1494" i="21"/>
  <c r="E1493" i="21"/>
  <c r="E1492" i="21"/>
  <c r="E1491" i="21"/>
  <c r="E1490" i="21"/>
  <c r="E1489" i="21"/>
  <c r="E1488" i="21"/>
  <c r="E1487" i="21"/>
  <c r="E1486" i="21"/>
  <c r="E1485" i="21"/>
  <c r="E1484" i="21"/>
  <c r="E1483" i="21"/>
  <c r="E1482" i="21"/>
  <c r="E1481" i="21"/>
  <c r="E1480" i="21"/>
  <c r="E1479" i="21"/>
  <c r="E1478" i="21"/>
  <c r="E1477" i="21"/>
  <c r="E1476" i="21"/>
  <c r="E1475" i="21"/>
  <c r="E1474" i="21"/>
  <c r="E1473" i="21"/>
  <c r="E1472" i="21"/>
  <c r="E1471" i="21"/>
  <c r="E1470" i="21"/>
  <c r="E1469" i="21"/>
  <c r="E1468" i="21"/>
  <c r="E1467" i="21"/>
  <c r="E1466" i="21"/>
  <c r="E1465" i="21"/>
  <c r="E1464" i="21"/>
  <c r="E1463" i="21"/>
  <c r="E1462" i="21"/>
  <c r="E1461" i="21"/>
  <c r="E1460" i="21"/>
  <c r="E1459" i="21"/>
  <c r="E1458" i="21"/>
  <c r="E1457" i="21"/>
  <c r="E1456" i="21"/>
  <c r="E1455" i="21"/>
  <c r="E1454" i="21"/>
  <c r="E1453" i="21"/>
  <c r="E1452" i="21"/>
  <c r="E1451" i="21"/>
  <c r="E1450" i="21"/>
  <c r="E1449" i="21"/>
  <c r="E1448" i="21"/>
  <c r="E1447" i="21"/>
  <c r="E1446" i="21"/>
  <c r="E1445" i="21"/>
  <c r="E1444" i="21"/>
  <c r="E1443" i="21"/>
  <c r="E1442" i="21"/>
  <c r="E1441" i="21"/>
  <c r="E1440" i="21"/>
  <c r="E1439" i="21"/>
  <c r="E1438" i="21"/>
  <c r="E1437" i="21"/>
  <c r="E1436" i="21"/>
  <c r="E1435" i="21"/>
  <c r="E1434" i="21"/>
  <c r="E1433" i="21"/>
  <c r="E1432" i="21"/>
  <c r="E1431" i="21"/>
  <c r="E1430" i="21"/>
  <c r="E1429" i="21"/>
  <c r="E1428" i="21"/>
  <c r="E1427" i="21"/>
  <c r="E1426" i="21"/>
  <c r="E1425" i="21"/>
  <c r="E1424" i="21"/>
  <c r="E1423" i="21"/>
  <c r="E1422" i="21"/>
  <c r="E1421" i="21"/>
  <c r="E1420" i="21"/>
  <c r="E1419" i="21"/>
  <c r="E1418" i="21"/>
  <c r="E1417" i="21"/>
  <c r="E1416" i="21"/>
  <c r="E1415" i="21"/>
  <c r="E1414" i="21"/>
  <c r="E1413" i="21"/>
  <c r="E1412" i="21"/>
  <c r="E1411" i="21"/>
  <c r="E1410" i="21"/>
  <c r="E1409" i="21"/>
  <c r="E1408" i="21"/>
  <c r="E1407" i="21"/>
  <c r="E1406" i="21"/>
  <c r="E1405" i="21"/>
  <c r="E1404" i="21"/>
  <c r="E1403" i="21"/>
  <c r="E1402" i="21"/>
  <c r="E1401" i="21"/>
  <c r="E1400" i="21"/>
  <c r="E1399" i="21"/>
  <c r="E1398" i="21"/>
  <c r="E1397" i="21"/>
  <c r="E1396" i="21"/>
  <c r="E1395" i="21"/>
  <c r="E1394" i="21"/>
  <c r="E1393" i="21"/>
  <c r="E1392" i="21"/>
  <c r="E1391" i="21"/>
  <c r="E1390" i="21"/>
  <c r="E1389" i="21"/>
  <c r="E1388" i="21"/>
  <c r="E1387" i="21"/>
  <c r="E1386" i="21"/>
  <c r="E1385" i="21"/>
  <c r="E1384" i="21"/>
  <c r="E1383" i="21"/>
  <c r="E1382" i="21"/>
  <c r="E1381" i="21"/>
  <c r="E1380" i="21"/>
  <c r="E1379" i="21"/>
  <c r="E1378" i="21"/>
  <c r="E1377" i="21"/>
  <c r="E1376" i="21"/>
  <c r="E1375" i="21"/>
  <c r="E1374" i="21"/>
  <c r="E1373" i="21"/>
  <c r="E1372" i="21"/>
  <c r="E1371" i="21"/>
  <c r="E1370" i="21"/>
  <c r="E1369" i="21"/>
  <c r="E1368" i="21"/>
  <c r="E1367" i="21"/>
  <c r="E1366" i="21"/>
  <c r="E1365" i="21"/>
  <c r="E1364" i="21"/>
  <c r="E1363" i="21"/>
  <c r="E1362" i="21"/>
  <c r="E1361" i="21"/>
  <c r="E1360" i="21"/>
  <c r="E1359" i="21"/>
  <c r="E1358" i="21"/>
  <c r="E1357" i="21"/>
  <c r="E1356" i="21"/>
  <c r="E1355" i="21"/>
  <c r="E1354" i="21"/>
  <c r="E1353" i="21"/>
  <c r="E1352" i="21"/>
  <c r="E1351" i="21"/>
  <c r="E1350" i="21"/>
  <c r="E1349" i="21"/>
  <c r="E1348" i="21"/>
  <c r="E1347" i="21"/>
  <c r="E1346" i="21"/>
  <c r="E1345" i="21"/>
  <c r="E1344" i="21"/>
  <c r="E1343" i="21"/>
  <c r="E1342" i="21"/>
  <c r="E1341" i="21"/>
  <c r="E1340" i="21"/>
  <c r="E1339" i="21"/>
  <c r="E1338" i="21"/>
  <c r="E1337" i="21"/>
  <c r="E1336" i="21"/>
  <c r="E1335" i="21"/>
  <c r="E1334" i="21"/>
  <c r="E1333" i="21"/>
  <c r="E1332" i="21"/>
  <c r="E1331" i="21"/>
  <c r="E1330" i="21"/>
  <c r="E1329" i="21"/>
  <c r="E1328" i="21"/>
  <c r="E1327" i="21"/>
  <c r="E1326" i="21"/>
  <c r="E1325" i="21"/>
  <c r="E1324" i="21"/>
  <c r="E1323" i="21"/>
  <c r="E1322" i="21"/>
  <c r="E1321" i="21"/>
  <c r="E1320" i="21"/>
  <c r="E1319" i="21"/>
  <c r="E1318" i="21"/>
  <c r="E1317" i="21"/>
  <c r="E1316" i="21"/>
  <c r="E1315" i="21"/>
  <c r="E1314" i="21"/>
  <c r="E1313" i="21"/>
  <c r="E1312" i="21"/>
  <c r="E1311" i="21"/>
  <c r="E1310" i="21"/>
  <c r="E1309" i="21"/>
  <c r="E1308" i="21"/>
  <c r="E1307" i="21"/>
  <c r="E1306" i="21"/>
  <c r="E1305" i="21"/>
  <c r="E1304" i="21"/>
  <c r="E1303" i="21"/>
  <c r="E1302" i="21"/>
  <c r="E1301" i="21"/>
  <c r="E1300" i="21"/>
  <c r="E1299" i="21"/>
  <c r="E1298" i="21"/>
  <c r="E1297" i="21"/>
  <c r="E1296" i="21"/>
  <c r="E1295" i="21"/>
  <c r="E1294" i="21"/>
  <c r="E1293" i="21"/>
  <c r="E1292" i="21"/>
  <c r="E1291" i="21"/>
  <c r="E1290" i="21"/>
  <c r="E1289" i="21"/>
  <c r="E1288" i="21"/>
  <c r="E1287" i="21"/>
  <c r="E1286" i="21"/>
  <c r="E1285" i="21"/>
  <c r="E1284" i="21"/>
  <c r="E1283" i="21"/>
  <c r="E1282" i="21"/>
  <c r="E1281" i="21"/>
  <c r="E1280" i="21"/>
  <c r="E1279" i="21"/>
  <c r="E1278" i="21"/>
  <c r="E1277" i="21"/>
  <c r="E1276" i="21"/>
  <c r="E1275" i="21"/>
  <c r="E1274" i="21"/>
  <c r="E1273" i="21"/>
  <c r="E1272" i="21"/>
  <c r="E1271" i="21"/>
  <c r="E1270" i="21"/>
  <c r="E1269" i="21"/>
  <c r="E1268" i="21"/>
  <c r="E1267" i="21"/>
  <c r="E1266" i="21"/>
  <c r="E1265" i="21"/>
  <c r="E1264" i="21"/>
  <c r="E1263" i="21"/>
  <c r="E1262" i="21"/>
  <c r="E1261" i="21"/>
  <c r="E1260" i="21"/>
  <c r="E1259" i="21"/>
  <c r="E1258" i="21"/>
  <c r="E1257" i="21"/>
  <c r="E1256" i="21"/>
  <c r="E1255" i="21"/>
  <c r="E1254" i="21"/>
  <c r="E1253" i="21"/>
  <c r="E1252" i="21"/>
  <c r="E1251" i="21"/>
  <c r="E1250" i="21"/>
  <c r="E1249" i="21"/>
  <c r="E1248" i="21"/>
  <c r="E1247" i="21"/>
  <c r="E1246" i="21"/>
  <c r="E1245" i="21"/>
  <c r="E1244" i="21"/>
  <c r="E1243" i="21"/>
  <c r="E1242" i="21"/>
  <c r="E1241" i="21"/>
  <c r="E1240" i="21"/>
  <c r="E1239" i="21"/>
  <c r="E1238" i="21"/>
  <c r="E1237" i="21"/>
  <c r="E1236" i="21"/>
  <c r="E1235" i="21"/>
  <c r="E1234" i="21"/>
  <c r="E1233" i="21"/>
  <c r="E1232" i="21"/>
  <c r="E1231" i="21"/>
  <c r="E1230" i="21"/>
  <c r="E1229" i="21"/>
  <c r="E1228" i="21"/>
  <c r="E1227" i="21"/>
  <c r="E1226" i="21"/>
  <c r="E1225" i="21"/>
  <c r="E1224" i="21"/>
  <c r="E1223" i="21"/>
  <c r="E1222" i="21"/>
  <c r="E1221" i="21"/>
  <c r="E1220" i="21"/>
  <c r="E1219" i="21"/>
  <c r="E1218" i="21"/>
  <c r="E1217" i="21"/>
  <c r="E1216" i="21"/>
  <c r="E1215" i="21"/>
  <c r="E1214" i="21"/>
  <c r="E1213" i="21"/>
  <c r="E1212" i="21"/>
  <c r="E1211" i="21"/>
  <c r="E1210" i="21"/>
  <c r="E1209" i="21"/>
  <c r="E1208" i="21"/>
  <c r="E1207" i="21"/>
  <c r="E1206" i="21"/>
  <c r="E1205" i="21"/>
  <c r="E1204" i="21"/>
  <c r="E1203" i="21"/>
  <c r="E1202" i="21"/>
  <c r="E1201" i="21"/>
  <c r="E1200" i="21"/>
  <c r="E1199" i="21"/>
  <c r="E1198" i="21"/>
  <c r="E1197" i="21"/>
  <c r="E1196" i="21"/>
  <c r="E1195" i="21"/>
  <c r="E1194" i="21"/>
  <c r="E1193" i="21"/>
  <c r="E1192" i="21"/>
  <c r="E1191" i="21"/>
  <c r="E1190" i="21"/>
  <c r="E1189" i="21"/>
  <c r="E1188" i="21"/>
  <c r="E1187" i="21"/>
  <c r="E1186" i="21"/>
  <c r="E1185" i="21"/>
  <c r="E1184" i="21"/>
  <c r="E1183" i="21"/>
  <c r="E1182" i="21"/>
  <c r="E1181" i="21"/>
  <c r="E1180" i="21"/>
  <c r="E1179" i="21"/>
  <c r="E1178" i="21"/>
  <c r="E1177" i="21"/>
  <c r="E1176" i="21"/>
  <c r="E1175" i="21"/>
  <c r="E1174" i="21"/>
  <c r="E1173" i="21"/>
  <c r="E1172" i="21"/>
  <c r="E1171" i="21"/>
  <c r="E1170" i="21"/>
  <c r="E1169" i="21"/>
  <c r="E1168" i="21"/>
  <c r="E1167" i="21"/>
  <c r="E1166" i="21"/>
  <c r="E1165" i="21"/>
  <c r="E1164" i="21"/>
  <c r="E1163" i="21"/>
  <c r="E1162" i="21"/>
  <c r="E1161" i="21"/>
  <c r="E1160" i="21"/>
  <c r="E1159" i="21"/>
  <c r="E1158" i="21"/>
  <c r="E1157" i="21"/>
  <c r="E1156" i="21"/>
  <c r="E1155" i="21"/>
  <c r="E1154" i="21"/>
  <c r="E1153" i="21"/>
  <c r="E1152" i="21"/>
  <c r="E1151" i="21"/>
  <c r="E1150" i="21"/>
  <c r="E1149" i="21"/>
  <c r="E1148" i="21"/>
  <c r="E1147" i="21"/>
  <c r="E1146" i="21"/>
  <c r="E1145" i="21"/>
  <c r="E1144" i="21"/>
  <c r="E1143" i="21"/>
  <c r="E1142" i="21"/>
  <c r="E1141" i="21"/>
  <c r="E1140" i="21"/>
  <c r="E1139" i="21"/>
  <c r="E1138" i="21"/>
  <c r="E1137" i="21"/>
  <c r="E1136" i="21"/>
  <c r="E1135" i="21"/>
  <c r="E1134" i="21"/>
  <c r="E1133" i="21"/>
  <c r="E1132" i="21"/>
  <c r="E1131" i="21"/>
  <c r="E1130" i="21"/>
  <c r="E1129" i="21"/>
  <c r="E1128" i="21"/>
  <c r="E1127" i="21"/>
  <c r="E1126" i="21"/>
  <c r="E1125" i="21"/>
  <c r="E1124" i="21"/>
  <c r="E1123" i="21"/>
  <c r="E1122" i="21"/>
  <c r="E1121" i="21"/>
  <c r="E1120" i="21"/>
  <c r="E1119" i="21"/>
  <c r="E1118" i="21"/>
  <c r="E1117" i="21"/>
  <c r="E1116" i="21"/>
  <c r="E1115" i="21"/>
  <c r="E1114" i="21"/>
  <c r="E1113" i="21"/>
  <c r="E1112" i="21"/>
  <c r="E1111" i="21"/>
  <c r="E1110" i="21"/>
  <c r="E1109" i="21"/>
  <c r="E1108" i="21"/>
  <c r="E1107" i="21"/>
  <c r="E1106" i="21"/>
  <c r="E1105" i="21"/>
  <c r="E1104" i="21"/>
  <c r="E1103" i="21"/>
  <c r="E1102" i="21"/>
  <c r="E1101" i="21"/>
  <c r="E1100" i="21"/>
  <c r="E1099" i="21"/>
  <c r="E1098" i="21"/>
  <c r="E1097" i="21"/>
  <c r="E1096" i="21"/>
  <c r="E1095" i="21"/>
  <c r="E1094" i="21"/>
  <c r="E1093" i="21"/>
  <c r="E1092" i="21"/>
  <c r="E1091" i="21"/>
  <c r="E1090" i="21"/>
  <c r="E1089" i="21"/>
  <c r="E1088" i="21"/>
  <c r="E1087" i="21"/>
  <c r="E1086" i="21"/>
  <c r="E1085" i="21"/>
  <c r="E1084" i="21"/>
  <c r="E1083" i="21"/>
  <c r="E1082" i="21"/>
  <c r="E1081" i="21"/>
  <c r="E1080" i="21"/>
  <c r="E1079" i="21"/>
  <c r="E1078" i="21"/>
  <c r="E1077" i="21"/>
  <c r="E1076" i="21"/>
  <c r="E1075" i="21"/>
  <c r="E1074" i="21"/>
  <c r="E1073" i="21"/>
  <c r="E1072" i="21"/>
  <c r="E1071" i="21"/>
  <c r="E1070" i="21"/>
  <c r="E1069" i="21"/>
  <c r="E1068" i="21"/>
  <c r="E1067" i="21"/>
  <c r="E1066" i="21"/>
  <c r="E1065" i="21"/>
  <c r="E1064" i="21"/>
  <c r="E1063" i="21"/>
  <c r="E1062" i="21"/>
  <c r="E1061" i="21"/>
  <c r="E1060" i="21"/>
  <c r="E1059" i="21"/>
  <c r="E1058" i="21"/>
  <c r="E1057" i="21"/>
  <c r="E1056" i="21"/>
  <c r="E1055" i="21"/>
  <c r="E1054" i="21"/>
  <c r="E1053" i="21"/>
  <c r="E1052" i="21"/>
  <c r="E1051" i="21"/>
  <c r="E1050" i="21"/>
  <c r="E1049" i="21"/>
  <c r="E1048" i="21"/>
  <c r="E1047" i="21"/>
  <c r="E1046" i="21"/>
  <c r="E1045" i="21"/>
  <c r="E1044" i="21"/>
  <c r="E1043" i="21"/>
  <c r="E1042" i="21"/>
  <c r="E1041" i="21"/>
  <c r="E1040" i="21"/>
  <c r="E1039" i="21"/>
  <c r="E1038" i="21"/>
  <c r="E1037" i="21"/>
  <c r="E1036" i="21"/>
  <c r="E1035" i="21"/>
  <c r="E1034" i="21"/>
  <c r="E1033" i="21"/>
  <c r="E1032" i="21"/>
  <c r="E1031" i="21"/>
  <c r="E1030" i="21"/>
  <c r="E1029" i="21"/>
  <c r="E1028" i="21"/>
  <c r="E1027" i="21"/>
  <c r="E1026" i="21"/>
  <c r="E1025" i="21"/>
  <c r="E1024" i="21"/>
  <c r="E1023" i="21"/>
  <c r="E1022" i="21"/>
  <c r="E1021" i="21"/>
  <c r="E1020" i="21"/>
  <c r="E1019" i="21"/>
  <c r="E1018" i="21"/>
  <c r="E1017" i="21"/>
  <c r="E1016" i="21"/>
  <c r="E1015" i="21"/>
  <c r="E1014" i="21"/>
  <c r="E1013" i="21"/>
  <c r="E1012" i="21"/>
  <c r="E1011" i="21"/>
  <c r="E1010" i="21"/>
  <c r="E1009" i="21"/>
  <c r="E1008" i="21"/>
  <c r="E1007" i="21"/>
  <c r="E1006" i="21"/>
  <c r="E1005" i="21"/>
  <c r="E1004" i="21"/>
  <c r="E1003" i="21"/>
  <c r="E1002" i="21"/>
  <c r="E1001" i="21"/>
  <c r="E1000" i="21"/>
  <c r="E999" i="21"/>
  <c r="E998" i="21"/>
  <c r="E997" i="21"/>
  <c r="E996" i="21"/>
  <c r="E995" i="21"/>
  <c r="E994" i="21"/>
  <c r="E993" i="21"/>
  <c r="E992" i="21"/>
  <c r="E991" i="21"/>
  <c r="E990" i="21"/>
  <c r="E989" i="21"/>
  <c r="E988" i="21"/>
  <c r="E987" i="21"/>
  <c r="E986" i="21"/>
  <c r="E985" i="21"/>
  <c r="E984" i="21"/>
  <c r="E983" i="21"/>
  <c r="E982" i="21"/>
  <c r="E981" i="21"/>
  <c r="E980" i="21"/>
  <c r="E979" i="21"/>
  <c r="E978" i="21"/>
  <c r="E977" i="21"/>
  <c r="E976" i="21"/>
  <c r="E975" i="21"/>
  <c r="E974" i="21"/>
  <c r="E973" i="21"/>
  <c r="E972" i="21"/>
  <c r="E971" i="21"/>
  <c r="E970" i="21"/>
  <c r="E969" i="21"/>
  <c r="E968" i="21"/>
  <c r="E967" i="21"/>
  <c r="E966" i="21"/>
  <c r="E965" i="21"/>
  <c r="E964" i="21"/>
  <c r="E963" i="21"/>
  <c r="E962" i="21"/>
  <c r="E961" i="21"/>
  <c r="E960" i="21"/>
  <c r="E959" i="21"/>
  <c r="E958" i="21"/>
  <c r="E957" i="21"/>
  <c r="E956" i="21"/>
  <c r="E955" i="21"/>
  <c r="E954" i="21"/>
  <c r="E953" i="21"/>
  <c r="E952" i="21"/>
  <c r="E951" i="21"/>
  <c r="E950" i="21"/>
  <c r="E949" i="21"/>
  <c r="E948" i="21"/>
  <c r="E947" i="21"/>
  <c r="E946" i="21"/>
  <c r="E945" i="21"/>
  <c r="E944" i="21"/>
  <c r="E943" i="21"/>
  <c r="E942" i="21"/>
  <c r="E941" i="21"/>
  <c r="E940" i="21"/>
  <c r="E939" i="21"/>
  <c r="E938" i="21"/>
  <c r="E937" i="21"/>
  <c r="E936" i="21"/>
  <c r="E935" i="21"/>
  <c r="E934" i="21"/>
  <c r="E933" i="21"/>
  <c r="E932" i="21"/>
  <c r="E931" i="21"/>
  <c r="E930" i="21"/>
  <c r="E929" i="21"/>
  <c r="E928" i="21"/>
  <c r="E927" i="21"/>
  <c r="E926" i="21"/>
  <c r="E925" i="21"/>
  <c r="E924" i="21"/>
  <c r="E923" i="21"/>
  <c r="E922" i="21"/>
  <c r="E921" i="21"/>
  <c r="E920" i="21"/>
  <c r="E919" i="21"/>
  <c r="E918" i="21"/>
  <c r="E917" i="21"/>
  <c r="E916" i="21"/>
  <c r="E915" i="21"/>
  <c r="E914" i="21"/>
  <c r="E913" i="21"/>
  <c r="E912" i="21"/>
  <c r="E911" i="21"/>
  <c r="E910" i="21"/>
  <c r="E909" i="21"/>
  <c r="E908" i="21"/>
  <c r="E907" i="21"/>
  <c r="E906" i="21"/>
  <c r="E905" i="21"/>
  <c r="E904" i="21"/>
  <c r="E903" i="21"/>
  <c r="E902" i="21"/>
  <c r="E901" i="21"/>
  <c r="E900" i="21"/>
  <c r="E899" i="21"/>
  <c r="E898" i="21"/>
  <c r="E897" i="21"/>
  <c r="E896" i="21"/>
  <c r="E895" i="21"/>
  <c r="E894" i="21"/>
  <c r="E893" i="21"/>
  <c r="E892" i="21"/>
  <c r="E891" i="21"/>
  <c r="E890" i="21"/>
  <c r="E889" i="21"/>
  <c r="E888" i="21"/>
  <c r="E887" i="21"/>
  <c r="E886" i="21"/>
  <c r="E885" i="21"/>
  <c r="E884" i="21"/>
  <c r="E883" i="21"/>
  <c r="E882" i="21"/>
  <c r="E881" i="21"/>
  <c r="E880" i="21"/>
  <c r="E879" i="21"/>
  <c r="E878" i="21"/>
  <c r="E877" i="21"/>
  <c r="E876" i="21"/>
  <c r="E875" i="21"/>
  <c r="E874" i="21"/>
  <c r="E873" i="21"/>
  <c r="E872" i="21"/>
  <c r="E871" i="21"/>
  <c r="E870" i="21"/>
  <c r="E869" i="21"/>
  <c r="E868" i="21"/>
  <c r="E867" i="21"/>
  <c r="E866" i="21"/>
  <c r="E865" i="21"/>
  <c r="E864" i="21"/>
  <c r="E863" i="21"/>
  <c r="E862" i="21"/>
  <c r="E861" i="21"/>
  <c r="E860" i="21"/>
  <c r="E859" i="21"/>
  <c r="E858" i="21"/>
  <c r="E857" i="21"/>
  <c r="E856" i="21"/>
  <c r="E855" i="21"/>
  <c r="E854" i="21"/>
  <c r="E853" i="21"/>
  <c r="E852" i="21"/>
  <c r="E851" i="21"/>
  <c r="E850" i="21"/>
  <c r="E849" i="21"/>
  <c r="E848" i="21"/>
  <c r="E847" i="21"/>
  <c r="E846" i="21"/>
  <c r="E845" i="21"/>
  <c r="E844" i="21"/>
  <c r="E843" i="21"/>
  <c r="E842" i="21"/>
  <c r="E841" i="21"/>
  <c r="E840" i="21"/>
  <c r="E839" i="21"/>
  <c r="E838" i="21"/>
  <c r="E837" i="21"/>
  <c r="E836" i="21"/>
  <c r="E835" i="21"/>
  <c r="E834" i="21"/>
  <c r="E833" i="21"/>
  <c r="E832" i="21"/>
  <c r="E831" i="21"/>
  <c r="E830" i="21"/>
  <c r="E829" i="21"/>
  <c r="E828" i="21"/>
  <c r="E827" i="21"/>
  <c r="E826" i="21"/>
  <c r="E825" i="21"/>
  <c r="E824" i="21"/>
  <c r="E823" i="21"/>
  <c r="E822" i="21"/>
  <c r="E821" i="21"/>
  <c r="E820" i="21"/>
  <c r="E819" i="21"/>
  <c r="E818" i="21"/>
  <c r="E817" i="21"/>
  <c r="E816" i="21"/>
  <c r="E815" i="21"/>
  <c r="E814" i="21"/>
  <c r="E813" i="21"/>
  <c r="E812" i="21"/>
  <c r="E811" i="21"/>
  <c r="E810" i="21"/>
  <c r="E809" i="21"/>
  <c r="E808" i="21"/>
  <c r="E807" i="21"/>
  <c r="E806" i="21"/>
  <c r="E805" i="21"/>
  <c r="E804" i="21"/>
  <c r="E803" i="21"/>
  <c r="E802" i="21"/>
  <c r="E801" i="21"/>
  <c r="E800" i="21"/>
  <c r="E799" i="21"/>
  <c r="E798" i="21"/>
  <c r="E797" i="21"/>
  <c r="E796" i="21"/>
  <c r="E795" i="21"/>
  <c r="E794" i="21"/>
  <c r="E793" i="21"/>
  <c r="E792" i="21"/>
  <c r="E791" i="21"/>
  <c r="E790" i="21"/>
  <c r="E789" i="21"/>
  <c r="E788" i="21"/>
  <c r="E787" i="21"/>
  <c r="E786" i="21"/>
  <c r="E785" i="21"/>
  <c r="E784" i="21"/>
  <c r="E783" i="21"/>
  <c r="E782" i="21"/>
  <c r="E781" i="21"/>
  <c r="E780" i="21"/>
  <c r="E779" i="21"/>
  <c r="E778" i="21"/>
  <c r="E777" i="21"/>
  <c r="E776" i="21"/>
  <c r="E775" i="21"/>
  <c r="E774" i="21"/>
  <c r="E773" i="21"/>
  <c r="E772" i="21"/>
  <c r="E771" i="21"/>
  <c r="E770" i="21"/>
  <c r="E769" i="21"/>
  <c r="E768" i="21"/>
  <c r="E767" i="21"/>
  <c r="E766" i="21"/>
  <c r="E765" i="21"/>
  <c r="E764" i="21"/>
  <c r="E763" i="21"/>
  <c r="E762" i="21"/>
  <c r="E761" i="21"/>
  <c r="E760" i="21"/>
  <c r="E759" i="21"/>
  <c r="E758" i="21"/>
  <c r="E757" i="21"/>
  <c r="E756" i="21"/>
  <c r="E755" i="21"/>
  <c r="E754" i="21"/>
  <c r="E753" i="21"/>
  <c r="E752" i="21"/>
  <c r="E751" i="21"/>
  <c r="E750" i="21"/>
  <c r="E749" i="21"/>
  <c r="E748" i="21"/>
  <c r="E747" i="21"/>
  <c r="E746" i="21"/>
  <c r="E745" i="21"/>
  <c r="E744" i="21"/>
  <c r="E743" i="21"/>
  <c r="E742" i="21"/>
  <c r="E741" i="21"/>
  <c r="E740" i="21"/>
  <c r="E739" i="21"/>
  <c r="E738" i="21"/>
  <c r="E737" i="21"/>
  <c r="E736" i="21"/>
  <c r="E735" i="21"/>
  <c r="E734" i="21"/>
  <c r="E733" i="21"/>
  <c r="E732" i="21"/>
  <c r="E731" i="21"/>
  <c r="E730" i="21"/>
  <c r="E729" i="21"/>
  <c r="E728" i="21"/>
  <c r="E727" i="21"/>
  <c r="E726" i="21"/>
  <c r="E725" i="21"/>
  <c r="E724" i="21"/>
  <c r="E723" i="21"/>
  <c r="E722" i="21"/>
  <c r="E721" i="21"/>
  <c r="E720" i="21"/>
  <c r="E719" i="21"/>
  <c r="E718" i="21"/>
  <c r="E717" i="21"/>
  <c r="E716" i="21"/>
  <c r="E715" i="21"/>
  <c r="E714" i="21"/>
  <c r="E713" i="21"/>
  <c r="E712" i="21"/>
  <c r="E711" i="21"/>
  <c r="E710" i="21"/>
  <c r="E709" i="21"/>
  <c r="E708" i="21"/>
  <c r="E707" i="21"/>
  <c r="E706" i="21"/>
  <c r="E705" i="21"/>
  <c r="E704" i="21"/>
  <c r="E703" i="21"/>
  <c r="E702" i="21"/>
  <c r="E701" i="21"/>
  <c r="E700" i="21"/>
  <c r="E699" i="21"/>
  <c r="E698" i="21"/>
  <c r="E697" i="21"/>
  <c r="E696" i="21"/>
  <c r="E695" i="21"/>
  <c r="E694" i="21"/>
  <c r="E693" i="21"/>
  <c r="E692" i="21"/>
  <c r="E691" i="21"/>
  <c r="E690" i="21"/>
  <c r="E689" i="21"/>
  <c r="E688" i="21"/>
  <c r="E687" i="21"/>
  <c r="E686" i="21"/>
  <c r="E685" i="21"/>
  <c r="E684" i="21"/>
  <c r="E683" i="21"/>
  <c r="E682" i="21"/>
  <c r="E681" i="21"/>
  <c r="E680" i="21"/>
  <c r="E679" i="21"/>
  <c r="E678" i="21"/>
  <c r="E677" i="21"/>
  <c r="E676" i="21"/>
  <c r="E675" i="21"/>
  <c r="E674" i="21"/>
  <c r="E673" i="21"/>
  <c r="E672" i="21"/>
  <c r="E671" i="21"/>
  <c r="E670" i="21"/>
  <c r="E669" i="21"/>
  <c r="E668" i="21"/>
  <c r="E667" i="21"/>
  <c r="E666" i="21"/>
  <c r="E665" i="21"/>
  <c r="E664" i="21"/>
  <c r="E663" i="21"/>
  <c r="E662" i="21"/>
  <c r="E661" i="21"/>
  <c r="E660" i="21"/>
  <c r="E659" i="21"/>
  <c r="E658" i="21"/>
  <c r="E657" i="21"/>
  <c r="E656" i="21"/>
  <c r="E655" i="21"/>
  <c r="E654" i="21"/>
  <c r="E653" i="21"/>
  <c r="E652" i="21"/>
  <c r="E651" i="21"/>
  <c r="E650" i="21"/>
  <c r="E649" i="21"/>
  <c r="E648" i="21"/>
  <c r="E647" i="21"/>
  <c r="E646" i="21"/>
  <c r="E645" i="21"/>
  <c r="E644" i="21"/>
  <c r="E643" i="21"/>
  <c r="E642" i="21"/>
  <c r="E641" i="21"/>
  <c r="E640" i="21"/>
  <c r="E639" i="21"/>
  <c r="E638" i="21"/>
  <c r="E637" i="21"/>
  <c r="E636" i="21"/>
  <c r="E635" i="21"/>
  <c r="E634" i="21"/>
  <c r="E633" i="21"/>
  <c r="E632" i="21"/>
  <c r="E631" i="21"/>
  <c r="E630" i="21"/>
  <c r="E629" i="21"/>
  <c r="E628" i="21"/>
  <c r="E627" i="21"/>
  <c r="E626" i="21"/>
  <c r="E625" i="21"/>
  <c r="E624" i="21"/>
  <c r="E623" i="21"/>
  <c r="E622" i="21"/>
  <c r="E621" i="21"/>
  <c r="E620" i="21"/>
  <c r="E619" i="21"/>
  <c r="E618" i="21"/>
  <c r="E617" i="21"/>
  <c r="E616" i="21"/>
  <c r="E615" i="21"/>
  <c r="E614" i="21"/>
  <c r="E613" i="21"/>
  <c r="E612" i="21"/>
  <c r="E611" i="21"/>
  <c r="E610" i="21"/>
  <c r="E609" i="21"/>
  <c r="E608" i="21"/>
  <c r="E607" i="21"/>
  <c r="E606" i="21"/>
  <c r="E605" i="21"/>
  <c r="E604" i="21"/>
  <c r="E603" i="21"/>
  <c r="E602" i="21"/>
  <c r="E601" i="21"/>
  <c r="E600" i="21"/>
  <c r="E599" i="21"/>
  <c r="E598" i="21"/>
  <c r="E597" i="21"/>
  <c r="E596" i="21"/>
  <c r="E595" i="21"/>
  <c r="E594" i="21"/>
  <c r="E593" i="21"/>
  <c r="E592" i="21"/>
  <c r="E591" i="21"/>
  <c r="E590" i="21"/>
  <c r="E589" i="21"/>
  <c r="E588" i="21"/>
  <c r="E587" i="21"/>
  <c r="E586" i="21"/>
  <c r="E585" i="21"/>
  <c r="E584" i="21"/>
  <c r="E583" i="21"/>
  <c r="E582" i="21"/>
  <c r="E581" i="21"/>
  <c r="E580" i="21"/>
  <c r="E579" i="21"/>
  <c r="E578" i="21"/>
  <c r="E577" i="21"/>
  <c r="E576" i="21"/>
  <c r="E575" i="21"/>
  <c r="E574" i="21"/>
  <c r="E573" i="21"/>
  <c r="E572" i="21"/>
  <c r="E571" i="21"/>
  <c r="E570" i="21"/>
  <c r="E569" i="21"/>
  <c r="E568" i="21"/>
  <c r="E567" i="21"/>
  <c r="E566" i="21"/>
  <c r="E565" i="21"/>
  <c r="E564" i="21"/>
  <c r="E563" i="21"/>
  <c r="E562" i="21"/>
  <c r="E561" i="21"/>
  <c r="E560" i="21"/>
  <c r="E559" i="21"/>
  <c r="E558" i="21"/>
  <c r="E557" i="21"/>
  <c r="E556" i="21"/>
  <c r="E555" i="21"/>
  <c r="E554" i="21"/>
  <c r="E553" i="21"/>
  <c r="E552" i="21"/>
  <c r="E551" i="21"/>
  <c r="E550" i="21"/>
  <c r="E549" i="21"/>
  <c r="E548" i="21"/>
  <c r="E547" i="21"/>
  <c r="E546" i="21"/>
  <c r="E545" i="21"/>
  <c r="E544" i="21"/>
  <c r="E543" i="21"/>
  <c r="E542" i="21"/>
  <c r="E541" i="21"/>
  <c r="E540" i="21"/>
  <c r="E539" i="21"/>
  <c r="E538" i="21"/>
  <c r="E537" i="21"/>
  <c r="E536" i="21"/>
  <c r="E535" i="21"/>
  <c r="E534" i="21"/>
  <c r="E533" i="21"/>
  <c r="E532" i="21"/>
  <c r="E531" i="21"/>
  <c r="E530" i="21"/>
  <c r="E529" i="21"/>
  <c r="E528" i="21"/>
  <c r="E527" i="21"/>
  <c r="E526" i="21"/>
  <c r="E525" i="21"/>
  <c r="E524" i="21"/>
  <c r="E523" i="21"/>
  <c r="E522" i="21"/>
  <c r="E521" i="21"/>
  <c r="E520" i="21"/>
  <c r="E519" i="21"/>
  <c r="E518" i="21"/>
  <c r="E517" i="21"/>
  <c r="E516" i="21"/>
  <c r="E515" i="21"/>
  <c r="E514" i="21"/>
  <c r="E513" i="21"/>
  <c r="E512" i="21"/>
  <c r="E511" i="21"/>
  <c r="E510" i="21"/>
  <c r="E509" i="21"/>
  <c r="E508" i="21"/>
  <c r="E507" i="21"/>
  <c r="E506" i="21"/>
  <c r="E505" i="21"/>
  <c r="E504" i="21"/>
  <c r="E503" i="21"/>
  <c r="E502" i="21"/>
  <c r="E501" i="21"/>
  <c r="E500" i="21"/>
  <c r="E499" i="21"/>
  <c r="E498" i="21"/>
  <c r="E497" i="21"/>
  <c r="E496" i="21"/>
  <c r="E495" i="21"/>
  <c r="E494" i="21"/>
  <c r="E493" i="21"/>
  <c r="E492" i="21"/>
  <c r="E491" i="21"/>
  <c r="E490" i="21"/>
  <c r="E489" i="21"/>
  <c r="E488" i="21"/>
  <c r="E487" i="21"/>
  <c r="E486" i="21"/>
  <c r="E485" i="21"/>
  <c r="E484" i="21"/>
  <c r="E483" i="21"/>
  <c r="E482" i="21"/>
  <c r="E481" i="21"/>
  <c r="E480" i="21"/>
  <c r="E479" i="21"/>
  <c r="E478" i="21"/>
  <c r="E477" i="21"/>
  <c r="E476" i="21"/>
  <c r="E475" i="21"/>
  <c r="E474" i="21"/>
  <c r="E473" i="21"/>
  <c r="E472" i="21"/>
  <c r="E471" i="21"/>
  <c r="E470" i="21"/>
  <c r="E469" i="21"/>
  <c r="E468" i="21"/>
  <c r="E467" i="21"/>
  <c r="E466" i="21"/>
  <c r="E465" i="21"/>
  <c r="E464" i="21"/>
  <c r="E463" i="21"/>
  <c r="E462" i="21"/>
  <c r="E461" i="21"/>
  <c r="E460" i="21"/>
  <c r="E459" i="21"/>
  <c r="E458" i="21"/>
  <c r="E457" i="21"/>
  <c r="E456" i="21"/>
  <c r="E455" i="21"/>
  <c r="E454" i="21"/>
  <c r="E453" i="21"/>
  <c r="E452" i="21"/>
  <c r="E451" i="21"/>
  <c r="E450" i="21"/>
  <c r="E449" i="21"/>
  <c r="E448" i="21"/>
  <c r="E447" i="21"/>
  <c r="E446" i="21"/>
  <c r="E445" i="21"/>
  <c r="E444" i="21"/>
  <c r="E443" i="21"/>
  <c r="E442" i="21"/>
  <c r="E441" i="21"/>
  <c r="E440" i="21"/>
  <c r="E439" i="21"/>
  <c r="E438" i="21"/>
  <c r="E437" i="21"/>
  <c r="E436" i="21"/>
  <c r="E435" i="21"/>
  <c r="E434" i="21"/>
  <c r="E433" i="21"/>
  <c r="E432" i="21"/>
  <c r="E431" i="21"/>
  <c r="E430" i="21"/>
  <c r="E429" i="21"/>
  <c r="E428" i="21"/>
  <c r="E427" i="21"/>
  <c r="E426" i="21"/>
  <c r="E425" i="21"/>
  <c r="E424" i="21"/>
  <c r="E423" i="21"/>
  <c r="E422" i="21"/>
  <c r="E421" i="21"/>
  <c r="E420" i="21"/>
  <c r="E419" i="21"/>
  <c r="E418" i="21"/>
  <c r="E417" i="21"/>
  <c r="E416" i="21"/>
  <c r="E415" i="21"/>
  <c r="E414" i="21"/>
  <c r="E413" i="21"/>
  <c r="E412" i="21"/>
  <c r="E411" i="21"/>
  <c r="E410" i="21"/>
  <c r="E409" i="21"/>
  <c r="E408" i="21"/>
  <c r="E407" i="21"/>
  <c r="E406" i="21"/>
  <c r="E405" i="21"/>
  <c r="E404" i="21"/>
  <c r="E403" i="21"/>
  <c r="E402" i="21"/>
  <c r="E401" i="21"/>
  <c r="E400" i="21"/>
  <c r="E399" i="21"/>
  <c r="E398" i="21"/>
  <c r="E397" i="21"/>
  <c r="E396" i="21"/>
  <c r="E395" i="21"/>
  <c r="E394" i="21"/>
  <c r="E393" i="21"/>
  <c r="E392" i="21"/>
  <c r="E391" i="21"/>
  <c r="E390" i="21"/>
  <c r="E389" i="21"/>
  <c r="E388" i="21"/>
  <c r="E387" i="21"/>
  <c r="E386" i="21"/>
  <c r="E385" i="21"/>
  <c r="E384" i="21"/>
  <c r="E383" i="21"/>
  <c r="E382" i="21"/>
  <c r="E381" i="21"/>
  <c r="E380" i="21"/>
  <c r="E379" i="21"/>
  <c r="E378" i="21"/>
  <c r="E377" i="21"/>
  <c r="E376" i="21"/>
  <c r="E375" i="21"/>
  <c r="E374" i="21"/>
  <c r="E373" i="21"/>
  <c r="E372" i="21"/>
  <c r="E371" i="21"/>
  <c r="E370" i="21"/>
  <c r="E369" i="21"/>
  <c r="E368" i="21"/>
  <c r="E367" i="21"/>
  <c r="E366" i="21"/>
  <c r="E365" i="21"/>
  <c r="E364" i="21"/>
  <c r="E363" i="21"/>
  <c r="E362" i="21"/>
  <c r="E361" i="21"/>
  <c r="E360" i="21"/>
  <c r="E359" i="21"/>
  <c r="E358" i="21"/>
  <c r="E357" i="21"/>
  <c r="E356" i="21"/>
  <c r="E355" i="21"/>
  <c r="E354" i="21"/>
  <c r="E353" i="21"/>
  <c r="E352" i="21"/>
  <c r="E351" i="21"/>
  <c r="E350" i="21"/>
  <c r="E349" i="21"/>
  <c r="E348" i="21"/>
  <c r="E347" i="21"/>
  <c r="E346" i="21"/>
  <c r="E345" i="21"/>
  <c r="E344" i="21"/>
  <c r="E343" i="21"/>
  <c r="E342" i="21"/>
  <c r="E341" i="21"/>
  <c r="E340" i="21"/>
  <c r="E339" i="21"/>
  <c r="E338" i="21"/>
  <c r="E337" i="21"/>
  <c r="E336" i="21"/>
  <c r="E335" i="21"/>
  <c r="E334" i="21"/>
  <c r="E333" i="21"/>
  <c r="E332" i="21"/>
  <c r="E331" i="21"/>
  <c r="E330" i="21"/>
  <c r="E329" i="21"/>
  <c r="E328" i="21"/>
  <c r="E327" i="21"/>
  <c r="E326" i="21"/>
  <c r="E325" i="21"/>
  <c r="E324" i="21"/>
  <c r="E323" i="21"/>
  <c r="E322" i="21"/>
  <c r="E321" i="21"/>
  <c r="E320" i="21"/>
  <c r="E319" i="21"/>
  <c r="E318" i="21"/>
  <c r="E317" i="21"/>
  <c r="E316" i="21"/>
  <c r="E315" i="21"/>
  <c r="E314" i="21"/>
  <c r="E313" i="21"/>
  <c r="E312" i="21"/>
  <c r="E311" i="21"/>
  <c r="E310" i="21"/>
  <c r="E309" i="21"/>
  <c r="E308" i="21"/>
  <c r="E307" i="21"/>
  <c r="E306" i="21"/>
  <c r="E305" i="21"/>
  <c r="E304" i="21"/>
  <c r="E303" i="21"/>
  <c r="E302" i="21"/>
  <c r="E301" i="21"/>
  <c r="E300" i="21"/>
  <c r="E299" i="21"/>
  <c r="E298" i="21"/>
  <c r="E297" i="21"/>
  <c r="E296" i="21"/>
  <c r="E295" i="21"/>
  <c r="E294" i="21"/>
  <c r="E293" i="21"/>
  <c r="E292" i="21"/>
  <c r="E291" i="21"/>
  <c r="E290" i="21"/>
  <c r="E289" i="21"/>
  <c r="E288" i="21"/>
  <c r="E287" i="21"/>
  <c r="E286" i="21"/>
  <c r="E285" i="21"/>
  <c r="E284" i="21"/>
  <c r="E283" i="21"/>
  <c r="E282" i="21"/>
  <c r="E281" i="21"/>
  <c r="E280" i="21"/>
  <c r="E279" i="21"/>
  <c r="E278" i="21"/>
  <c r="E277" i="21"/>
  <c r="E276" i="21"/>
  <c r="E275" i="21"/>
  <c r="E274" i="21"/>
  <c r="E273" i="21"/>
  <c r="E272" i="21"/>
  <c r="E271" i="21"/>
  <c r="E270" i="21"/>
  <c r="E269" i="21"/>
  <c r="E268" i="21"/>
  <c r="E267" i="21"/>
  <c r="E266" i="21"/>
  <c r="E265" i="21"/>
  <c r="E264" i="21"/>
  <c r="E263" i="21"/>
  <c r="E262" i="21"/>
  <c r="E261" i="21"/>
  <c r="E260" i="21"/>
  <c r="E259" i="21"/>
  <c r="E258" i="21"/>
  <c r="E257" i="21"/>
  <c r="E256" i="21"/>
  <c r="E255" i="21"/>
  <c r="E254" i="21"/>
  <c r="E253" i="21"/>
  <c r="E252" i="21"/>
  <c r="E251" i="21"/>
  <c r="E250" i="21"/>
  <c r="E249" i="21"/>
  <c r="E248" i="21"/>
  <c r="E247" i="21"/>
  <c r="E246" i="21"/>
  <c r="E245" i="21"/>
  <c r="E244" i="21"/>
  <c r="E243" i="21"/>
  <c r="E242" i="21"/>
  <c r="E241" i="21"/>
  <c r="E240" i="21"/>
  <c r="E239" i="21"/>
  <c r="E238" i="21"/>
  <c r="E237" i="21"/>
  <c r="E236" i="21"/>
  <c r="E235" i="21"/>
  <c r="E234" i="21"/>
  <c r="E233" i="21"/>
  <c r="E232" i="21"/>
  <c r="E231" i="21"/>
  <c r="E230" i="21"/>
  <c r="E229" i="21"/>
  <c r="E228" i="21"/>
  <c r="E227" i="21"/>
  <c r="E226" i="21"/>
  <c r="E225" i="21"/>
  <c r="E224" i="21"/>
  <c r="E223" i="21"/>
  <c r="E222" i="21"/>
  <c r="E221" i="21"/>
  <c r="E220" i="21"/>
  <c r="E219" i="21"/>
  <c r="E218" i="21"/>
  <c r="E217" i="21"/>
  <c r="E216" i="21"/>
  <c r="E215" i="21"/>
  <c r="E214" i="21"/>
  <c r="E213" i="21"/>
  <c r="E212" i="21"/>
  <c r="E211" i="21"/>
  <c r="E210" i="21"/>
  <c r="E209" i="21"/>
  <c r="E208" i="21"/>
  <c r="E207" i="21"/>
  <c r="E206" i="21"/>
  <c r="E205" i="21"/>
  <c r="E204" i="21"/>
  <c r="E203" i="21"/>
  <c r="E202" i="21"/>
  <c r="E201" i="21"/>
  <c r="E200" i="21"/>
  <c r="E199" i="21"/>
  <c r="E198" i="21"/>
  <c r="E197" i="21"/>
  <c r="E196" i="21"/>
  <c r="E195" i="21"/>
  <c r="E194" i="21"/>
  <c r="E193" i="21"/>
  <c r="E192" i="21"/>
  <c r="E191" i="21"/>
  <c r="E190" i="21"/>
  <c r="E189" i="21"/>
  <c r="E188" i="21"/>
  <c r="E187" i="21"/>
  <c r="E186" i="21"/>
  <c r="E185" i="21"/>
  <c r="E184" i="21"/>
  <c r="E183" i="21"/>
  <c r="E182" i="21"/>
  <c r="E181" i="21"/>
  <c r="E180" i="21"/>
  <c r="E179" i="21"/>
  <c r="E178" i="21"/>
  <c r="E177" i="21"/>
  <c r="E176" i="21"/>
  <c r="E175" i="21"/>
  <c r="E174" i="21"/>
  <c r="E173" i="21"/>
  <c r="E172" i="21"/>
  <c r="E171" i="21"/>
  <c r="E170" i="21"/>
  <c r="E169" i="21"/>
  <c r="E168" i="21"/>
  <c r="E167" i="21"/>
  <c r="E166" i="21"/>
  <c r="E165" i="21"/>
  <c r="E164" i="21"/>
  <c r="E163" i="21"/>
  <c r="E162" i="21"/>
  <c r="E161" i="21"/>
  <c r="E160" i="21"/>
  <c r="E159" i="21"/>
  <c r="E158" i="21"/>
  <c r="E157" i="21"/>
  <c r="E156" i="21"/>
  <c r="E155" i="21"/>
  <c r="E154" i="21"/>
  <c r="E153" i="21"/>
  <c r="E152" i="21"/>
  <c r="E151" i="21"/>
  <c r="E150" i="21"/>
  <c r="E149" i="21"/>
  <c r="E148" i="21"/>
  <c r="E147" i="21"/>
  <c r="E146" i="21"/>
  <c r="E145" i="21"/>
  <c r="E144" i="21"/>
  <c r="E143" i="21"/>
  <c r="E142" i="21"/>
  <c r="E141" i="21"/>
  <c r="E140" i="21"/>
  <c r="E139" i="21"/>
  <c r="E138" i="21"/>
  <c r="E137" i="21"/>
  <c r="E136" i="21"/>
  <c r="E135" i="21"/>
  <c r="E134" i="21"/>
  <c r="E133" i="21"/>
  <c r="E132" i="21"/>
  <c r="E131" i="21"/>
  <c r="E130" i="21"/>
  <c r="E129" i="21"/>
  <c r="E128" i="21"/>
  <c r="E127" i="21"/>
  <c r="E126" i="21"/>
  <c r="E125" i="21"/>
  <c r="E124" i="21"/>
  <c r="E123" i="21"/>
  <c r="E122" i="21"/>
  <c r="E121" i="21"/>
  <c r="E120" i="21"/>
  <c r="E119" i="21"/>
  <c r="E118" i="21"/>
  <c r="E117" i="21"/>
  <c r="E116" i="21"/>
  <c r="E115" i="21"/>
  <c r="E114" i="21"/>
  <c r="E113" i="21"/>
  <c r="E112" i="21"/>
  <c r="E111" i="21"/>
  <c r="E110" i="21"/>
  <c r="E109" i="21"/>
  <c r="E108" i="21"/>
  <c r="E107" i="21"/>
  <c r="E106" i="21"/>
  <c r="E105" i="21"/>
  <c r="E104" i="21"/>
  <c r="E103" i="21"/>
  <c r="E102" i="21"/>
  <c r="E101" i="21"/>
  <c r="E100" i="21"/>
  <c r="E99" i="21"/>
  <c r="E98" i="21"/>
  <c r="E97" i="21"/>
  <c r="E96" i="21"/>
  <c r="E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J29" i="27" l="1"/>
</calcChain>
</file>

<file path=xl/sharedStrings.xml><?xml version="1.0" encoding="utf-8"?>
<sst xmlns="http://schemas.openxmlformats.org/spreadsheetml/2006/main" count="14531" uniqueCount="97">
  <si>
    <t>(CHANGE TO LAST DAY OF PREVIOUS YEAR)</t>
  </si>
  <si>
    <t>julian date</t>
  </si>
  <si>
    <t>obs&lt;0.1</t>
  </si>
  <si>
    <t>CALCULATIONS AREA</t>
  </si>
  <si>
    <t>Depth</t>
  </si>
  <si>
    <t xml:space="preserve">obs &lt;2 </t>
  </si>
  <si>
    <t>obs anoxia</t>
  </si>
  <si>
    <t>days &lt;2</t>
  </si>
  <si>
    <t>days anoxia</t>
  </si>
  <si>
    <t>depth (m)</t>
  </si>
  <si>
    <t xml:space="preserve">Volume factor </t>
  </si>
  <si>
    <t xml:space="preserve">volume days </t>
  </si>
  <si>
    <t>&lt;2</t>
  </si>
  <si>
    <t>average</t>
  </si>
  <si>
    <t>sum</t>
  </si>
  <si>
    <t xml:space="preserve">volume averaged </t>
  </si>
  <si>
    <t>if obs &lt;2, 1, if not, 0</t>
  </si>
  <si>
    <t>Days between obs &lt;2</t>
  </si>
  <si>
    <t>0-6</t>
  </si>
  <si>
    <t>6-9</t>
  </si>
  <si>
    <t>9-12</t>
  </si>
  <si>
    <t>12-15</t>
  </si>
  <si>
    <t>Days &lt;2</t>
  </si>
  <si>
    <t xml:space="preserve"> Days anoxia</t>
  </si>
  <si>
    <t>Anoxic</t>
  </si>
  <si>
    <t>Total</t>
  </si>
  <si>
    <t>CLEAR VALUES BEFORE PASTING NEW DATA!!! Change negative values and values &lt;0.1 to 0.00       Use South data YSI profiles</t>
  </si>
  <si>
    <t>= min at 3m 9/10-11/10</t>
  </si>
  <si>
    <t>Biweekly</t>
  </si>
  <si>
    <t>Quarterly</t>
  </si>
  <si>
    <r>
      <t>volume (m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</si>
  <si>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t>if obs &lt;0.5, 1, if not, 0</t>
  </si>
  <si>
    <t>Days between obs &lt;0.5</t>
  </si>
  <si>
    <t>The purple text links to the "Pivot" tab.  Calculations link to purple text.</t>
  </si>
  <si>
    <t>Weekly</t>
  </si>
  <si>
    <t>15-18</t>
  </si>
  <si>
    <t>SITE</t>
  </si>
  <si>
    <t>DEPTH_M</t>
  </si>
  <si>
    <t>DepthRound</t>
  </si>
  <si>
    <t>DO_SAT_%</t>
  </si>
  <si>
    <t>DO_PPM</t>
  </si>
  <si>
    <t>SP_COND_MS/CM</t>
  </si>
  <si>
    <t>SALINITY_PPT</t>
  </si>
  <si>
    <t>PH</t>
  </si>
  <si>
    <t>REDOX_MV</t>
  </si>
  <si>
    <t>SOUTH</t>
  </si>
  <si>
    <t>WTR_TEMP_C</t>
  </si>
  <si>
    <t>SAMPLING_PROGRAM</t>
  </si>
  <si>
    <t>SURVEY_TYPE</t>
  </si>
  <si>
    <t>LAKE</t>
  </si>
  <si>
    <t>Winter</t>
  </si>
  <si>
    <t>Fall Turnover</t>
  </si>
  <si>
    <t>Step 1:  Use query "LakeSouth_DO_VolAnoxia" in Access and set date to obtain the current year's data</t>
  </si>
  <si>
    <t>Step 2:  Copy-paste the data from Access to the space below</t>
  </si>
  <si>
    <t>Step 3:  Replace DepthRound field with equation "=MROUND(abs(Dx),0.5)", where Dx = the row in Column D for the depth value.  This rounds the depths to the nearest half-meter.</t>
  </si>
  <si>
    <t>Step 5:  Update the Pivot table on the Pivot tab</t>
  </si>
  <si>
    <t>Step 8:  Check the date ranges (columns L through BE, row 11) to ensure that the range encompasses the start and end dates on the pivot table.</t>
  </si>
  <si>
    <t>Step 9:  Update the VLOOKUP references in columns L to BE as needed.</t>
  </si>
  <si>
    <t>Step 10:  Update the other ranges to accommodate the current year's data</t>
  </si>
  <si>
    <t>Step 11:  Update equations in Columns B, C, D and E to accommodate the current year's data range</t>
  </si>
  <si>
    <t>Step 4:  QC the DepthRound field for errors; fix as needed.  Use the Autofilter function</t>
  </si>
  <si>
    <t>Step 5:  Check the DO_PPM column; change values that are reported as negative to zero.</t>
  </si>
  <si>
    <t>This data set was queried from ONONDAGA.MDB on 5/12/2011</t>
  </si>
  <si>
    <t>LakeSouth_DO_VolAnoxia</t>
  </si>
  <si>
    <t>Date</t>
  </si>
  <si>
    <t>Time</t>
  </si>
  <si>
    <t>Biweekly w/ LL Hg</t>
  </si>
  <si>
    <t>Lake Bacteria</t>
  </si>
  <si>
    <t>Weekly/Turnover</t>
  </si>
  <si>
    <t>Column Labels</t>
  </si>
  <si>
    <t>Row Labels</t>
  </si>
  <si>
    <t>TIME</t>
  </si>
  <si>
    <t>DATE</t>
  </si>
  <si>
    <t>Depth(m)</t>
  </si>
  <si>
    <t>DO (mg/l)</t>
  </si>
  <si>
    <t>Average of DO (mg/l)</t>
  </si>
  <si>
    <t>Date/Time</t>
  </si>
  <si>
    <t>Site</t>
  </si>
  <si>
    <t>RoundDepth(m)</t>
  </si>
  <si>
    <t>Metadata: Calculate volume days of anoxia for 2013</t>
  </si>
  <si>
    <t>roundDepth(m)</t>
  </si>
  <si>
    <t xml:space="preserve">following 2013 data dropped from analysis profles look suspect </t>
  </si>
  <si>
    <t>SD</t>
  </si>
  <si>
    <t>ON</t>
  </si>
  <si>
    <t/>
  </si>
  <si>
    <t>Chl (µg/L)</t>
  </si>
  <si>
    <t>DOx (mg/L)</t>
  </si>
  <si>
    <t>SC (µS/cm)</t>
  </si>
  <si>
    <t>T (°C)</t>
  </si>
  <si>
    <t>time</t>
  </si>
  <si>
    <t>date</t>
  </si>
  <si>
    <t>station.code</t>
  </si>
  <si>
    <t>system.code</t>
  </si>
  <si>
    <t>data_id</t>
  </si>
  <si>
    <t>time_id</t>
  </si>
  <si>
    <t>DepthRound(m)</t>
  </si>
  <si>
    <t>date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</si>
</sst>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m/d;@"/>
    <numFmt numFmtId="166" formatCode="mm/dd/yy"/>
    <numFmt numFmtId="167" formatCode="h:mm;@"/>
    <numFmt numFmtId="168" formatCode="m/d/yy\ h:mm;@"/>
    <numFmt numFmtId="169" formatCode="m/d/yy"/>
    <numFmt numFmtId="170" formatCode="hh:mm:ss"/>
    <numFmt numFmtId="171" formatCode="mm/dd/yyyy"/>
  </numFmts>
  <fonts count="31" x14ac:knownFonts="1">
    <font>
      <sz val="12"/>
      <name val="Arial"/>
    </font>
    <font>
      <sz val="8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0"/>
      <color indexed="20"/>
      <name val="Arial"/>
      <family val="2"/>
    </font>
    <font>
      <sz val="10"/>
      <name val="Times New Roman"/>
      <family val="1"/>
    </font>
    <font>
      <b/>
      <u/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b/>
      <i/>
      <sz val="10"/>
      <name val="Arial"/>
      <family val="2"/>
    </font>
    <font>
      <b/>
      <sz val="12"/>
      <name val="Arial"/>
      <family val="2"/>
    </font>
    <font>
      <b/>
      <strike/>
      <sz val="10"/>
      <name val="Arial"/>
      <family val="2"/>
    </font>
    <font>
      <strike/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Times New Roman"/>
      <family val="1"/>
    </font>
    <font>
      <sz val="12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23" fillId="0" borderId="0"/>
    <xf numFmtId="0" fontId="28" fillId="0" borderId="0"/>
    <xf numFmtId="0" fontId="30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1" fillId="0" borderId="0" xfId="0" applyFont="1"/>
    <xf numFmtId="2" fontId="4" fillId="0" borderId="0" xfId="0" applyNumberFormat="1" applyFont="1"/>
    <xf numFmtId="0" fontId="4" fillId="0" borderId="0" xfId="0" quotePrefix="1" applyFont="1"/>
    <xf numFmtId="1" fontId="5" fillId="0" borderId="0" xfId="0" applyNumberFormat="1" applyFont="1"/>
    <xf numFmtId="14" fontId="5" fillId="0" borderId="0" xfId="0" applyNumberFormat="1" applyFont="1"/>
    <xf numFmtId="0" fontId="5" fillId="0" borderId="0" xfId="0" applyFont="1"/>
    <xf numFmtId="0" fontId="5" fillId="2" borderId="1" xfId="0" applyNumberFormat="1" applyFont="1" applyFill="1" applyBorder="1"/>
    <xf numFmtId="0" fontId="5" fillId="2" borderId="1" xfId="0" applyFont="1" applyFill="1" applyBorder="1"/>
    <xf numFmtId="2" fontId="5" fillId="0" borderId="0" xfId="0" applyNumberFormat="1" applyFont="1"/>
    <xf numFmtId="0" fontId="5" fillId="2" borderId="0" xfId="0" applyFont="1" applyFill="1" applyBorder="1"/>
    <xf numFmtId="0" fontId="5" fillId="3" borderId="2" xfId="0" applyFont="1" applyFill="1" applyBorder="1"/>
    <xf numFmtId="1" fontId="5" fillId="3" borderId="0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3" fillId="0" borderId="0" xfId="0" applyFont="1"/>
    <xf numFmtId="3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9" fillId="0" borderId="0" xfId="0" applyFont="1"/>
    <xf numFmtId="2" fontId="9" fillId="0" borderId="0" xfId="0" applyNumberFormat="1" applyFont="1" applyFill="1"/>
    <xf numFmtId="2" fontId="9" fillId="0" borderId="0" xfId="0" applyNumberFormat="1" applyFont="1"/>
    <xf numFmtId="0" fontId="9" fillId="0" borderId="0" xfId="0" applyFont="1" applyBorder="1"/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6" fillId="0" borderId="0" xfId="0" applyFont="1"/>
    <xf numFmtId="0" fontId="10" fillId="0" borderId="0" xfId="0" applyFont="1"/>
    <xf numFmtId="0" fontId="17" fillId="0" borderId="0" xfId="0" applyFont="1" applyAlignment="1">
      <alignment horizontal="left"/>
    </xf>
    <xf numFmtId="1" fontId="8" fillId="2" borderId="3" xfId="0" applyNumberFormat="1" applyFont="1" applyFill="1" applyBorder="1" applyAlignment="1">
      <alignment horizontal="centerContinuous"/>
    </xf>
    <xf numFmtId="1" fontId="8" fillId="2" borderId="4" xfId="0" applyNumberFormat="1" applyFont="1" applyFill="1" applyBorder="1" applyAlignment="1">
      <alignment horizontal="centerContinuous"/>
    </xf>
    <xf numFmtId="0" fontId="8" fillId="2" borderId="4" xfId="0" applyFont="1" applyFill="1" applyBorder="1" applyAlignment="1">
      <alignment horizontal="centerContinuous"/>
    </xf>
    <xf numFmtId="0" fontId="8" fillId="2" borderId="5" xfId="0" applyFont="1" applyFill="1" applyBorder="1" applyAlignment="1">
      <alignment horizontal="centerContinuous"/>
    </xf>
    <xf numFmtId="3" fontId="10" fillId="2" borderId="6" xfId="0" applyNumberFormat="1" applyFont="1" applyFill="1" applyBorder="1" applyAlignment="1">
      <alignment horizontal="center"/>
    </xf>
    <xf numFmtId="0" fontId="10" fillId="2" borderId="0" xfId="0" applyFont="1" applyFill="1" applyBorder="1"/>
    <xf numFmtId="0" fontId="8" fillId="2" borderId="0" xfId="0" applyFont="1" applyFill="1" applyBorder="1"/>
    <xf numFmtId="0" fontId="13" fillId="2" borderId="6" xfId="0" applyFont="1" applyFill="1" applyBorder="1"/>
    <xf numFmtId="3" fontId="5" fillId="2" borderId="0" xfId="0" applyNumberFormat="1" applyFont="1" applyFill="1" applyBorder="1"/>
    <xf numFmtId="1" fontId="5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13" fillId="2" borderId="7" xfId="0" applyFont="1" applyFill="1" applyBorder="1"/>
    <xf numFmtId="3" fontId="5" fillId="2" borderId="2" xfId="0" applyNumberFormat="1" applyFont="1" applyFill="1" applyBorder="1"/>
    <xf numFmtId="1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0" fontId="8" fillId="2" borderId="9" xfId="0" applyFont="1" applyFill="1" applyBorder="1"/>
    <xf numFmtId="1" fontId="5" fillId="2" borderId="10" xfId="0" applyNumberFormat="1" applyFont="1" applyFill="1" applyBorder="1" applyAlignment="1">
      <alignment horizontal="center"/>
    </xf>
    <xf numFmtId="164" fontId="8" fillId="2" borderId="10" xfId="0" applyNumberFormat="1" applyFont="1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/>
    </xf>
    <xf numFmtId="3" fontId="5" fillId="2" borderId="9" xfId="0" applyNumberFormat="1" applyFont="1" applyFill="1" applyBorder="1"/>
    <xf numFmtId="164" fontId="5" fillId="2" borderId="9" xfId="0" applyNumberFormat="1" applyFont="1" applyFill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3" fontId="5" fillId="2" borderId="12" xfId="0" applyNumberFormat="1" applyFont="1" applyFill="1" applyBorder="1"/>
    <xf numFmtId="164" fontId="5" fillId="2" borderId="12" xfId="0" applyNumberFormat="1" applyFont="1" applyFill="1" applyBorder="1" applyAlignment="1">
      <alignment horizontal="center"/>
    </xf>
    <xf numFmtId="1" fontId="5" fillId="2" borderId="13" xfId="0" applyNumberFormat="1" applyFont="1" applyFill="1" applyBorder="1" applyAlignment="1">
      <alignment horizontal="center"/>
    </xf>
    <xf numFmtId="3" fontId="5" fillId="2" borderId="10" xfId="0" applyNumberFormat="1" applyFont="1" applyFill="1" applyBorder="1"/>
    <xf numFmtId="164" fontId="5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4" borderId="0" xfId="0" applyNumberFormat="1" applyFont="1" applyFill="1" applyBorder="1" applyAlignment="1">
      <alignment horizontal="center"/>
    </xf>
    <xf numFmtId="1" fontId="15" fillId="5" borderId="0" xfId="0" applyNumberFormat="1" applyFont="1" applyFill="1" applyBorder="1" applyAlignment="1">
      <alignment horizontal="center"/>
    </xf>
    <xf numFmtId="164" fontId="15" fillId="5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right"/>
    </xf>
    <xf numFmtId="1" fontId="5" fillId="2" borderId="14" xfId="0" applyNumberFormat="1" applyFont="1" applyFill="1" applyBorder="1" applyAlignment="1">
      <alignment horizontal="center"/>
    </xf>
    <xf numFmtId="0" fontId="13" fillId="2" borderId="14" xfId="0" applyFont="1" applyFill="1" applyBorder="1"/>
    <xf numFmtId="3" fontId="5" fillId="2" borderId="14" xfId="0" applyNumberFormat="1" applyFont="1" applyFill="1" applyBorder="1"/>
    <xf numFmtId="164" fontId="5" fillId="2" borderId="14" xfId="0" applyNumberFormat="1" applyFont="1" applyFill="1" applyBorder="1" applyAlignment="1">
      <alignment horizontal="center"/>
    </xf>
    <xf numFmtId="1" fontId="5" fillId="3" borderId="12" xfId="0" applyNumberFormat="1" applyFont="1" applyFill="1" applyBorder="1" applyAlignment="1">
      <alignment horizontal="center"/>
    </xf>
    <xf numFmtId="1" fontId="5" fillId="3" borderId="15" xfId="0" applyNumberFormat="1" applyFont="1" applyFill="1" applyBorder="1" applyAlignment="1">
      <alignment horizontal="center"/>
    </xf>
    <xf numFmtId="0" fontId="8" fillId="3" borderId="16" xfId="0" applyFont="1" applyFill="1" applyBorder="1"/>
    <xf numFmtId="1" fontId="8" fillId="3" borderId="17" xfId="0" applyNumberFormat="1" applyFont="1" applyFill="1" applyBorder="1"/>
    <xf numFmtId="1" fontId="8" fillId="3" borderId="18" xfId="0" applyNumberFormat="1" applyFont="1" applyFill="1" applyBorder="1"/>
    <xf numFmtId="1" fontId="5" fillId="3" borderId="8" xfId="0" applyNumberFormat="1" applyFont="1" applyFill="1" applyBorder="1" applyAlignment="1">
      <alignment horizontal="center"/>
    </xf>
    <xf numFmtId="1" fontId="5" fillId="3" borderId="13" xfId="0" applyNumberFormat="1" applyFont="1" applyFill="1" applyBorder="1" applyAlignment="1">
      <alignment horizontal="center"/>
    </xf>
    <xf numFmtId="0" fontId="8" fillId="3" borderId="8" xfId="0" applyNumberFormat="1" applyFont="1" applyFill="1" applyBorder="1" applyAlignment="1">
      <alignment horizontal="center"/>
    </xf>
    <xf numFmtId="49" fontId="8" fillId="3" borderId="11" xfId="0" applyNumberFormat="1" applyFont="1" applyFill="1" applyBorder="1" applyAlignment="1">
      <alignment horizontal="center"/>
    </xf>
    <xf numFmtId="49" fontId="8" fillId="3" borderId="13" xfId="0" applyNumberFormat="1" applyFont="1" applyFill="1" applyBorder="1" applyAlignment="1">
      <alignment horizontal="center"/>
    </xf>
    <xf numFmtId="1" fontId="5" fillId="3" borderId="4" xfId="0" applyNumberFormat="1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8" fillId="3" borderId="15" xfId="0" applyFont="1" applyFill="1" applyBorder="1"/>
    <xf numFmtId="0" fontId="8" fillId="3" borderId="19" xfId="0" applyFont="1" applyFill="1" applyBorder="1"/>
    <xf numFmtId="1" fontId="8" fillId="3" borderId="9" xfId="0" applyNumberFormat="1" applyFont="1" applyFill="1" applyBorder="1"/>
    <xf numFmtId="1" fontId="8" fillId="3" borderId="20" xfId="0" applyNumberFormat="1" applyFont="1" applyFill="1" applyBorder="1"/>
    <xf numFmtId="164" fontId="8" fillId="3" borderId="21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164" fontId="14" fillId="5" borderId="2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6" xfId="0" applyNumberFormat="1" applyFont="1" applyFill="1" applyBorder="1" applyAlignment="1">
      <alignment horizontal="center"/>
    </xf>
    <xf numFmtId="1" fontId="5" fillId="3" borderId="7" xfId="0" applyNumberFormat="1" applyFont="1" applyFill="1" applyBorder="1" applyAlignment="1">
      <alignment horizontal="center"/>
    </xf>
    <xf numFmtId="1" fontId="8" fillId="3" borderId="23" xfId="0" applyNumberFormat="1" applyFont="1" applyFill="1" applyBorder="1"/>
    <xf numFmtId="1" fontId="8" fillId="3" borderId="6" xfId="0" applyNumberFormat="1" applyFont="1" applyFill="1" applyBorder="1"/>
    <xf numFmtId="0" fontId="7" fillId="0" borderId="0" xfId="0" applyFont="1" applyFill="1"/>
    <xf numFmtId="0" fontId="6" fillId="0" borderId="0" xfId="0" applyFont="1" applyFill="1"/>
    <xf numFmtId="14" fontId="8" fillId="6" borderId="24" xfId="0" applyNumberFormat="1" applyFont="1" applyFill="1" applyBorder="1"/>
    <xf numFmtId="1" fontId="8" fillId="6" borderId="0" xfId="0" applyNumberFormat="1" applyFont="1" applyFill="1" applyBorder="1"/>
    <xf numFmtId="1" fontId="18" fillId="6" borderId="24" xfId="0" applyNumberFormat="1" applyFont="1" applyFill="1" applyBorder="1"/>
    <xf numFmtId="0" fontId="7" fillId="0" borderId="0" xfId="0" applyFont="1"/>
    <xf numFmtId="2" fontId="7" fillId="0" borderId="0" xfId="0" applyNumberFormat="1" applyFont="1"/>
    <xf numFmtId="0" fontId="7" fillId="0" borderId="0" xfId="0" quotePrefix="1" applyFont="1"/>
    <xf numFmtId="1" fontId="5" fillId="0" borderId="0" xfId="0" applyNumberFormat="1" applyFont="1" applyFill="1" applyBorder="1" applyAlignment="1">
      <alignment horizontal="center"/>
    </xf>
    <xf numFmtId="0" fontId="8" fillId="2" borderId="25" xfId="0" applyFont="1" applyFill="1" applyBorder="1"/>
    <xf numFmtId="164" fontId="8" fillId="2" borderId="26" xfId="0" applyNumberFormat="1" applyFont="1" applyFill="1" applyBorder="1" applyAlignment="1">
      <alignment horizontal="center"/>
    </xf>
    <xf numFmtId="164" fontId="5" fillId="2" borderId="25" xfId="0" applyNumberFormat="1" applyFont="1" applyFill="1" applyBorder="1" applyAlignment="1">
      <alignment horizontal="center"/>
    </xf>
    <xf numFmtId="164" fontId="5" fillId="2" borderId="27" xfId="0" applyNumberFormat="1" applyFont="1" applyFill="1" applyBorder="1" applyAlignment="1">
      <alignment horizontal="center"/>
    </xf>
    <xf numFmtId="164" fontId="5" fillId="2" borderId="26" xfId="0" applyNumberFormat="1" applyFont="1" applyFill="1" applyBorder="1" applyAlignment="1">
      <alignment horizontal="center"/>
    </xf>
    <xf numFmtId="0" fontId="5" fillId="2" borderId="28" xfId="0" applyNumberFormat="1" applyFont="1" applyFill="1" applyBorder="1"/>
    <xf numFmtId="0" fontId="5" fillId="2" borderId="24" xfId="0" applyNumberFormat="1" applyFont="1" applyFill="1" applyBorder="1"/>
    <xf numFmtId="166" fontId="12" fillId="0" borderId="3" xfId="0" applyNumberFormat="1" applyFont="1" applyBorder="1" applyAlignment="1">
      <alignment horizontal="center"/>
    </xf>
    <xf numFmtId="2" fontId="12" fillId="0" borderId="6" xfId="0" applyNumberFormat="1" applyFont="1" applyFill="1" applyBorder="1" applyAlignment="1">
      <alignment horizontal="center"/>
    </xf>
    <xf numFmtId="165" fontId="8" fillId="6" borderId="29" xfId="0" applyNumberFormat="1" applyFont="1" applyFill="1" applyBorder="1"/>
    <xf numFmtId="165" fontId="8" fillId="6" borderId="30" xfId="0" applyNumberFormat="1" applyFont="1" applyFill="1" applyBorder="1"/>
    <xf numFmtId="165" fontId="8" fillId="6" borderId="31" xfId="0" applyNumberFormat="1" applyFont="1" applyFill="1" applyBorder="1"/>
    <xf numFmtId="0" fontId="8" fillId="3" borderId="14" xfId="0" applyFont="1" applyFill="1" applyBorder="1"/>
    <xf numFmtId="0" fontId="5" fillId="3" borderId="14" xfId="0" applyFont="1" applyFill="1" applyBorder="1"/>
    <xf numFmtId="0" fontId="5" fillId="7" borderId="0" xfId="0" applyFont="1" applyFill="1"/>
    <xf numFmtId="0" fontId="5" fillId="7" borderId="15" xfId="0" applyFont="1" applyFill="1" applyBorder="1"/>
    <xf numFmtId="0" fontId="5" fillId="7" borderId="1" xfId="0" applyFont="1" applyFill="1" applyBorder="1"/>
    <xf numFmtId="0" fontId="8" fillId="7" borderId="14" xfId="0" applyFont="1" applyFill="1" applyBorder="1"/>
    <xf numFmtId="165" fontId="8" fillId="6" borderId="1" xfId="0" applyNumberFormat="1" applyFont="1" applyFill="1" applyBorder="1"/>
    <xf numFmtId="0" fontId="8" fillId="8" borderId="14" xfId="0" applyFont="1" applyFill="1" applyBorder="1"/>
    <xf numFmtId="0" fontId="5" fillId="8" borderId="0" xfId="0" applyFont="1" applyFill="1"/>
    <xf numFmtId="0" fontId="5" fillId="8" borderId="1" xfId="0" applyFont="1" applyFill="1" applyBorder="1"/>
    <xf numFmtId="2" fontId="5" fillId="0" borderId="32" xfId="0" applyNumberFormat="1" applyFont="1" applyFill="1" applyBorder="1"/>
    <xf numFmtId="0" fontId="5" fillId="0" borderId="32" xfId="0" applyFont="1" applyFill="1" applyBorder="1"/>
    <xf numFmtId="0" fontId="8" fillId="9" borderId="1" xfId="0" applyFont="1" applyFill="1" applyBorder="1"/>
    <xf numFmtId="0" fontId="5" fillId="9" borderId="0" xfId="0" applyFont="1" applyFill="1"/>
    <xf numFmtId="164" fontId="5" fillId="6" borderId="33" xfId="1" applyNumberFormat="1" applyFill="1" applyBorder="1" applyAlignment="1">
      <alignment horizontal="center"/>
    </xf>
    <xf numFmtId="164" fontId="20" fillId="3" borderId="21" xfId="0" applyNumberFormat="1" applyFont="1" applyFill="1" applyBorder="1" applyAlignment="1">
      <alignment horizontal="center"/>
    </xf>
    <xf numFmtId="1" fontId="21" fillId="3" borderId="12" xfId="0" applyNumberFormat="1" applyFont="1" applyFill="1" applyBorder="1" applyAlignment="1">
      <alignment horizontal="center"/>
    </xf>
    <xf numFmtId="1" fontId="21" fillId="3" borderId="22" xfId="0" applyNumberFormat="1" applyFont="1" applyFill="1" applyBorder="1" applyAlignment="1">
      <alignment horizontal="center"/>
    </xf>
    <xf numFmtId="164" fontId="20" fillId="3" borderId="34" xfId="0" applyNumberFormat="1" applyFont="1" applyFill="1" applyBorder="1" applyAlignment="1">
      <alignment horizontal="center"/>
    </xf>
    <xf numFmtId="1" fontId="21" fillId="3" borderId="10" xfId="0" applyNumberFormat="1" applyFont="1" applyFill="1" applyBorder="1" applyAlignment="1">
      <alignment horizontal="center"/>
    </xf>
    <xf numFmtId="1" fontId="21" fillId="3" borderId="35" xfId="0" applyNumberFormat="1" applyFont="1" applyFill="1" applyBorder="1" applyAlignment="1">
      <alignment horizontal="center"/>
    </xf>
    <xf numFmtId="165" fontId="8" fillId="6" borderId="29" xfId="0" applyNumberFormat="1" applyFont="1" applyFill="1" applyBorder="1" applyAlignment="1">
      <alignment horizontal="center"/>
    </xf>
    <xf numFmtId="165" fontId="8" fillId="6" borderId="30" xfId="0" applyNumberFormat="1" applyFont="1" applyFill="1" applyBorder="1" applyAlignment="1">
      <alignment horizontal="center"/>
    </xf>
    <xf numFmtId="165" fontId="8" fillId="6" borderId="31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5" fontId="8" fillId="6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19" fillId="0" borderId="0" xfId="0" applyFont="1"/>
    <xf numFmtId="0" fontId="0" fillId="0" borderId="0" xfId="0" pivotButton="1"/>
    <xf numFmtId="164" fontId="0" fillId="0" borderId="0" xfId="0" applyNumberFormat="1" applyAlignment="1">
      <alignment horizontal="left"/>
    </xf>
    <xf numFmtId="164" fontId="3" fillId="3" borderId="21" xfId="0" applyNumberFormat="1" applyFont="1" applyFill="1" applyBorder="1" applyAlignment="1">
      <alignment horizontal="center"/>
    </xf>
    <xf numFmtId="0" fontId="6" fillId="0" borderId="0" xfId="0" applyFont="1"/>
    <xf numFmtId="14" fontId="6" fillId="0" borderId="0" xfId="0" applyNumberFormat="1" applyFont="1"/>
    <xf numFmtId="20" fontId="6" fillId="0" borderId="0" xfId="0" applyNumberFormat="1" applyFont="1"/>
    <xf numFmtId="164" fontId="5" fillId="6" borderId="33" xfId="1" applyNumberFormat="1" applyFont="1" applyFill="1" applyBorder="1" applyAlignment="1">
      <alignment horizontal="center"/>
    </xf>
    <xf numFmtId="2" fontId="6" fillId="0" borderId="0" xfId="0" applyNumberFormat="1" applyFont="1"/>
    <xf numFmtId="0" fontId="22" fillId="0" borderId="0" xfId="0" applyFont="1"/>
    <xf numFmtId="164" fontId="5" fillId="6" borderId="37" xfId="1" applyNumberFormat="1" applyFont="1" applyFill="1" applyBorder="1" applyAlignment="1">
      <alignment horizontal="center"/>
    </xf>
    <xf numFmtId="0" fontId="19" fillId="10" borderId="36" xfId="0" applyFont="1" applyFill="1" applyBorder="1"/>
    <xf numFmtId="0" fontId="25" fillId="0" borderId="0" xfId="0" applyFont="1"/>
    <xf numFmtId="2" fontId="26" fillId="0" borderId="0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0" fillId="0" borderId="0" xfId="0" quotePrefix="1" applyNumberFormat="1"/>
    <xf numFmtId="167" fontId="0" fillId="0" borderId="0" xfId="0" applyNumberFormat="1"/>
    <xf numFmtId="168" fontId="0" fillId="0" borderId="0" xfId="0" applyNumberFormat="1"/>
    <xf numFmtId="164" fontId="0" fillId="0" borderId="0" xfId="0" quotePrefix="1" applyNumberFormat="1"/>
    <xf numFmtId="0" fontId="19" fillId="0" borderId="0" xfId="0" quotePrefix="1" applyNumberFormat="1" applyFont="1"/>
    <xf numFmtId="167" fontId="19" fillId="0" borderId="0" xfId="0" quotePrefix="1" applyNumberFormat="1" applyFont="1"/>
    <xf numFmtId="14" fontId="24" fillId="0" borderId="0" xfId="0" applyNumberFormat="1" applyFont="1" applyFill="1" applyBorder="1"/>
    <xf numFmtId="169" fontId="24" fillId="0" borderId="0" xfId="0" applyNumberFormat="1" applyFont="1" applyFill="1" applyBorder="1"/>
    <xf numFmtId="14" fontId="24" fillId="11" borderId="0" xfId="0" applyNumberFormat="1" applyFont="1" applyFill="1" applyBorder="1"/>
    <xf numFmtId="0" fontId="27" fillId="11" borderId="0" xfId="0" applyFont="1" applyFill="1"/>
    <xf numFmtId="0" fontId="28" fillId="0" borderId="0" xfId="3"/>
    <xf numFmtId="167" fontId="28" fillId="0" borderId="0" xfId="3" applyNumberFormat="1"/>
    <xf numFmtId="2" fontId="28" fillId="0" borderId="0" xfId="3" quotePrefix="1" applyNumberFormat="1"/>
    <xf numFmtId="164" fontId="28" fillId="0" borderId="0" xfId="3" quotePrefix="1" applyNumberFormat="1"/>
    <xf numFmtId="0" fontId="28" fillId="0" borderId="0" xfId="3" quotePrefix="1" applyNumberFormat="1"/>
    <xf numFmtId="14" fontId="28" fillId="0" borderId="0" xfId="3" applyNumberFormat="1"/>
    <xf numFmtId="2" fontId="29" fillId="0" borderId="0" xfId="3" quotePrefix="1" applyNumberFormat="1" applyFont="1" applyAlignment="1">
      <alignment horizontal="right"/>
    </xf>
    <xf numFmtId="0" fontId="29" fillId="0" borderId="0" xfId="3" quotePrefix="1" applyNumberFormat="1" applyFont="1" applyAlignment="1">
      <alignment horizontal="right"/>
    </xf>
    <xf numFmtId="164" fontId="29" fillId="0" borderId="0" xfId="3" quotePrefix="1" applyNumberFormat="1" applyFont="1" applyAlignment="1">
      <alignment horizontal="right"/>
    </xf>
    <xf numFmtId="167" fontId="29" fillId="0" borderId="0" xfId="3" quotePrefix="1" applyNumberFormat="1" applyFont="1" applyAlignment="1">
      <alignment horizontal="right"/>
    </xf>
    <xf numFmtId="0" fontId="29" fillId="0" borderId="0" xfId="3" applyFont="1"/>
    <xf numFmtId="2" fontId="29" fillId="0" borderId="0" xfId="3" applyNumberFormat="1" applyFont="1"/>
    <xf numFmtId="164" fontId="29" fillId="0" borderId="0" xfId="3" applyNumberFormat="1" applyFont="1"/>
    <xf numFmtId="167" fontId="29" fillId="0" borderId="0" xfId="3" applyNumberFormat="1" applyFont="1"/>
    <xf numFmtId="0" fontId="28" fillId="0" borderId="0" xfId="3" applyFont="1"/>
    <xf numFmtId="0" fontId="0" fillId="11" borderId="0" xfId="0" applyFill="1"/>
    <xf numFmtId="0" fontId="5" fillId="0" borderId="0" xfId="5" applyNumberFormat="1" applyFont="1" applyFill="1" applyBorder="1" applyAlignment="1"/>
    <xf numFmtId="168" fontId="5" fillId="0" borderId="0" xfId="5" applyNumberFormat="1" applyFont="1" applyFill="1" applyBorder="1" applyAlignment="1"/>
    <xf numFmtId="170" fontId="5" fillId="0" borderId="0" xfId="5" applyNumberFormat="1" applyFont="1" applyFill="1" applyBorder="1" applyAlignment="1"/>
    <xf numFmtId="171" fontId="5" fillId="0" borderId="0" xfId="5" applyNumberFormat="1" applyFont="1" applyFill="1" applyBorder="1" applyAlignment="1"/>
    <xf numFmtId="0" fontId="5" fillId="12" borderId="0" xfId="5" applyNumberFormat="1" applyFont="1" applyFill="1" applyBorder="1" applyAlignment="1"/>
    <xf numFmtId="0" fontId="3" fillId="0" borderId="0" xfId="5" applyNumberFormat="1" applyFont="1" applyFill="1" applyBorder="1" applyAlignment="1">
      <alignment horizontal="right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Normal_001-2005 Onondaga Lake Deep Stations data (Compiled)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>
          <bgColor indexed="54"/>
        </patternFill>
      </fill>
    </dxf>
    <dxf>
      <font>
        <b/>
        <i val="0"/>
        <condense val="0"/>
        <extend val="0"/>
      </font>
      <fill>
        <patternFill>
          <bgColor indexed="21"/>
        </patternFill>
      </fill>
    </dxf>
    <dxf>
      <fill>
        <patternFill>
          <bgColor indexed="57"/>
        </patternFill>
      </fill>
    </dxf>
    <dxf>
      <font>
        <b/>
        <i val="0"/>
        <condense val="0"/>
        <extend val="0"/>
      </font>
      <fill>
        <patternFill>
          <bgColor indexed="48"/>
        </patternFill>
      </fill>
    </dxf>
    <dxf>
      <numFmt numFmtId="2" formatCode="0.00"/>
    </dxf>
  </dxfs>
  <tableStyles count="0" defaultTableStyle="TableStyleMedium2" defaultPivotStyle="PivotStyleLight16"/>
  <colors>
    <mruColors>
      <color rgb="FF0000FF"/>
      <color rgb="FFEAE8DA"/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461010</xdr:colOff>
      <xdr:row>1</xdr:row>
      <xdr:rowOff>38100</xdr:rowOff>
    </xdr:from>
    <xdr:to>
      <xdr:col>9</xdr:col>
      <xdr:colOff>384810</xdr:colOff>
      <xdr:row>9</xdr:row>
      <xdr:rowOff>182880</xdr:rowOff>
    </xdr:to>
    <xdr:sp macro="" textlink="">
      <xdr:nvSpPr>
        <xdr:cNvPr id="54273" name="Text Box 1"/>
        <xdr:cNvSpPr txBox="1">
          <a:spLocks noChangeArrowheads="1"/>
        </xdr:cNvSpPr>
      </xdr:nvSpPr>
      <xdr:spPr bwMode="auto">
        <a:xfrm>
          <a:off x="441960" y="228600"/>
          <a:ext cx="6507480" cy="1668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1" i="1" u="sng" strike="noStrike" baseline="0">
              <a:solidFill>
                <a:srgbClr val="000000"/>
              </a:solidFill>
              <a:latin typeface="Arial"/>
              <a:cs typeface="Arial"/>
            </a:rPr>
            <a:t>Definition for “volume days of anoxia” – copied from the AMP 2001 report on-line.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One measure of the lake’s dissolved oxygen status is “volume-days of anoxia”. This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measurement has been used in Long Island Sound and other aquatic systems where low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concentrations of dissolved oxygen (anoxia) are a significant water quality management issue.  Both the volume of water affected by anoxia and the duration (days) of anoxia are calculated in a  single measurement that can be tracked from year to year.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787.641565972219" createdVersion="4" refreshedVersion="4" minRefreshableVersion="3" recordCount="1654">
  <cacheSource type="worksheet">
    <worksheetSource ref="A3:G1657" sheet="WEP 2013 data"/>
  </cacheSource>
  <cacheFields count="7">
    <cacheField name="Date" numFmtId="14">
      <sharedItems containsSemiMixedTypes="0" containsNonDate="0" containsDate="1" containsString="0" minDate="2013-01-08T00:00:00" maxDate="2013-11-27T00:00:00" count="43">
        <d v="2013-01-08T00:00:00"/>
        <d v="2013-04-04T00:00:00"/>
        <d v="2013-04-08T00:00:00"/>
        <d v="2013-04-16T00:00:00"/>
        <d v="2013-04-17T00:00:00"/>
        <d v="2013-04-22T00:00:00"/>
        <d v="2013-04-29T00:00:00"/>
        <d v="2013-05-06T00:00:00"/>
        <d v="2013-05-14T00:00:00"/>
        <d v="2013-05-21T00:00:00"/>
        <d v="2013-05-23T00:00:00"/>
        <d v="2013-05-29T00:00:00"/>
        <d v="2013-06-03T00:00:00"/>
        <d v="2013-06-11T00:00:00"/>
        <d v="2013-06-17T00:00:00"/>
        <d v="2013-06-19T00:00:00"/>
        <d v="2013-06-25T00:00:00"/>
        <d v="2013-07-01T00:00:00"/>
        <d v="2013-07-09T00:00:00"/>
        <d v="2013-07-17T00:00:00"/>
        <d v="2013-07-23T00:00:00"/>
        <d v="2013-07-25T00:00:00"/>
        <d v="2013-07-29T00:00:00"/>
        <d v="2013-08-06T00:00:00"/>
        <d v="2013-08-12T00:00:00"/>
        <d v="2013-08-20T00:00:00"/>
        <d v="2013-08-21T00:00:00"/>
        <d v="2013-08-28T00:00:00"/>
        <d v="2013-08-29T00:00:00"/>
        <d v="2013-09-04T00:00:00"/>
        <d v="2013-09-09T00:00:00"/>
        <d v="2013-09-18T00:00:00"/>
        <d v="2013-09-19T00:00:00"/>
        <d v="2013-09-23T00:00:00"/>
        <d v="2013-09-30T00:00:00"/>
        <d v="2013-10-01T00:00:00"/>
        <d v="2013-10-09T00:00:00"/>
        <d v="2013-10-10T00:00:00"/>
        <d v="2013-10-15T00:00:00"/>
        <d v="2013-10-21T00:00:00"/>
        <d v="2013-10-30T00:00:00"/>
        <d v="2013-11-13T00:00:00"/>
        <d v="2013-11-26T00:00:00"/>
      </sharedItems>
    </cacheField>
    <cacheField name="Time" numFmtId="167">
      <sharedItems containsSemiMixedTypes="0" containsNonDate="0" containsDate="1" containsString="0" minDate="1899-12-30T08:47:56" maxDate="1899-12-30T11:24:10"/>
    </cacheField>
    <cacheField name="Date/Time" numFmtId="168">
      <sharedItems containsSemiMixedTypes="0" containsNonDate="0" containsDate="1" containsString="0" minDate="2013-01-08T09:24:10" maxDate="2013-11-26T09:26:52"/>
    </cacheField>
    <cacheField name="Site" numFmtId="0">
      <sharedItems/>
    </cacheField>
    <cacheField name="Depth(m)" numFmtId="0">
      <sharedItems containsSemiMixedTypes="0" containsString="0" containsNumber="1" minValue="0" maxValue="19.504999160766602" count="785">
        <n v="3.0999999493360519E-2"/>
        <n v="0.5"/>
        <n v="1.0279999971389771"/>
        <n v="1.5049999952316284"/>
        <n v="1.9600000381469727"/>
        <n v="2.5060000419616699"/>
        <n v="3.0220000743865967"/>
        <n v="3.5179998874664307"/>
        <n v="3.9909999370574951"/>
        <n v="4.4970002174377441"/>
        <n v="5.000999927520752"/>
        <n v="5.5"/>
        <n v="5.9860000610351562"/>
        <n v="6.4920001029968262"/>
        <n v="7.0029997825622559"/>
        <n v="7.5029997825622559"/>
        <n v="8.0059995651245117"/>
        <n v="8.4940004348754883"/>
        <n v="9.0019998550415039"/>
        <n v="9.4930000305175781"/>
        <n v="9.9910001754760742"/>
        <n v="10.520000457763672"/>
        <n v="11.005000114440918"/>
        <n v="11.496000289916992"/>
        <n v="12.010000228881836"/>
        <n v="12.49899959564209"/>
        <n v="12.972000122070312"/>
        <n v="13.513999938964844"/>
        <n v="14.034999847412109"/>
        <n v="14.505000114440918"/>
        <n v="14.986000061035156"/>
        <n v="15.508999824523926"/>
        <n v="15.998000144958496"/>
        <n v="16.493000030517578"/>
        <n v="17.00200080871582"/>
        <n v="17.50200080871582"/>
        <n v="18.004999160766602"/>
        <n v="18.506000518798828"/>
        <n v="3.0000000260770321E-3"/>
        <n v="0.49799999594688416"/>
        <n v="1.0010000467300415"/>
        <n v="1.5039999485015869"/>
        <n v="2.0069999694824219"/>
        <n v="2.503000020980835"/>
        <n v="3.005000114440918"/>
        <n v="3.5069999694824219"/>
        <n v="4.0110001564025879"/>
        <n v="4.505000114440918"/>
        <n v="5.0019998550415039"/>
        <n v="5.505000114440918"/>
        <n v="6.0060000419616699"/>
        <n v="6.5"/>
        <n v="7.005000114440918"/>
        <n v="7.5069999694824219"/>
        <n v="8.0010004043579102"/>
        <n v="8.508000373840332"/>
        <n v="9.0120000839233398"/>
        <n v="9.505000114440918"/>
        <n v="10.005000114440918"/>
        <n v="10.506999969482422"/>
        <n v="11.006999969482422"/>
        <n v="11.501999855041504"/>
        <n v="12.003000259399414"/>
        <n v="12.503000259399414"/>
        <n v="13.001999855041504"/>
        <n v="13.501999855041504"/>
        <n v="14.003000259399414"/>
        <n v="14.505999565124512"/>
        <n v="15.003000259399414"/>
        <n v="15.49899959564209"/>
        <n v="16.000999450683594"/>
        <n v="16.516000747680664"/>
        <n v="17"/>
        <n v="18.503000259399414"/>
        <n v="0.49300000071525574"/>
        <n v="0.98500001430511475"/>
        <n v="1.4800000190734863"/>
        <n v="1.9839999675750732"/>
        <n v="2.4849998950958252"/>
        <n v="2.9900000095367432"/>
        <n v="3.4820001125335693"/>
        <n v="3.9890000820159912"/>
        <n v="4.4910001754760742"/>
        <n v="5.5279998779296875"/>
        <n v="5.9790000915527344"/>
        <n v="6.999000072479248"/>
        <n v="7.4679999351501465"/>
        <n v="7.9930000305175781"/>
        <n v="8.5209999084472656"/>
        <n v="8.9899997711181641"/>
        <n v="9.491999626159668"/>
        <n v="9.9870004653930664"/>
        <n v="10.531000137329102"/>
        <n v="10.994000434875488"/>
        <n v="11.527000427246094"/>
        <n v="11.989999771118164"/>
        <n v="12.491999626159668"/>
        <n v="12.980999946594238"/>
        <n v="13.51200008392334"/>
        <n v="14.001999855041504"/>
        <n v="14.501999855041504"/>
        <n v="15.03600025177002"/>
        <n v="15.520000457763672"/>
        <n v="16.034000396728516"/>
        <n v="16.493999481201172"/>
        <n v="16.971000671386719"/>
        <n v="17.527000427246094"/>
        <n v="18.006999969482422"/>
        <n v="18.530000686645508"/>
        <n v="4.1999999433755875E-2"/>
        <n v="0.51800000667572021"/>
        <n v="0.99400001764297485"/>
        <n v="1.5410000085830688"/>
        <n v="2.0090000629425049"/>
        <n v="2.4739999771118164"/>
        <n v="3.0090000629425049"/>
        <n v="3.5250000953674316"/>
        <n v="3.9730000495910645"/>
        <n v="4.4819998741149902"/>
        <n v="4.9590001106262207"/>
        <n v="5.5170001983642578"/>
        <n v="6.0110001564025879"/>
        <n v="6.5219998359680176"/>
        <n v="7.0199999809265137"/>
        <n v="7.505000114440918"/>
        <n v="7.9710001945495605"/>
        <n v="8.5"/>
        <n v="9.0059995651245117"/>
        <n v="9.5410003662109375"/>
        <n v="10.01099967956543"/>
        <n v="10.484999656677246"/>
        <n v="11.010000228881836"/>
        <n v="11.468000411987305"/>
        <n v="12.024999618530273"/>
        <n v="12.50100040435791"/>
        <n v="13.034000396728516"/>
        <n v="13.484000205993652"/>
        <n v="13.961999893188477"/>
        <n v="14.456999778747559"/>
        <n v="15.006999969482422"/>
        <n v="15.486000061035156"/>
        <n v="15.951000213623047"/>
        <n v="16.534999847412109"/>
        <n v="17.013999938964844"/>
        <n v="17.496999740600586"/>
        <n v="17.992000579833984"/>
        <n v="18.511999130249023"/>
        <n v="18.993999481201172"/>
        <n v="1.0000000474974513E-3"/>
        <n v="0.50900000333786011"/>
        <n v="1.0039999485015869"/>
        <n v="1.4980000257492065"/>
        <n v="2.0299999713897705"/>
        <n v="3.0150001049041748"/>
        <n v="3.4909999370574951"/>
        <n v="3.9960000514984131"/>
        <n v="5.5079998970031738"/>
        <n v="5.9850001335144043"/>
        <n v="6.5170001983642578"/>
        <n v="6.994999885559082"/>
        <n v="7.4910001754760742"/>
        <n v="8.5030002593994141"/>
        <n v="8.9969997406005859"/>
        <n v="9.4980001449584961"/>
        <n v="10.008000373840332"/>
        <n v="10.51200008392334"/>
        <n v="11.017000198364258"/>
        <n v="11.486000061035156"/>
        <n v="12.013999938964844"/>
        <n v="12.99899959564209"/>
        <n v="13.49899959564209"/>
        <n v="13.996999740600586"/>
        <n v="14.496000289916992"/>
        <n v="15.00100040435791"/>
        <n v="15.505000114440918"/>
        <n v="16.004999160766602"/>
        <n v="16.499000549316406"/>
        <n v="17.000999450683594"/>
        <n v="17.500999450683594"/>
        <n v="17.996999740600586"/>
        <n v="18.510000228881836"/>
        <n v="19.006000518798828"/>
        <n v="1.2000000104308128E-2"/>
        <n v="0.52899998426437378"/>
        <n v="1.0149999856948853"/>
        <n v="1.5269999504089355"/>
        <n v="2.0060000419616699"/>
        <n v="2.4909999370574951"/>
        <n v="3.000999927520752"/>
        <n v="3.4860000610351562"/>
        <n v="4.0019998550415039"/>
        <n v="4.5159997940063477"/>
        <n v="5.0229997634887695"/>
        <n v="5.4899997711181641"/>
        <n v="6"/>
        <n v="6.499000072479248"/>
        <n v="7.0100002288818359"/>
        <n v="7.4800000190734863"/>
        <n v="8"/>
        <n v="8.494999885559082"/>
        <n v="9.0010004043579102"/>
        <n v="9.5100002288818359"/>
        <n v="10.494000434875488"/>
        <n v="11.50100040435791"/>
        <n v="11.991000175476074"/>
        <n v="12.519000053405762"/>
        <n v="13.994000434875488"/>
        <n v="14.520000457763672"/>
        <n v="15.001999855041504"/>
        <n v="15.5"/>
        <n v="16.003000259399414"/>
        <n v="16.496999740600586"/>
        <n v="16.993999481201172"/>
        <n v="17.506000518798828"/>
        <n v="17.993000030517578"/>
        <n v="18.518999099731445"/>
        <n v="19.010000228881836"/>
        <n v="0.49700000882148743"/>
        <n v="2.0130000114440918"/>
        <n v="2.5"/>
        <n v="2.9920001029968262"/>
        <n v="3.5079998970031738"/>
        <n v="4.0060000419616699"/>
        <n v="4.5029997825622559"/>
        <n v="5.0089998245239258"/>
        <n v="5.5100002288818359"/>
        <n v="6.5029997825622559"/>
        <n v="6.9879999160766602"/>
        <n v="7.5130000114440918"/>
        <n v="8.0220003128051758"/>
        <n v="8.4980001449584961"/>
        <n v="9.0089998245239258"/>
        <n v="9.5019998550415039"/>
        <n v="10.02299976348877"/>
        <n v="10.503000259399414"/>
        <n v="11.001999855041504"/>
        <n v="11.993000030517578"/>
        <n v="12.501999855041504"/>
        <n v="13.00100040435791"/>
        <n v="13.505000114440918"/>
        <n v="14.522000312805176"/>
        <n v="15"/>
        <n v="16.017999649047852"/>
        <n v="16.509000778198242"/>
        <n v="17.493999481201172"/>
        <n v="18.013999938964844"/>
        <n v="18.503999710083008"/>
        <n v="19.016000747680664"/>
        <n v="0.50300002098083496"/>
        <n v="0.99699997901916504"/>
        <n v="1.5"/>
        <n v="1.9980000257492065"/>
        <n v="3"/>
        <n v="3.502000093460083"/>
        <n v="4.499000072479248"/>
        <n v="5"/>
        <n v="5.500999927520752"/>
        <n v="6.0019998550415039"/>
        <n v="6.4980001449584961"/>
        <n v="6.9970002174377441"/>
        <n v="7.500999927520752"/>
        <n v="8.0039997100830078"/>
        <n v="8.5039997100830078"/>
        <n v="9.0030002593994141"/>
        <n v="9.5030002593994141"/>
        <n v="9.9980001449584961"/>
        <n v="10.498000144958496"/>
        <n v="11"/>
        <n v="11.5"/>
        <n v="12"/>
        <n v="12.998000144958496"/>
        <n v="13.998000144958496"/>
        <n v="14.49899959564209"/>
        <n v="14.99899959564209"/>
        <n v="15.498000144958496"/>
        <n v="15.99899959564209"/>
        <n v="16.99799919128418"/>
        <n v="17.503000259399414"/>
        <n v="18.00200080871582"/>
        <n v="3.2000001519918442E-2"/>
        <n v="0.48800000548362732"/>
        <n v="1.0110000371932983"/>
        <n v="1.4919999837875366"/>
        <n v="2.0190000534057617"/>
        <n v="2.4939999580383301"/>
        <n v="3.0230000019073486"/>
        <n v="3.5130000114440918"/>
        <n v="3.9930000305175781"/>
        <n v="4.4860000610351562"/>
        <n v="4.9829998016357422"/>
        <n v="5.4889998435974121"/>
        <n v="5.9930000305175781"/>
        <n v="6.505000114440918"/>
        <n v="7.5349998474121094"/>
        <n v="8.505000114440918"/>
        <n v="9.0249996185302734"/>
        <n v="9.4989995956420898"/>
        <n v="9.9829998016357422"/>
        <n v="10.48799991607666"/>
        <n v="11.03600025177002"/>
        <n v="11.991999626159668"/>
        <n v="12.494999885559082"/>
        <n v="12.996999740600586"/>
        <n v="13.503000259399414"/>
        <n v="14.010000228881836"/>
        <n v="14.491000175476074"/>
        <n v="16.49799919128418"/>
        <n v="17.010000228881836"/>
        <n v="17.51300048828125"/>
        <n v="18.51300048828125"/>
        <n v="8.999999612569809E-3"/>
        <n v="0.50199997425079346"/>
        <n v="1.503000020980835"/>
        <n v="2.000999927520752"/>
        <n v="2.4930000305175781"/>
        <n v="3.5"/>
        <n v="6.0029997825622559"/>
        <n v="7.0019998550415039"/>
        <n v="7.5019998550415039"/>
        <n v="8.0100002288818359"/>
        <n v="9"/>
        <n v="9.9989995956420898"/>
        <n v="10.5"/>
        <n v="11.005999565124512"/>
        <n v="11.505000114440918"/>
        <n v="12.00100040435791"/>
        <n v="14.50100040435791"/>
        <n v="15.501999855041504"/>
        <n v="16.50200080871582"/>
        <n v="17.5"/>
        <n v="17.99799919128418"/>
        <n v="18.5"/>
        <n v="19.000999450683594"/>
        <n v="1.6000000759959221E-2"/>
        <n v="1.5019999742507935"/>
        <n v="2"/>
        <n v="2.502000093460083"/>
        <n v="3.999000072479248"/>
        <n v="5.005000114440918"/>
        <n v="5.5019998550415039"/>
        <n v="6.5079998970031738"/>
        <n v="7.000999927520752"/>
        <n v="8.0120000839233398"/>
        <n v="8.5010004043579102"/>
        <n v="8.9940004348754883"/>
        <n v="10"/>
        <n v="10.493000030517578"/>
        <n v="11.01200008392334"/>
        <n v="12.006999969482422"/>
        <n v="12.512999534606934"/>
        <n v="13"/>
        <n v="14.006999969482422"/>
        <n v="14.493000030517578"/>
        <n v="16.011999130249023"/>
        <n v="16.500999450683594"/>
        <n v="18.027999877929687"/>
        <n v="18.493999481201172"/>
        <n v="9.9999997764825821E-3"/>
        <n v="0.47699999809265137"/>
        <n v="1.0140000581741333"/>
        <n v="1.4809999465942383"/>
        <n v="2.0160000324249268"/>
        <n v="3.0039999485015869"/>
        <n v="3.4879999160766602"/>
        <n v="4.999000072479248"/>
        <n v="5.4980001449584961"/>
        <n v="5.9899997711181641"/>
        <n v="6.4939999580383301"/>
        <n v="6.9780001640319824"/>
        <n v="7.4939999580383301"/>
        <n v="7.9970002174377441"/>
        <n v="8.4879999160766602"/>
        <n v="8.9829998016357422"/>
        <n v="10.489999771118164"/>
        <n v="11.99899959564209"/>
        <n v="12.503999710083008"/>
        <n v="13.461000442504883"/>
        <n v="14.005999565124512"/>
        <n v="14.498000144958496"/>
        <n v="14.996000289916992"/>
        <n v="15.477999687194824"/>
        <n v="16.016000747680664"/>
        <n v="16.492000579833984"/>
        <n v="16.999000549316406"/>
        <n v="17.482999801635742"/>
        <n v="18.500999450683594"/>
        <n v="18.990999221801758"/>
        <n v="0.49900001287460327"/>
        <n v="1.9989999532699585"/>
        <n v="3.0079998970031738"/>
        <n v="3.496999979019165"/>
        <n v="3.997999906539917"/>
        <n v="4.495999813079834"/>
        <n v="5.499000072479248"/>
        <n v="5.9970002174377441"/>
        <n v="6.9980001449584961"/>
        <n v="7.495999813079834"/>
        <n v="8.4969997406005859"/>
        <n v="10.49899959564209"/>
        <n v="11.003000259399414"/>
        <n v="11.506999969482422"/>
        <n v="13.496000289916992"/>
        <n v="14.510000228881836"/>
        <n v="14.993000030517578"/>
        <n v="15.503000259399414"/>
        <n v="15.986000061035156"/>
        <n v="17.499000549316406"/>
        <n v="18.007999420166016"/>
        <n v="19.003999710083008"/>
        <n v="1.0099999904632568"/>
        <n v="1.4910000562667847"/>
        <n v="1.9960000514984131"/>
        <n v="2.500999927520752"/>
        <n v="3.5099999904632568"/>
        <n v="4.0069999694824219"/>
        <n v="4.504000186920166"/>
        <n v="5.5060000419616699"/>
        <n v="6.5069999694824219"/>
        <n v="7.5100002288818359"/>
        <n v="8.9910001754760742"/>
        <n v="9.5089998245239258"/>
        <n v="10.008999824523926"/>
        <n v="10.51099967956543"/>
        <n v="11.522000312805176"/>
        <n v="12.517999649047852"/>
        <n v="13.012999534606934"/>
        <n v="13.515999794006348"/>
        <n v="13.982999801635742"/>
        <n v="15.003999710083008"/>
        <n v="15.508000373840332"/>
        <n v="16.020999908447266"/>
        <n v="16.503000259399414"/>
        <n v="16.981000900268555"/>
        <n v="17.492000579833984"/>
        <n v="18"/>
        <n v="18.486000061035156"/>
        <n v="6.0000000521540642E-3"/>
        <n v="2.494999885559082"/>
        <n v="3.002000093460083"/>
        <n v="4.5"/>
        <n v="6.000999927520752"/>
        <n v="6.500999927520752"/>
        <n v="7.995999813079834"/>
        <n v="9.4969997406005859"/>
        <n v="10.503999710083008"/>
        <n v="12.001999855041504"/>
        <n v="12.494000434875488"/>
        <n v="15.496000289916992"/>
        <n v="16.496000289916992"/>
        <n v="19"/>
        <n v="19.504999160766602"/>
        <n v="1.3000000268220901E-2"/>
        <n v="1.9950000047683716"/>
        <n v="3.497999906539917"/>
        <n v="4.0029997825622559"/>
        <n v="4.9980001449584961"/>
        <n v="6.5019998550415039"/>
        <n v="7"/>
        <n v="7.5"/>
        <n v="9.5010004043579102"/>
        <n v="10.003000259399414"/>
        <n v="10.501999855041504"/>
        <n v="10.99899959564209"/>
        <n v="11.503000259399414"/>
        <n v="11.998000144958496"/>
        <n v="12.496999740600586"/>
        <n v="13.003999710083008"/>
        <n v="13.5"/>
        <n v="14.008999824523926"/>
        <n v="16"/>
        <n v="16.507999420166016"/>
        <n v="18.003999710083008"/>
        <n v="18.49799919128418"/>
        <n v="0.49399998784065247"/>
        <n v="1.0049999952316284"/>
        <n v="2.0120000839233398"/>
        <n v="3.5120000839233398"/>
        <n v="4.004000186920166"/>
        <n v="6.0079998970031738"/>
        <n v="7.0079998970031738"/>
        <n v="7.5079998970031738"/>
        <n v="7.999000072479248"/>
        <n v="8.4960002899169922"/>
        <n v="8.9989995956420898"/>
        <n v="9.5109996795654297"/>
        <n v="10.017000198364258"/>
        <n v="11.015999794006348"/>
        <n v="12.01200008392334"/>
        <n v="12.482000350952148"/>
        <n v="12.993000030517578"/>
        <n v="13.52299976348877"/>
        <n v="13.979000091552734"/>
        <n v="14.52400016784668"/>
        <n v="14.998000144958496"/>
        <n v="15.993000030517578"/>
        <n v="16.503999710083008"/>
        <n v="17.006999969482422"/>
        <n v="17.479999542236328"/>
        <n v="18.000999450683594"/>
        <n v="18.482000350952148"/>
        <n v="19.013999938964844"/>
        <n v="4.999999888241291E-3"/>
        <n v="0.99800002574920654"/>
        <n v="1.4989999532699585"/>
        <n v="3.499000072479248"/>
        <n v="4.000999927520752"/>
        <n v="5.999000072479248"/>
        <n v="7.499000072479248"/>
        <n v="10.001999855041504"/>
        <n v="11.00100040435791"/>
        <n v="11.498000144958496"/>
        <n v="13.50100040435791"/>
        <n v="13.99899959564209"/>
        <n v="16.00200080871582"/>
        <n v="2.500000037252903E-2"/>
        <n v="0.51099997758865356"/>
        <n v="1.003000020980835"/>
        <n v="2.0179998874664307"/>
        <n v="3.5139999389648437"/>
        <n v="4.0229997634887695"/>
        <n v="5.504000186920166"/>
        <n v="6.0170001983642578"/>
        <n v="6.5149998664855957"/>
        <n v="8.0270004272460937"/>
        <n v="8.4930000305175781"/>
        <n v="8.9930000305175781"/>
        <n v="9.5179996490478516"/>
        <n v="12.487000465393066"/>
        <n v="13.005000114440918"/>
        <n v="14"/>
        <n v="14.489999771118164"/>
        <n v="16.021999359130859"/>
        <n v="16.51300048828125"/>
        <n v="16.979000091552734"/>
        <n v="17.49799919128418"/>
        <n v="18.006000518798828"/>
        <n v="18.50200080871582"/>
        <n v="19.017999649047852"/>
        <n v="0.99599999189376831"/>
        <n v="1.4960000514984131"/>
        <n v="2.0039999485015869"/>
        <n v="3.500999927520752"/>
        <n v="7.004000186920166"/>
        <n v="7.4970002174377441"/>
        <n v="9.4960002899169922"/>
        <n v="9.9969997406005859"/>
        <n v="11.508000373840332"/>
        <n v="13.506999969482422"/>
        <n v="17.504999160766602"/>
        <n v="0.50400000810623169"/>
        <n v="1"/>
        <n v="4"/>
        <n v="8.0030002593994141"/>
        <n v="8.994999885559082"/>
        <n v="15.996000289916992"/>
        <n v="17.003999710083008"/>
        <n v="17.999000549316406"/>
        <n v="7.0000002160668373E-3"/>
        <n v="1.0019999742507935"/>
        <n v="2.002000093460083"/>
        <n v="2.499000072479248"/>
        <n v="2.9960000514984131"/>
        <n v="5.004000186920166"/>
        <n v="8.5019998550415039"/>
        <n v="9.0039997100830078"/>
        <n v="9.5"/>
        <n v="12.496000289916992"/>
        <n v="13.996000289916992"/>
        <n v="14.503999710083008"/>
        <n v="15.503999710083008"/>
        <n v="2.5039999485015869"/>
        <n v="4.005000114440918"/>
        <n v="4.9920001029968262"/>
        <n v="5.5089998245239258"/>
        <n v="7.9939999580383301"/>
        <n v="10.50100040435791"/>
        <n v="11.496999740600586"/>
        <n v="13.003000259399414"/>
        <n v="13.498000144958496"/>
        <n v="14.503000259399414"/>
        <n v="17.007999420166016"/>
        <n v="17.985000610351563"/>
        <n v="18.499000549316406"/>
        <n v="19.003000259399414"/>
        <n v="0.50099998712539673"/>
        <n v="1.5010000467300415"/>
        <n v="2.999000072479248"/>
        <n v="3.503000020980835"/>
        <n v="14.5"/>
        <n v="15.005000114440918"/>
        <n v="15.50100040435791"/>
        <n v="2.996999979019165"/>
        <n v="4.5019998550415039"/>
        <n v="4.9899997711181641"/>
        <n v="5.5029997825622559"/>
        <n v="5.9939999580383301"/>
        <n v="6.9930000305175781"/>
        <n v="8.5089998245239258"/>
        <n v="10.505000114440918"/>
        <n v="11.505999565124512"/>
        <n v="12.005999565124512"/>
        <n v="14.008000373840332"/>
        <n v="14.508999824523926"/>
        <n v="14.996999740600586"/>
        <n v="17.996000289916992"/>
        <n v="18.504999160766602"/>
        <n v="2.003000020980835"/>
        <n v="2.5099999904632568"/>
        <n v="4.0120000839233398"/>
        <n v="5.0170001983642578"/>
        <n v="6.4869999885559082"/>
        <n v="7.0190000534057617"/>
        <n v="8.0019998550415039"/>
        <n v="10.494999885559082"/>
        <n v="11.003999710083008"/>
        <n v="12.505000114440918"/>
        <n v="14.01099967956543"/>
        <n v="14.991999626159668"/>
        <n v="15.994000434875488"/>
        <n v="17.014999389648438"/>
        <n v="17.513999938964844"/>
        <n v="0.50599998235702515"/>
        <n v="3.0109999179840088"/>
        <n v="5.0060000419616699"/>
        <n v="5.5069999694824219"/>
        <n v="7.0130000114440918"/>
        <n v="7.5060000419616699"/>
        <n v="7.9980001449584961"/>
        <n v="12.505999565124512"/>
        <n v="13.508999824523926"/>
        <n v="16.006999969482422"/>
        <n v="16.506999969482422"/>
        <n v="1.4000000432133675E-2"/>
        <n v="0.49500000476837158"/>
        <n v="1.0190000534057617"/>
        <n v="1.5140000581741333"/>
        <n v="2.0150001049041748"/>
        <n v="3.0069999694824219"/>
        <n v="4.0130000114440918"/>
        <n v="4.494999885559082"/>
        <n v="7.0110001564025879"/>
        <n v="7.5089998245239258"/>
        <n v="9.0129995346069336"/>
        <n v="10.48900032043457"/>
        <n v="12.003999710083008"/>
        <n v="12.491000175476074"/>
        <n v="12.991999626159668"/>
        <n v="13.496999740600586"/>
        <n v="14.019000053405762"/>
        <n v="17.004999160766602"/>
        <n v="18.010000228881836"/>
        <n v="18.507999420166016"/>
        <n v="0"/>
        <n v="4.500999927520752"/>
        <n v="5.9980001449584961"/>
        <n v="8.9980001449584961"/>
        <n v="10.00100040435791"/>
        <n v="10.996000289916992"/>
        <n v="14.00100040435791"/>
        <n v="19.00200080871582"/>
        <n v="4.0000001899898052E-3"/>
        <n v="1.4930000305175781"/>
        <n v="2.4960000514984131"/>
        <n v="3.994999885559082"/>
        <n v="5.5130000114440918"/>
        <n v="6.0089998245239258"/>
        <n v="7.0060000419616699"/>
        <n v="7.4930000305175781"/>
        <n v="9.005000114440918"/>
        <n v="10.496000289916992"/>
        <n v="11.491000175476074"/>
        <n v="13.48900032043457"/>
        <n v="14.003999710083008"/>
        <n v="14.512999534606934"/>
        <n v="16.5"/>
        <n v="17.009000778198242"/>
        <n v="19.006999969482422"/>
        <n v="2.5130000114440918"/>
        <n v="3.505000114440918"/>
        <n v="4.5079998970031738"/>
        <n v="8.5059995651245117"/>
        <n v="10.996999740600586"/>
        <n v="15.493000030517578"/>
        <n v="15.996999740600586"/>
        <n v="2.0000000949949026E-3"/>
        <n v="1.996999979019165"/>
        <n v="4.9970002174377441"/>
        <n v="12.5"/>
        <n v="3.7999998778104782E-2"/>
        <n v="0.4699999988079071"/>
        <n v="0.98400002717971802"/>
        <n v="1.5060000419616699"/>
        <n v="2.9879999160766602"/>
        <n v="4.4980001449584961"/>
        <n v="5.0100002288818359"/>
        <n v="8.0139999389648437"/>
        <n v="9.5059995651245117"/>
        <n v="10.513999938964844"/>
        <n v="13.02299976348877"/>
        <n v="15.494999885559082"/>
        <n v="16.006000518798828"/>
        <n v="17.025999069213867"/>
        <n v="17.995000839233398"/>
        <n v="18.466999053955078"/>
        <n v="2.8999999165534973E-2"/>
        <n v="0.46299999952316284"/>
        <n v="2.5090000629425049"/>
        <n v="4.5069999694824219"/>
        <n v="5.0079998970031738"/>
        <n v="5.995999813079834"/>
        <n v="6.494999885559082"/>
        <n v="7.0069999694824219"/>
        <n v="7.494999885559082"/>
        <n v="8.5139999389648437"/>
        <n v="9.5069999694824219"/>
        <n v="10.020999908447266"/>
        <n v="10.522000312805176"/>
        <n v="12.506999969482422"/>
        <n v="13.51099967956543"/>
        <n v="15.019000053405762"/>
        <n v="16.007999420166016"/>
        <n v="17.521999359130859"/>
        <n v="9.5039997100830078"/>
        <n v="13.503999710083008"/>
        <n v="2.005000114440918"/>
        <n v="2.505000114440918"/>
        <n v="3.5039999485015869"/>
        <n v="10.005999565124512"/>
        <n v="11.503999710083008"/>
        <n v="14.51099967956543"/>
        <n v="15.010000228881836"/>
        <n v="16.51099967956543"/>
        <n v="17.506999969482422"/>
        <n v="3.003000020980835"/>
        <n v="13.505999565124512"/>
        <n v="15.005999565124512"/>
        <n v="16.009000778198242"/>
        <n v="18.003000259399414"/>
        <n v="12.005000114440918"/>
        <n v="13.005999565124512"/>
        <n v="14.506999969482422"/>
        <n v="2.497999906539917"/>
        <n v="6.495999813079834"/>
        <n v="16.003999710083008"/>
        <n v="16.504999160766602"/>
        <n v="2.9930000305175781"/>
        <n v="5.0029997825622559"/>
        <n v="6.005000114440918"/>
        <n v="8.9960002899169922"/>
        <n v="9.508000373840332"/>
        <n v="11.515999794006348"/>
        <n v="16.495000839233398"/>
        <n v="17.51099967956543"/>
        <n v="18.99799919128418"/>
        <n v="1.7999999225139618E-2"/>
        <n v="4.5089998245239258"/>
        <n v="4.9930000305175781"/>
        <n v="6.4970002174377441"/>
        <n v="10.013999938964844"/>
        <n v="10.515000343322754"/>
        <n v="10.998000144958496"/>
        <n v="11.51200008392334"/>
        <n v="12.008999824523926"/>
        <n v="16.010000228881836"/>
        <n v="16.486000061035156"/>
        <n v="1.0089999437332153"/>
        <n v="4.995999813079834"/>
        <n v="7.4980001449584961"/>
        <n v="8.4989995956420898"/>
        <n v="12.996000289916992"/>
        <n v="13.991999626159668"/>
        <n v="1.4999999664723873E-2"/>
        <n v="1.0240000486373901"/>
        <n v="1.5069999694824219"/>
        <n v="3.4939999580383301"/>
        <n v="7.4879999160766602"/>
        <n v="9.4890003204345703"/>
        <n v="12.020999908447266"/>
        <n v="13.010000228881836"/>
        <n v="14.020999908447266"/>
        <n v="15.489999771118164"/>
        <n v="16.479999542236328"/>
        <n v="17.527999877929688"/>
        <n v="18.009000778198242"/>
        <n v="18.496999740600586"/>
      </sharedItems>
    </cacheField>
    <cacheField name="RoundDepth(m)" numFmtId="164">
      <sharedItems containsSemiMixedTypes="0" containsString="0" containsNumber="1" minValue="0" maxValue="19.5" count="40">
        <n v="0"/>
        <n v="0.5"/>
        <n v="1"/>
        <n v="1.5"/>
        <n v="2"/>
        <n v="2.5"/>
        <n v="3"/>
        <n v="3.5"/>
        <n v="4"/>
        <n v="4.5"/>
        <n v="5"/>
        <n v="5.5"/>
        <n v="6"/>
        <n v="6.5"/>
        <n v="7"/>
        <n v="7.5"/>
        <n v="8"/>
        <n v="8.5"/>
        <n v="9"/>
        <n v="9.5"/>
        <n v="10"/>
        <n v="10.5"/>
        <n v="11"/>
        <n v="11.5"/>
        <n v="12"/>
        <n v="12.5"/>
        <n v="13"/>
        <n v="13.5"/>
        <n v="14"/>
        <n v="14.5"/>
        <n v="15"/>
        <n v="15.5"/>
        <n v="16"/>
        <n v="16.5"/>
        <n v="17"/>
        <n v="17.5"/>
        <n v="18"/>
        <n v="18.5"/>
        <n v="19"/>
        <n v="19.5"/>
      </sharedItems>
    </cacheField>
    <cacheField name="DO (mg/l)" numFmtId="0">
      <sharedItems containsSemiMixedTypes="0" containsString="0" containsNumber="1" minValue="5.9999998658895493E-2" maxValue="16.3799991607666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54">
  <r>
    <x v="0"/>
    <d v="1899-12-30T09:24:10"/>
    <d v="2013-01-08T09:24:10"/>
    <s v="SOUTH"/>
    <x v="0"/>
    <x v="0"/>
    <n v="11.710000038146973"/>
  </r>
  <r>
    <x v="0"/>
    <d v="1899-12-30T09:24:29"/>
    <d v="2013-01-08T09:24:29"/>
    <s v="SOUTH"/>
    <x v="1"/>
    <x v="1"/>
    <n v="11.539999961853027"/>
  </r>
  <r>
    <x v="0"/>
    <d v="1899-12-30T09:24:47"/>
    <d v="2013-01-08T09:24:47"/>
    <s v="SOUTH"/>
    <x v="2"/>
    <x v="2"/>
    <n v="11.539999961853027"/>
  </r>
  <r>
    <x v="0"/>
    <d v="1899-12-30T09:25:06"/>
    <d v="2013-01-08T09:25:06"/>
    <s v="SOUTH"/>
    <x v="3"/>
    <x v="3"/>
    <n v="11.489999771118164"/>
  </r>
  <r>
    <x v="0"/>
    <d v="1899-12-30T09:25:30"/>
    <d v="2013-01-08T09:25:30"/>
    <s v="SOUTH"/>
    <x v="4"/>
    <x v="4"/>
    <n v="11.380000114440918"/>
  </r>
  <r>
    <x v="0"/>
    <d v="1899-12-30T09:25:44"/>
    <d v="2013-01-08T09:25:44"/>
    <s v="SOUTH"/>
    <x v="5"/>
    <x v="5"/>
    <n v="11.399999618530273"/>
  </r>
  <r>
    <x v="0"/>
    <d v="1899-12-30T09:26:02"/>
    <d v="2013-01-08T09:26:02"/>
    <s v="SOUTH"/>
    <x v="6"/>
    <x v="6"/>
    <n v="11.430000305175781"/>
  </r>
  <r>
    <x v="0"/>
    <d v="1899-12-30T09:26:35"/>
    <d v="2013-01-08T09:26:35"/>
    <s v="SOUTH"/>
    <x v="7"/>
    <x v="7"/>
    <n v="11.25"/>
  </r>
  <r>
    <x v="0"/>
    <d v="1899-12-30T09:26:59"/>
    <d v="2013-01-08T09:26:59"/>
    <s v="SOUTH"/>
    <x v="8"/>
    <x v="8"/>
    <n v="11.25"/>
  </r>
  <r>
    <x v="0"/>
    <d v="1899-12-30T09:27:12"/>
    <d v="2013-01-08T09:27:12"/>
    <s v="SOUTH"/>
    <x v="9"/>
    <x v="9"/>
    <n v="11.210000038146973"/>
  </r>
  <r>
    <x v="0"/>
    <d v="1899-12-30T09:27:52"/>
    <d v="2013-01-08T09:27:52"/>
    <s v="SOUTH"/>
    <x v="10"/>
    <x v="10"/>
    <n v="11.159999847412109"/>
  </r>
  <r>
    <x v="0"/>
    <d v="1899-12-30T09:28:14"/>
    <d v="2013-01-08T09:28:14"/>
    <s v="SOUTH"/>
    <x v="11"/>
    <x v="11"/>
    <n v="11.180000305175781"/>
  </r>
  <r>
    <x v="0"/>
    <d v="1899-12-30T09:28:50"/>
    <d v="2013-01-08T09:28:50"/>
    <s v="SOUTH"/>
    <x v="12"/>
    <x v="12"/>
    <n v="11.119999885559082"/>
  </r>
  <r>
    <x v="0"/>
    <d v="1899-12-30T09:29:11"/>
    <d v="2013-01-08T09:29:11"/>
    <s v="SOUTH"/>
    <x v="13"/>
    <x v="13"/>
    <n v="11.079999923706055"/>
  </r>
  <r>
    <x v="0"/>
    <d v="1899-12-30T09:29:26"/>
    <d v="2013-01-08T09:29:26"/>
    <s v="SOUTH"/>
    <x v="14"/>
    <x v="14"/>
    <n v="11.100000381469727"/>
  </r>
  <r>
    <x v="0"/>
    <d v="1899-12-30T09:29:51"/>
    <d v="2013-01-08T09:29:51"/>
    <s v="SOUTH"/>
    <x v="15"/>
    <x v="15"/>
    <n v="11.060000419616699"/>
  </r>
  <r>
    <x v="0"/>
    <d v="1899-12-30T09:30:10"/>
    <d v="2013-01-08T09:30:10"/>
    <s v="SOUTH"/>
    <x v="16"/>
    <x v="16"/>
    <n v="11.029999732971191"/>
  </r>
  <r>
    <x v="0"/>
    <d v="1899-12-30T09:30:31"/>
    <d v="2013-01-08T09:30:31"/>
    <s v="SOUTH"/>
    <x v="17"/>
    <x v="17"/>
    <n v="11.010000228881836"/>
  </r>
  <r>
    <x v="0"/>
    <d v="1899-12-30T09:30:47"/>
    <d v="2013-01-08T09:30:47"/>
    <s v="SOUTH"/>
    <x v="18"/>
    <x v="18"/>
    <n v="11.050000190734863"/>
  </r>
  <r>
    <x v="0"/>
    <d v="1899-12-30T09:31:07"/>
    <d v="2013-01-08T09:31:07"/>
    <s v="SOUTH"/>
    <x v="19"/>
    <x v="19"/>
    <n v="11.029999732971191"/>
  </r>
  <r>
    <x v="0"/>
    <d v="1899-12-30T09:31:26"/>
    <d v="2013-01-08T09:31:26"/>
    <s v="SOUTH"/>
    <x v="20"/>
    <x v="20"/>
    <n v="11.010000228881836"/>
  </r>
  <r>
    <x v="0"/>
    <d v="1899-12-30T09:31:57"/>
    <d v="2013-01-08T09:31:57"/>
    <s v="SOUTH"/>
    <x v="21"/>
    <x v="21"/>
    <n v="10.979999542236328"/>
  </r>
  <r>
    <x v="0"/>
    <d v="1899-12-30T09:32:19"/>
    <d v="2013-01-08T09:32:19"/>
    <s v="SOUTH"/>
    <x v="22"/>
    <x v="22"/>
    <n v="11.029999732971191"/>
  </r>
  <r>
    <x v="0"/>
    <d v="1899-12-30T09:32:29"/>
    <d v="2013-01-08T09:32:29"/>
    <s v="SOUTH"/>
    <x v="23"/>
    <x v="23"/>
    <n v="10.970000267028809"/>
  </r>
  <r>
    <x v="0"/>
    <d v="1899-12-30T09:32:41"/>
    <d v="2013-01-08T09:32:41"/>
    <s v="SOUTH"/>
    <x v="24"/>
    <x v="24"/>
    <n v="10.970000267028809"/>
  </r>
  <r>
    <x v="0"/>
    <d v="1899-12-30T09:32:53"/>
    <d v="2013-01-08T09:32:53"/>
    <s v="SOUTH"/>
    <x v="25"/>
    <x v="25"/>
    <n v="10.880000114440918"/>
  </r>
  <r>
    <x v="0"/>
    <d v="1899-12-30T09:33:09"/>
    <d v="2013-01-08T09:33:09"/>
    <s v="SOUTH"/>
    <x v="26"/>
    <x v="26"/>
    <n v="10.949999809265137"/>
  </r>
  <r>
    <x v="0"/>
    <d v="1899-12-30T09:33:26"/>
    <d v="2013-01-08T09:33:26"/>
    <s v="SOUTH"/>
    <x v="27"/>
    <x v="27"/>
    <n v="10.939999580383301"/>
  </r>
  <r>
    <x v="0"/>
    <d v="1899-12-30T09:33:49"/>
    <d v="2013-01-08T09:33:49"/>
    <s v="SOUTH"/>
    <x v="28"/>
    <x v="28"/>
    <n v="10.909999847412109"/>
  </r>
  <r>
    <x v="0"/>
    <d v="1899-12-30T09:34:10"/>
    <d v="2013-01-08T09:34:10"/>
    <s v="SOUTH"/>
    <x v="29"/>
    <x v="29"/>
    <n v="10.909999847412109"/>
  </r>
  <r>
    <x v="0"/>
    <d v="1899-12-30T09:34:22"/>
    <d v="2013-01-08T09:34:22"/>
    <s v="SOUTH"/>
    <x v="30"/>
    <x v="30"/>
    <n v="10.909999847412109"/>
  </r>
  <r>
    <x v="0"/>
    <d v="1899-12-30T09:34:42"/>
    <d v="2013-01-08T09:34:42"/>
    <s v="SOUTH"/>
    <x v="31"/>
    <x v="31"/>
    <n v="10.899999618530273"/>
  </r>
  <r>
    <x v="0"/>
    <d v="1899-12-30T09:35:09"/>
    <d v="2013-01-08T09:35:09"/>
    <s v="SOUTH"/>
    <x v="32"/>
    <x v="32"/>
    <n v="10.859999656677246"/>
  </r>
  <r>
    <x v="0"/>
    <d v="1899-12-30T09:35:40"/>
    <d v="2013-01-08T09:35:40"/>
    <s v="SOUTH"/>
    <x v="33"/>
    <x v="33"/>
    <n v="10.800000190734863"/>
  </r>
  <r>
    <x v="0"/>
    <d v="1899-12-30T09:36:26"/>
    <d v="2013-01-08T09:36:26"/>
    <s v="SOUTH"/>
    <x v="33"/>
    <x v="33"/>
    <n v="10.829999923706055"/>
  </r>
  <r>
    <x v="0"/>
    <d v="1899-12-30T09:36:08"/>
    <d v="2013-01-08T09:36:08"/>
    <s v="SOUTH"/>
    <x v="34"/>
    <x v="34"/>
    <n v="10.800000190734863"/>
  </r>
  <r>
    <x v="0"/>
    <d v="1899-12-30T09:36:46"/>
    <d v="2013-01-08T09:36:46"/>
    <s v="SOUTH"/>
    <x v="35"/>
    <x v="35"/>
    <n v="10.810000419616699"/>
  </r>
  <r>
    <x v="0"/>
    <d v="1899-12-30T09:37:18"/>
    <d v="2013-01-08T09:37:18"/>
    <s v="SOUTH"/>
    <x v="36"/>
    <x v="36"/>
    <n v="10.659999847412109"/>
  </r>
  <r>
    <x v="0"/>
    <d v="1899-12-30T09:37:36"/>
    <d v="2013-01-08T09:37:36"/>
    <s v="SOUTH"/>
    <x v="37"/>
    <x v="37"/>
    <n v="10.510000228881836"/>
  </r>
  <r>
    <x v="1"/>
    <d v="1899-12-30T10:35:09"/>
    <d v="2013-04-04T10:35:09"/>
    <s v="SOUTH"/>
    <x v="38"/>
    <x v="0"/>
    <n v="16.379999160766602"/>
  </r>
  <r>
    <x v="1"/>
    <d v="1899-12-30T10:36:52"/>
    <d v="2013-04-04T10:36:52"/>
    <s v="SOUTH"/>
    <x v="39"/>
    <x v="1"/>
    <n v="14.970000267028809"/>
  </r>
  <r>
    <x v="1"/>
    <d v="1899-12-30T10:37:23"/>
    <d v="2013-04-04T10:37:23"/>
    <s v="SOUTH"/>
    <x v="40"/>
    <x v="2"/>
    <n v="14.939999580383301"/>
  </r>
  <r>
    <x v="1"/>
    <d v="1899-12-30T10:37:50"/>
    <d v="2013-04-04T10:37:50"/>
    <s v="SOUTH"/>
    <x v="41"/>
    <x v="3"/>
    <n v="14.869999885559082"/>
  </r>
  <r>
    <x v="1"/>
    <d v="1899-12-30T10:38:26"/>
    <d v="2013-04-04T10:38:26"/>
    <s v="SOUTH"/>
    <x v="42"/>
    <x v="4"/>
    <n v="14.859999656677246"/>
  </r>
  <r>
    <x v="1"/>
    <d v="1899-12-30T10:38:56"/>
    <d v="2013-04-04T10:38:56"/>
    <s v="SOUTH"/>
    <x v="43"/>
    <x v="5"/>
    <n v="14.840000152587891"/>
  </r>
  <r>
    <x v="1"/>
    <d v="1899-12-30T10:39:14"/>
    <d v="2013-04-04T10:39:14"/>
    <s v="SOUTH"/>
    <x v="44"/>
    <x v="6"/>
    <n v="14.850000381469727"/>
  </r>
  <r>
    <x v="1"/>
    <d v="1899-12-30T10:39:57"/>
    <d v="2013-04-04T10:39:57"/>
    <s v="SOUTH"/>
    <x v="45"/>
    <x v="7"/>
    <n v="14.880000114440918"/>
  </r>
  <r>
    <x v="1"/>
    <d v="1899-12-30T10:40:23"/>
    <d v="2013-04-04T10:40:23"/>
    <s v="SOUTH"/>
    <x v="46"/>
    <x v="8"/>
    <n v="14.890000343322754"/>
  </r>
  <r>
    <x v="1"/>
    <d v="1899-12-30T10:40:44"/>
    <d v="2013-04-04T10:40:44"/>
    <s v="SOUTH"/>
    <x v="47"/>
    <x v="9"/>
    <n v="14.899999618530273"/>
  </r>
  <r>
    <x v="1"/>
    <d v="1899-12-30T10:41:20"/>
    <d v="2013-04-04T10:41:20"/>
    <s v="SOUTH"/>
    <x v="48"/>
    <x v="10"/>
    <n v="14.890000343322754"/>
  </r>
  <r>
    <x v="1"/>
    <d v="1899-12-30T10:41:58"/>
    <d v="2013-04-04T10:41:58"/>
    <s v="SOUTH"/>
    <x v="49"/>
    <x v="11"/>
    <n v="14.899999618530273"/>
  </r>
  <r>
    <x v="1"/>
    <d v="1899-12-30T10:42:24"/>
    <d v="2013-04-04T10:42:24"/>
    <s v="SOUTH"/>
    <x v="50"/>
    <x v="12"/>
    <n v="14.899999618530273"/>
  </r>
  <r>
    <x v="1"/>
    <d v="1899-12-30T10:42:52"/>
    <d v="2013-04-04T10:42:52"/>
    <s v="SOUTH"/>
    <x v="51"/>
    <x v="13"/>
    <n v="14.949999809265137"/>
  </r>
  <r>
    <x v="1"/>
    <d v="1899-12-30T10:43:27"/>
    <d v="2013-04-04T10:43:27"/>
    <s v="SOUTH"/>
    <x v="52"/>
    <x v="14"/>
    <n v="14.890000343322754"/>
  </r>
  <r>
    <x v="1"/>
    <d v="1899-12-30T10:43:57"/>
    <d v="2013-04-04T10:43:57"/>
    <s v="SOUTH"/>
    <x v="53"/>
    <x v="15"/>
    <n v="14.939999580383301"/>
  </r>
  <r>
    <x v="1"/>
    <d v="1899-12-30T10:44:25"/>
    <d v="2013-04-04T10:44:25"/>
    <s v="SOUTH"/>
    <x v="54"/>
    <x v="16"/>
    <n v="14.909999847412109"/>
  </r>
  <r>
    <x v="1"/>
    <d v="1899-12-30T10:44:44"/>
    <d v="2013-04-04T10:44:44"/>
    <s v="SOUTH"/>
    <x v="55"/>
    <x v="17"/>
    <n v="14.930000305175781"/>
  </r>
  <r>
    <x v="1"/>
    <d v="1899-12-30T10:45:06"/>
    <d v="2013-04-04T10:45:06"/>
    <s v="SOUTH"/>
    <x v="56"/>
    <x v="18"/>
    <n v="14.920000076293945"/>
  </r>
  <r>
    <x v="1"/>
    <d v="1899-12-30T10:45:29"/>
    <d v="2013-04-04T10:45:29"/>
    <s v="SOUTH"/>
    <x v="57"/>
    <x v="19"/>
    <n v="14.909999847412109"/>
  </r>
  <r>
    <x v="1"/>
    <d v="1899-12-30T10:45:59"/>
    <d v="2013-04-04T10:45:59"/>
    <s v="SOUTH"/>
    <x v="58"/>
    <x v="20"/>
    <n v="14.899999618530273"/>
  </r>
  <r>
    <x v="1"/>
    <d v="1899-12-30T10:46:24"/>
    <d v="2013-04-04T10:46:24"/>
    <s v="SOUTH"/>
    <x v="59"/>
    <x v="21"/>
    <n v="14.880000114440918"/>
  </r>
  <r>
    <x v="1"/>
    <d v="1899-12-30T10:46:48"/>
    <d v="2013-04-04T10:46:48"/>
    <s v="SOUTH"/>
    <x v="60"/>
    <x v="22"/>
    <n v="14.880000114440918"/>
  </r>
  <r>
    <x v="1"/>
    <d v="1899-12-30T10:47:21"/>
    <d v="2013-04-04T10:47:21"/>
    <s v="SOUTH"/>
    <x v="61"/>
    <x v="23"/>
    <n v="14.880000114440918"/>
  </r>
  <r>
    <x v="1"/>
    <d v="1899-12-30T10:48:04"/>
    <d v="2013-04-04T10:48:04"/>
    <s v="SOUTH"/>
    <x v="62"/>
    <x v="24"/>
    <n v="14.869999885559082"/>
  </r>
  <r>
    <x v="1"/>
    <d v="1899-12-30T10:48:43"/>
    <d v="2013-04-04T10:48:43"/>
    <s v="SOUTH"/>
    <x v="63"/>
    <x v="25"/>
    <n v="14.869999885559082"/>
  </r>
  <r>
    <x v="1"/>
    <d v="1899-12-30T10:49:02"/>
    <d v="2013-04-04T10:49:02"/>
    <s v="SOUTH"/>
    <x v="64"/>
    <x v="26"/>
    <n v="14.859999656677246"/>
  </r>
  <r>
    <x v="1"/>
    <d v="1899-12-30T10:49:22"/>
    <d v="2013-04-04T10:49:22"/>
    <s v="SOUTH"/>
    <x v="65"/>
    <x v="27"/>
    <n v="14.850000381469727"/>
  </r>
  <r>
    <x v="1"/>
    <d v="1899-12-30T10:49:41"/>
    <d v="2013-04-04T10:49:41"/>
    <s v="SOUTH"/>
    <x v="66"/>
    <x v="28"/>
    <n v="14.869999885559082"/>
  </r>
  <r>
    <x v="1"/>
    <d v="1899-12-30T10:50:29"/>
    <d v="2013-04-04T10:50:29"/>
    <s v="SOUTH"/>
    <x v="67"/>
    <x v="29"/>
    <n v="14.890000343322754"/>
  </r>
  <r>
    <x v="1"/>
    <d v="1899-12-30T10:50:43"/>
    <d v="2013-04-04T10:50:43"/>
    <s v="SOUTH"/>
    <x v="68"/>
    <x v="30"/>
    <n v="14.899999618530273"/>
  </r>
  <r>
    <x v="1"/>
    <d v="1899-12-30T10:50:55"/>
    <d v="2013-04-04T10:50:55"/>
    <s v="SOUTH"/>
    <x v="69"/>
    <x v="31"/>
    <n v="14.960000038146973"/>
  </r>
  <r>
    <x v="1"/>
    <d v="1899-12-30T10:51:34"/>
    <d v="2013-04-04T10:51:34"/>
    <s v="SOUTH"/>
    <x v="70"/>
    <x v="32"/>
    <n v="14.850000381469727"/>
  </r>
  <r>
    <x v="1"/>
    <d v="1899-12-30T10:51:55"/>
    <d v="2013-04-04T10:51:55"/>
    <s v="SOUTH"/>
    <x v="71"/>
    <x v="33"/>
    <n v="14.869999885559082"/>
  </r>
  <r>
    <x v="1"/>
    <d v="1899-12-30T10:52:13"/>
    <d v="2013-04-04T10:52:13"/>
    <s v="SOUTH"/>
    <x v="72"/>
    <x v="34"/>
    <n v="14.880000114440918"/>
  </r>
  <r>
    <x v="1"/>
    <d v="1899-12-30T10:52:47"/>
    <d v="2013-04-04T10:52:47"/>
    <s v="SOUTH"/>
    <x v="35"/>
    <x v="35"/>
    <n v="14.800000190734863"/>
  </r>
  <r>
    <x v="1"/>
    <d v="1899-12-30T10:53:00"/>
    <d v="2013-04-04T10:53:00"/>
    <s v="SOUTH"/>
    <x v="36"/>
    <x v="36"/>
    <n v="14.770000457763672"/>
  </r>
  <r>
    <x v="1"/>
    <d v="1899-12-30T10:53:14"/>
    <d v="2013-04-04T10:53:14"/>
    <s v="SOUTH"/>
    <x v="73"/>
    <x v="37"/>
    <n v="14.789999961853027"/>
  </r>
  <r>
    <x v="2"/>
    <d v="1899-12-30T09:36:33"/>
    <d v="2013-04-08T09:36:33"/>
    <s v="SOUTH"/>
    <x v="38"/>
    <x v="0"/>
    <n v="13.420000076293945"/>
  </r>
  <r>
    <x v="2"/>
    <d v="1899-12-30T09:36:42"/>
    <d v="2013-04-08T09:36:42"/>
    <s v="SOUTH"/>
    <x v="74"/>
    <x v="1"/>
    <n v="13.350000381469727"/>
  </r>
  <r>
    <x v="2"/>
    <d v="1899-12-30T09:36:54"/>
    <d v="2013-04-08T09:36:54"/>
    <s v="SOUTH"/>
    <x v="75"/>
    <x v="2"/>
    <n v="13.310000419616699"/>
  </r>
  <r>
    <x v="2"/>
    <d v="1899-12-30T09:37:03"/>
    <d v="2013-04-08T09:37:03"/>
    <s v="SOUTH"/>
    <x v="76"/>
    <x v="3"/>
    <n v="13.310000419616699"/>
  </r>
  <r>
    <x v="2"/>
    <d v="1899-12-30T09:37:17"/>
    <d v="2013-04-08T09:37:17"/>
    <s v="SOUTH"/>
    <x v="77"/>
    <x v="4"/>
    <n v="13.300000190734863"/>
  </r>
  <r>
    <x v="2"/>
    <d v="1899-12-30T09:37:25"/>
    <d v="2013-04-08T09:37:25"/>
    <s v="SOUTH"/>
    <x v="78"/>
    <x v="5"/>
    <n v="13.279999732971191"/>
  </r>
  <r>
    <x v="2"/>
    <d v="1899-12-30T09:37:45"/>
    <d v="2013-04-08T09:37:45"/>
    <s v="SOUTH"/>
    <x v="79"/>
    <x v="6"/>
    <n v="13.260000228881836"/>
  </r>
  <r>
    <x v="2"/>
    <d v="1899-12-30T09:38:04"/>
    <d v="2013-04-08T09:38:04"/>
    <s v="SOUTH"/>
    <x v="80"/>
    <x v="7"/>
    <n v="13.239999771118164"/>
  </r>
  <r>
    <x v="2"/>
    <d v="1899-12-30T09:38:20"/>
    <d v="2013-04-08T09:38:20"/>
    <s v="SOUTH"/>
    <x v="81"/>
    <x v="8"/>
    <n v="13.229999542236328"/>
  </r>
  <r>
    <x v="2"/>
    <d v="1899-12-30T09:38:29"/>
    <d v="2013-04-08T09:38:29"/>
    <s v="SOUTH"/>
    <x v="82"/>
    <x v="9"/>
    <n v="13.220000267028809"/>
  </r>
  <r>
    <x v="2"/>
    <d v="1899-12-30T09:38:38"/>
    <d v="2013-04-08T09:38:38"/>
    <s v="SOUTH"/>
    <x v="10"/>
    <x v="10"/>
    <n v="13.210000038146973"/>
  </r>
  <r>
    <x v="2"/>
    <d v="1899-12-30T09:38:49"/>
    <d v="2013-04-08T09:38:49"/>
    <s v="SOUTH"/>
    <x v="83"/>
    <x v="11"/>
    <n v="13.199999809265137"/>
  </r>
  <r>
    <x v="2"/>
    <d v="1899-12-30T09:39:20"/>
    <d v="2013-04-08T09:39:20"/>
    <s v="SOUTH"/>
    <x v="84"/>
    <x v="12"/>
    <n v="13.170000076293945"/>
  </r>
  <r>
    <x v="2"/>
    <d v="1899-12-30T09:39:31"/>
    <d v="2013-04-08T09:39:31"/>
    <s v="SOUTH"/>
    <x v="51"/>
    <x v="13"/>
    <n v="13.170000076293945"/>
  </r>
  <r>
    <x v="2"/>
    <d v="1899-12-30T09:39:47"/>
    <d v="2013-04-08T09:39:47"/>
    <s v="SOUTH"/>
    <x v="85"/>
    <x v="14"/>
    <n v="13.159999847412109"/>
  </r>
  <r>
    <x v="2"/>
    <d v="1899-12-30T09:40:06"/>
    <d v="2013-04-08T09:40:06"/>
    <s v="SOUTH"/>
    <x v="86"/>
    <x v="15"/>
    <n v="13.149999618530273"/>
  </r>
  <r>
    <x v="2"/>
    <d v="1899-12-30T09:40:23"/>
    <d v="2013-04-08T09:40:23"/>
    <s v="SOUTH"/>
    <x v="87"/>
    <x v="16"/>
    <n v="13.149999618530273"/>
  </r>
  <r>
    <x v="2"/>
    <d v="1899-12-30T09:40:38"/>
    <d v="2013-04-08T09:40:38"/>
    <s v="SOUTH"/>
    <x v="88"/>
    <x v="17"/>
    <n v="13.140000343322754"/>
  </r>
  <r>
    <x v="2"/>
    <d v="1899-12-30T09:40:49"/>
    <d v="2013-04-08T09:40:49"/>
    <s v="SOUTH"/>
    <x v="89"/>
    <x v="18"/>
    <n v="13.140000343322754"/>
  </r>
  <r>
    <x v="2"/>
    <d v="1899-12-30T09:41:00"/>
    <d v="2013-04-08T09:41:00"/>
    <s v="SOUTH"/>
    <x v="90"/>
    <x v="19"/>
    <n v="13.130000114440918"/>
  </r>
  <r>
    <x v="2"/>
    <d v="1899-12-30T09:41:14"/>
    <d v="2013-04-08T09:41:14"/>
    <s v="SOUTH"/>
    <x v="91"/>
    <x v="20"/>
    <n v="13.130000114440918"/>
  </r>
  <r>
    <x v="2"/>
    <d v="1899-12-30T09:41:23"/>
    <d v="2013-04-08T09:41:23"/>
    <s v="SOUTH"/>
    <x v="92"/>
    <x v="21"/>
    <n v="13.140000343322754"/>
  </r>
  <r>
    <x v="2"/>
    <d v="1899-12-30T09:41:37"/>
    <d v="2013-04-08T09:41:37"/>
    <s v="SOUTH"/>
    <x v="93"/>
    <x v="22"/>
    <n v="13.130000114440918"/>
  </r>
  <r>
    <x v="2"/>
    <d v="1899-12-30T09:42:00"/>
    <d v="2013-04-08T09:42:00"/>
    <s v="SOUTH"/>
    <x v="94"/>
    <x v="23"/>
    <n v="13.119999885559082"/>
  </r>
  <r>
    <x v="2"/>
    <d v="1899-12-30T09:42:09"/>
    <d v="2013-04-08T09:42:09"/>
    <s v="SOUTH"/>
    <x v="95"/>
    <x v="24"/>
    <n v="13.109999656677246"/>
  </r>
  <r>
    <x v="2"/>
    <d v="1899-12-30T09:42:41"/>
    <d v="2013-04-08T09:42:41"/>
    <s v="SOUTH"/>
    <x v="96"/>
    <x v="25"/>
    <n v="13.109999656677246"/>
  </r>
  <r>
    <x v="2"/>
    <d v="1899-12-30T09:42:54"/>
    <d v="2013-04-08T09:42:54"/>
    <s v="SOUTH"/>
    <x v="97"/>
    <x v="26"/>
    <n v="13.100000381469727"/>
  </r>
  <r>
    <x v="2"/>
    <d v="1899-12-30T09:43:07"/>
    <d v="2013-04-08T09:43:07"/>
    <s v="SOUTH"/>
    <x v="98"/>
    <x v="27"/>
    <n v="13.100000381469727"/>
  </r>
  <r>
    <x v="2"/>
    <d v="1899-12-30T09:43:30"/>
    <d v="2013-04-08T09:43:30"/>
    <s v="SOUTH"/>
    <x v="99"/>
    <x v="28"/>
    <n v="13.100000381469727"/>
  </r>
  <r>
    <x v="2"/>
    <d v="1899-12-30T09:43:51"/>
    <d v="2013-04-08T09:43:51"/>
    <s v="SOUTH"/>
    <x v="100"/>
    <x v="29"/>
    <n v="13.100000381469727"/>
  </r>
  <r>
    <x v="2"/>
    <d v="1899-12-30T09:44:04"/>
    <d v="2013-04-08T09:44:04"/>
    <s v="SOUTH"/>
    <x v="101"/>
    <x v="30"/>
    <n v="13.090000152587891"/>
  </r>
  <r>
    <x v="2"/>
    <d v="1899-12-30T09:44:14"/>
    <d v="2013-04-08T09:44:14"/>
    <s v="SOUTH"/>
    <x v="102"/>
    <x v="31"/>
    <n v="13.090000152587891"/>
  </r>
  <r>
    <x v="2"/>
    <d v="1899-12-30T09:44:29"/>
    <d v="2013-04-08T09:44:29"/>
    <s v="SOUTH"/>
    <x v="103"/>
    <x v="32"/>
    <n v="13.090000152587891"/>
  </r>
  <r>
    <x v="2"/>
    <d v="1899-12-30T09:44:41"/>
    <d v="2013-04-08T09:44:41"/>
    <s v="SOUTH"/>
    <x v="104"/>
    <x v="33"/>
    <n v="13.079999923706055"/>
  </r>
  <r>
    <x v="2"/>
    <d v="1899-12-30T09:44:55"/>
    <d v="2013-04-08T09:44:55"/>
    <s v="SOUTH"/>
    <x v="105"/>
    <x v="34"/>
    <n v="13.090000152587891"/>
  </r>
  <r>
    <x v="2"/>
    <d v="1899-12-30T09:45:05"/>
    <d v="2013-04-08T09:45:05"/>
    <s v="SOUTH"/>
    <x v="106"/>
    <x v="35"/>
    <n v="13.090000152587891"/>
  </r>
  <r>
    <x v="2"/>
    <d v="1899-12-30T09:45:14"/>
    <d v="2013-04-08T09:45:14"/>
    <s v="SOUTH"/>
    <x v="107"/>
    <x v="36"/>
    <n v="13.090000152587891"/>
  </r>
  <r>
    <x v="2"/>
    <d v="1899-12-30T09:45:27"/>
    <d v="2013-04-08T09:45:27"/>
    <s v="SOUTH"/>
    <x v="108"/>
    <x v="37"/>
    <n v="13.090000152587891"/>
  </r>
  <r>
    <x v="3"/>
    <d v="1899-12-30T09:45:50"/>
    <d v="2013-04-16T09:45:50"/>
    <s v="SOUTH"/>
    <x v="109"/>
    <x v="0"/>
    <n v="13.550000190734863"/>
  </r>
  <r>
    <x v="3"/>
    <d v="1899-12-30T09:46:19"/>
    <d v="2013-04-16T09:46:19"/>
    <s v="SOUTH"/>
    <x v="110"/>
    <x v="1"/>
    <n v="13.189999580383301"/>
  </r>
  <r>
    <x v="3"/>
    <d v="1899-12-30T09:46:45"/>
    <d v="2013-04-16T09:46:45"/>
    <s v="SOUTH"/>
    <x v="111"/>
    <x v="2"/>
    <n v="13.100000381469727"/>
  </r>
  <r>
    <x v="3"/>
    <d v="1899-12-30T09:46:55"/>
    <d v="2013-04-16T09:46:55"/>
    <s v="SOUTH"/>
    <x v="112"/>
    <x v="3"/>
    <n v="13.079999923706055"/>
  </r>
  <r>
    <x v="3"/>
    <d v="1899-12-30T09:47:09"/>
    <d v="2013-04-16T09:47:09"/>
    <s v="SOUTH"/>
    <x v="113"/>
    <x v="4"/>
    <n v="13.060000419616699"/>
  </r>
  <r>
    <x v="3"/>
    <d v="1899-12-30T09:47:20"/>
    <d v="2013-04-16T09:47:20"/>
    <s v="SOUTH"/>
    <x v="114"/>
    <x v="5"/>
    <n v="13.060000419616699"/>
  </r>
  <r>
    <x v="3"/>
    <d v="1899-12-30T09:47:30"/>
    <d v="2013-04-16T09:47:30"/>
    <s v="SOUTH"/>
    <x v="115"/>
    <x v="6"/>
    <n v="13.060000419616699"/>
  </r>
  <r>
    <x v="3"/>
    <d v="1899-12-30T09:47:49"/>
    <d v="2013-04-16T09:47:49"/>
    <s v="SOUTH"/>
    <x v="116"/>
    <x v="7"/>
    <n v="13.060000419616699"/>
  </r>
  <r>
    <x v="3"/>
    <d v="1899-12-30T09:48:04"/>
    <d v="2013-04-16T09:48:04"/>
    <s v="SOUTH"/>
    <x v="117"/>
    <x v="8"/>
    <n v="13.060000419616699"/>
  </r>
  <r>
    <x v="3"/>
    <d v="1899-12-30T09:48:13"/>
    <d v="2013-04-16T09:48:13"/>
    <s v="SOUTH"/>
    <x v="118"/>
    <x v="9"/>
    <n v="13.060000419616699"/>
  </r>
  <r>
    <x v="3"/>
    <d v="1899-12-30T09:48:23"/>
    <d v="2013-04-16T09:48:23"/>
    <s v="SOUTH"/>
    <x v="119"/>
    <x v="10"/>
    <n v="13.060000419616699"/>
  </r>
  <r>
    <x v="3"/>
    <d v="1899-12-30T09:48:38"/>
    <d v="2013-04-16T09:48:38"/>
    <s v="SOUTH"/>
    <x v="120"/>
    <x v="11"/>
    <n v="13.060000419616699"/>
  </r>
  <r>
    <x v="3"/>
    <d v="1899-12-30T09:49:04"/>
    <d v="2013-04-16T09:49:04"/>
    <s v="SOUTH"/>
    <x v="121"/>
    <x v="12"/>
    <n v="13.060000419616699"/>
  </r>
  <r>
    <x v="3"/>
    <d v="1899-12-30T09:49:21"/>
    <d v="2013-04-16T09:49:21"/>
    <s v="SOUTH"/>
    <x v="122"/>
    <x v="13"/>
    <n v="13.050000190734863"/>
  </r>
  <r>
    <x v="3"/>
    <d v="1899-12-30T09:49:37"/>
    <d v="2013-04-16T09:49:37"/>
    <s v="SOUTH"/>
    <x v="123"/>
    <x v="14"/>
    <n v="13.029999732971191"/>
  </r>
  <r>
    <x v="3"/>
    <d v="1899-12-30T09:49:53"/>
    <d v="2013-04-16T09:49:53"/>
    <s v="SOUTH"/>
    <x v="124"/>
    <x v="15"/>
    <n v="13.039999961853027"/>
  </r>
  <r>
    <x v="3"/>
    <d v="1899-12-30T09:50:00"/>
    <d v="2013-04-16T09:50:00"/>
    <s v="SOUTH"/>
    <x v="125"/>
    <x v="16"/>
    <n v="13.039999961853027"/>
  </r>
  <r>
    <x v="3"/>
    <d v="1899-12-30T09:50:15"/>
    <d v="2013-04-16T09:50:15"/>
    <s v="SOUTH"/>
    <x v="126"/>
    <x v="17"/>
    <n v="13.039999961853027"/>
  </r>
  <r>
    <x v="3"/>
    <d v="1899-12-30T09:50:31"/>
    <d v="2013-04-16T09:50:31"/>
    <s v="SOUTH"/>
    <x v="127"/>
    <x v="18"/>
    <n v="13.060000419616699"/>
  </r>
  <r>
    <x v="3"/>
    <d v="1899-12-30T09:50:40"/>
    <d v="2013-04-16T09:50:40"/>
    <s v="SOUTH"/>
    <x v="128"/>
    <x v="19"/>
    <n v="13.060000419616699"/>
  </r>
  <r>
    <x v="3"/>
    <d v="1899-12-30T09:51:07"/>
    <d v="2013-04-16T09:51:07"/>
    <s v="SOUTH"/>
    <x v="129"/>
    <x v="20"/>
    <n v="13.060000419616699"/>
  </r>
  <r>
    <x v="3"/>
    <d v="1899-12-30T09:51:23"/>
    <d v="2013-04-16T09:51:23"/>
    <s v="SOUTH"/>
    <x v="130"/>
    <x v="21"/>
    <n v="13.069999694824219"/>
  </r>
  <r>
    <x v="3"/>
    <d v="1899-12-30T09:51:42"/>
    <d v="2013-04-16T09:51:42"/>
    <s v="SOUTH"/>
    <x v="131"/>
    <x v="22"/>
    <n v="13.079999923706055"/>
  </r>
  <r>
    <x v="3"/>
    <d v="1899-12-30T09:51:49"/>
    <d v="2013-04-16T09:51:49"/>
    <s v="SOUTH"/>
    <x v="132"/>
    <x v="23"/>
    <n v="13.090000152587891"/>
  </r>
  <r>
    <x v="3"/>
    <d v="1899-12-30T09:51:55"/>
    <d v="2013-04-16T09:51:55"/>
    <s v="SOUTH"/>
    <x v="133"/>
    <x v="24"/>
    <n v="13.090000152587891"/>
  </r>
  <r>
    <x v="3"/>
    <d v="1899-12-30T09:52:12"/>
    <d v="2013-04-16T09:52:12"/>
    <s v="SOUTH"/>
    <x v="134"/>
    <x v="25"/>
    <n v="13.090000152587891"/>
  </r>
  <r>
    <x v="3"/>
    <d v="1899-12-30T09:52:21"/>
    <d v="2013-04-16T09:52:21"/>
    <s v="SOUTH"/>
    <x v="135"/>
    <x v="26"/>
    <n v="13.090000152587891"/>
  </r>
  <r>
    <x v="3"/>
    <d v="1899-12-30T09:52:45"/>
    <d v="2013-04-16T09:52:45"/>
    <s v="SOUTH"/>
    <x v="136"/>
    <x v="27"/>
    <n v="13.100000381469727"/>
  </r>
  <r>
    <x v="3"/>
    <d v="1899-12-30T09:53:10"/>
    <d v="2013-04-16T09:53:10"/>
    <s v="SOUTH"/>
    <x v="137"/>
    <x v="28"/>
    <n v="13.109999656677246"/>
  </r>
  <r>
    <x v="3"/>
    <d v="1899-12-30T09:53:20"/>
    <d v="2013-04-16T09:53:20"/>
    <s v="SOUTH"/>
    <x v="138"/>
    <x v="29"/>
    <n v="13.109999656677246"/>
  </r>
  <r>
    <x v="3"/>
    <d v="1899-12-30T09:53:35"/>
    <d v="2013-04-16T09:53:35"/>
    <s v="SOUTH"/>
    <x v="139"/>
    <x v="30"/>
    <n v="13.119999885559082"/>
  </r>
  <r>
    <x v="3"/>
    <d v="1899-12-30T09:53:42"/>
    <d v="2013-04-16T09:53:42"/>
    <s v="SOUTH"/>
    <x v="140"/>
    <x v="31"/>
    <n v="13.119999885559082"/>
  </r>
  <r>
    <x v="3"/>
    <d v="1899-12-30T09:53:51"/>
    <d v="2013-04-16T09:53:51"/>
    <s v="SOUTH"/>
    <x v="141"/>
    <x v="32"/>
    <n v="13.119999885559082"/>
  </r>
  <r>
    <x v="3"/>
    <d v="1899-12-30T09:54:09"/>
    <d v="2013-04-16T09:54:09"/>
    <s v="SOUTH"/>
    <x v="142"/>
    <x v="33"/>
    <n v="13.130000114440918"/>
  </r>
  <r>
    <x v="3"/>
    <d v="1899-12-30T09:54:17"/>
    <d v="2013-04-16T09:54:17"/>
    <s v="SOUTH"/>
    <x v="143"/>
    <x v="34"/>
    <n v="13.140000343322754"/>
  </r>
  <r>
    <x v="3"/>
    <d v="1899-12-30T09:54:33"/>
    <d v="2013-04-16T09:54:33"/>
    <s v="SOUTH"/>
    <x v="144"/>
    <x v="35"/>
    <n v="13.149999618530273"/>
  </r>
  <r>
    <x v="3"/>
    <d v="1899-12-30T09:55:21"/>
    <d v="2013-04-16T09:55:21"/>
    <s v="SOUTH"/>
    <x v="145"/>
    <x v="36"/>
    <n v="13.180000305175781"/>
  </r>
  <r>
    <x v="3"/>
    <d v="1899-12-30T09:55:30"/>
    <d v="2013-04-16T09:55:30"/>
    <s v="SOUTH"/>
    <x v="146"/>
    <x v="37"/>
    <n v="13.180000305175781"/>
  </r>
  <r>
    <x v="3"/>
    <d v="1899-12-30T09:55:44"/>
    <d v="2013-04-16T09:55:44"/>
    <s v="SOUTH"/>
    <x v="147"/>
    <x v="38"/>
    <n v="13.189999580383301"/>
  </r>
  <r>
    <x v="4"/>
    <d v="1899-12-30T09:19:18"/>
    <d v="2013-04-17T09:19:18"/>
    <s v="SOUTH"/>
    <x v="148"/>
    <x v="0"/>
    <n v="12.939999580383301"/>
  </r>
  <r>
    <x v="4"/>
    <d v="1899-12-30T09:19:28"/>
    <d v="2013-04-17T09:19:28"/>
    <s v="SOUTH"/>
    <x v="149"/>
    <x v="1"/>
    <n v="12.899999618530273"/>
  </r>
  <r>
    <x v="4"/>
    <d v="1899-12-30T09:19:54"/>
    <d v="2013-04-17T09:19:54"/>
    <s v="SOUTH"/>
    <x v="150"/>
    <x v="2"/>
    <n v="12.859999656677246"/>
  </r>
  <r>
    <x v="4"/>
    <d v="1899-12-30T09:20:14"/>
    <d v="2013-04-17T09:20:14"/>
    <s v="SOUTH"/>
    <x v="151"/>
    <x v="3"/>
    <n v="12.829999923706055"/>
  </r>
  <r>
    <x v="4"/>
    <d v="1899-12-30T09:20:23"/>
    <d v="2013-04-17T09:20:23"/>
    <s v="SOUTH"/>
    <x v="152"/>
    <x v="4"/>
    <n v="12.819999694824219"/>
  </r>
  <r>
    <x v="4"/>
    <d v="1899-12-30T09:20:31"/>
    <d v="2013-04-17T09:20:31"/>
    <s v="SOUTH"/>
    <x v="43"/>
    <x v="5"/>
    <n v="12.810000419616699"/>
  </r>
  <r>
    <x v="4"/>
    <d v="1899-12-30T09:20:42"/>
    <d v="2013-04-17T09:20:42"/>
    <s v="SOUTH"/>
    <x v="153"/>
    <x v="6"/>
    <n v="12.800000190734863"/>
  </r>
  <r>
    <x v="4"/>
    <d v="1899-12-30T09:20:51"/>
    <d v="2013-04-17T09:20:51"/>
    <s v="SOUTH"/>
    <x v="154"/>
    <x v="7"/>
    <n v="12.789999961853027"/>
  </r>
  <r>
    <x v="4"/>
    <d v="1899-12-30T09:21:05"/>
    <d v="2013-04-17T09:21:05"/>
    <s v="SOUTH"/>
    <x v="155"/>
    <x v="8"/>
    <n v="12.770000457763672"/>
  </r>
  <r>
    <x v="4"/>
    <d v="1899-12-30T09:21:17"/>
    <d v="2013-04-17T09:21:17"/>
    <s v="SOUTH"/>
    <x v="47"/>
    <x v="9"/>
    <n v="12.75"/>
  </r>
  <r>
    <x v="4"/>
    <d v="1899-12-30T09:21:28"/>
    <d v="2013-04-17T09:21:28"/>
    <s v="SOUTH"/>
    <x v="48"/>
    <x v="10"/>
    <n v="12.710000038146973"/>
  </r>
  <r>
    <x v="4"/>
    <d v="1899-12-30T09:21:44"/>
    <d v="2013-04-17T09:21:44"/>
    <s v="SOUTH"/>
    <x v="156"/>
    <x v="11"/>
    <n v="12.670000076293945"/>
  </r>
  <r>
    <x v="4"/>
    <d v="1899-12-30T09:21:58"/>
    <d v="2013-04-17T09:21:58"/>
    <s v="SOUTH"/>
    <x v="157"/>
    <x v="12"/>
    <n v="12.640000343322754"/>
  </r>
  <r>
    <x v="4"/>
    <d v="1899-12-30T09:22:06"/>
    <d v="2013-04-17T09:22:06"/>
    <s v="SOUTH"/>
    <x v="158"/>
    <x v="13"/>
    <n v="12.630000114440918"/>
  </r>
  <r>
    <x v="4"/>
    <d v="1899-12-30T09:22:17"/>
    <d v="2013-04-17T09:22:17"/>
    <s v="SOUTH"/>
    <x v="159"/>
    <x v="14"/>
    <n v="12.619999885559082"/>
  </r>
  <r>
    <x v="4"/>
    <d v="1899-12-30T09:22:33"/>
    <d v="2013-04-17T09:22:33"/>
    <s v="SOUTH"/>
    <x v="160"/>
    <x v="15"/>
    <n v="12.600000381469727"/>
  </r>
  <r>
    <x v="4"/>
    <d v="1899-12-30T09:22:45"/>
    <d v="2013-04-17T09:22:45"/>
    <s v="SOUTH"/>
    <x v="16"/>
    <x v="16"/>
    <n v="12.590000152587891"/>
  </r>
  <r>
    <x v="4"/>
    <d v="1899-12-30T09:22:55"/>
    <d v="2013-04-17T09:22:55"/>
    <s v="SOUTH"/>
    <x v="161"/>
    <x v="17"/>
    <n v="12.579999923706055"/>
  </r>
  <r>
    <x v="4"/>
    <d v="1899-12-30T09:23:09"/>
    <d v="2013-04-17T09:23:09"/>
    <s v="SOUTH"/>
    <x v="162"/>
    <x v="18"/>
    <n v="12.590000152587891"/>
  </r>
  <r>
    <x v="4"/>
    <d v="1899-12-30T09:23:27"/>
    <d v="2013-04-17T09:23:27"/>
    <s v="SOUTH"/>
    <x v="163"/>
    <x v="19"/>
    <n v="12.569999694824219"/>
  </r>
  <r>
    <x v="4"/>
    <d v="1899-12-30T09:23:37"/>
    <d v="2013-04-17T09:23:37"/>
    <s v="SOUTH"/>
    <x v="164"/>
    <x v="20"/>
    <n v="12.569999694824219"/>
  </r>
  <r>
    <x v="4"/>
    <d v="1899-12-30T09:23:45"/>
    <d v="2013-04-17T09:23:45"/>
    <s v="SOUTH"/>
    <x v="165"/>
    <x v="21"/>
    <n v="12.569999694824219"/>
  </r>
  <r>
    <x v="4"/>
    <d v="1899-12-30T09:23:52"/>
    <d v="2013-04-17T09:23:52"/>
    <s v="SOUTH"/>
    <x v="166"/>
    <x v="22"/>
    <n v="12.579999923706055"/>
  </r>
  <r>
    <x v="4"/>
    <d v="1899-12-30T09:24:01"/>
    <d v="2013-04-17T09:24:01"/>
    <s v="SOUTH"/>
    <x v="167"/>
    <x v="23"/>
    <n v="12.600000381469727"/>
  </r>
  <r>
    <x v="4"/>
    <d v="1899-12-30T09:24:09"/>
    <d v="2013-04-17T09:24:09"/>
    <s v="SOUTH"/>
    <x v="168"/>
    <x v="24"/>
    <n v="12.609999656677246"/>
  </r>
  <r>
    <x v="4"/>
    <d v="1899-12-30T09:24:24"/>
    <d v="2013-04-17T09:24:24"/>
    <s v="SOUTH"/>
    <x v="25"/>
    <x v="25"/>
    <n v="12.609999656677246"/>
  </r>
  <r>
    <x v="4"/>
    <d v="1899-12-30T09:24:35"/>
    <d v="2013-04-17T09:24:35"/>
    <s v="SOUTH"/>
    <x v="169"/>
    <x v="26"/>
    <n v="12.609999656677246"/>
  </r>
  <r>
    <x v="4"/>
    <d v="1899-12-30T09:24:41"/>
    <d v="2013-04-17T09:24:41"/>
    <s v="SOUTH"/>
    <x v="170"/>
    <x v="27"/>
    <n v="12.600000381469727"/>
  </r>
  <r>
    <x v="4"/>
    <d v="1899-12-30T09:24:49"/>
    <d v="2013-04-17T09:24:49"/>
    <s v="SOUTH"/>
    <x v="171"/>
    <x v="28"/>
    <n v="12.590000152587891"/>
  </r>
  <r>
    <x v="4"/>
    <d v="1899-12-30T09:25:02"/>
    <d v="2013-04-17T09:25:02"/>
    <s v="SOUTH"/>
    <x v="172"/>
    <x v="29"/>
    <n v="12.579999923706055"/>
  </r>
  <r>
    <x v="4"/>
    <d v="1899-12-30T09:25:17"/>
    <d v="2013-04-17T09:25:17"/>
    <s v="SOUTH"/>
    <x v="173"/>
    <x v="30"/>
    <n v="12.569999694824219"/>
  </r>
  <r>
    <x v="4"/>
    <d v="1899-12-30T09:25:33"/>
    <d v="2013-04-17T09:25:33"/>
    <s v="SOUTH"/>
    <x v="174"/>
    <x v="31"/>
    <n v="12.550000190734863"/>
  </r>
  <r>
    <x v="4"/>
    <d v="1899-12-30T09:25:42"/>
    <d v="2013-04-17T09:25:42"/>
    <s v="SOUTH"/>
    <x v="175"/>
    <x v="32"/>
    <n v="12.539999961853027"/>
  </r>
  <r>
    <x v="4"/>
    <d v="1899-12-30T09:25:56"/>
    <d v="2013-04-17T09:25:56"/>
    <s v="SOUTH"/>
    <x v="176"/>
    <x v="33"/>
    <n v="12.529999732971191"/>
  </r>
  <r>
    <x v="4"/>
    <d v="1899-12-30T09:26:07"/>
    <d v="2013-04-17T09:26:07"/>
    <s v="SOUTH"/>
    <x v="177"/>
    <x v="34"/>
    <n v="12.529999732971191"/>
  </r>
  <r>
    <x v="4"/>
    <d v="1899-12-30T09:26:18"/>
    <d v="2013-04-17T09:26:18"/>
    <s v="SOUTH"/>
    <x v="178"/>
    <x v="35"/>
    <n v="12.510000228881836"/>
  </r>
  <r>
    <x v="4"/>
    <d v="1899-12-30T09:26:37"/>
    <d v="2013-04-17T09:26:37"/>
    <s v="SOUTH"/>
    <x v="179"/>
    <x v="36"/>
    <n v="12.470000267028809"/>
  </r>
  <r>
    <x v="4"/>
    <d v="1899-12-30T09:26:48"/>
    <d v="2013-04-17T09:26:48"/>
    <s v="SOUTH"/>
    <x v="180"/>
    <x v="37"/>
    <n v="12.420000076293945"/>
  </r>
  <r>
    <x v="4"/>
    <d v="1899-12-30T09:27:03"/>
    <d v="2013-04-17T09:27:03"/>
    <s v="SOUTH"/>
    <x v="181"/>
    <x v="38"/>
    <n v="12.340000152587891"/>
  </r>
  <r>
    <x v="5"/>
    <d v="1899-12-30T09:22:00"/>
    <d v="2013-04-22T09:22:00"/>
    <s v="SOUTH"/>
    <x v="182"/>
    <x v="0"/>
    <n v="13.010000228881836"/>
  </r>
  <r>
    <x v="5"/>
    <d v="1899-12-30T09:22:09"/>
    <d v="2013-04-22T09:22:09"/>
    <s v="SOUTH"/>
    <x v="183"/>
    <x v="1"/>
    <n v="13.010000228881836"/>
  </r>
  <r>
    <x v="5"/>
    <d v="1899-12-30T09:22:17"/>
    <d v="2013-04-22T09:22:17"/>
    <s v="SOUTH"/>
    <x v="184"/>
    <x v="2"/>
    <n v="13.010000228881836"/>
  </r>
  <r>
    <x v="5"/>
    <d v="1899-12-30T09:22:24"/>
    <d v="2013-04-22T09:22:24"/>
    <s v="SOUTH"/>
    <x v="185"/>
    <x v="3"/>
    <n v="13.010000228881836"/>
  </r>
  <r>
    <x v="5"/>
    <d v="1899-12-30T09:22:30"/>
    <d v="2013-04-22T09:22:30"/>
    <s v="SOUTH"/>
    <x v="186"/>
    <x v="4"/>
    <n v="13.020000457763672"/>
  </r>
  <r>
    <x v="5"/>
    <d v="1899-12-30T09:22:42"/>
    <d v="2013-04-22T09:22:42"/>
    <s v="SOUTH"/>
    <x v="187"/>
    <x v="5"/>
    <n v="13.029999732971191"/>
  </r>
  <r>
    <x v="5"/>
    <d v="1899-12-30T09:22:51"/>
    <d v="2013-04-22T09:22:51"/>
    <s v="SOUTH"/>
    <x v="188"/>
    <x v="6"/>
    <n v="13.029999732971191"/>
  </r>
  <r>
    <x v="5"/>
    <d v="1899-12-30T09:23:02"/>
    <d v="2013-04-22T09:23:02"/>
    <s v="SOUTH"/>
    <x v="189"/>
    <x v="7"/>
    <n v="13.020000457763672"/>
  </r>
  <r>
    <x v="5"/>
    <d v="1899-12-30T09:23:17"/>
    <d v="2013-04-22T09:23:17"/>
    <s v="SOUTH"/>
    <x v="190"/>
    <x v="8"/>
    <n v="13.010000228881836"/>
  </r>
  <r>
    <x v="5"/>
    <d v="1899-12-30T09:23:24"/>
    <d v="2013-04-22T09:23:24"/>
    <s v="SOUTH"/>
    <x v="191"/>
    <x v="9"/>
    <n v="13.010000228881836"/>
  </r>
  <r>
    <x v="5"/>
    <d v="1899-12-30T09:23:32"/>
    <d v="2013-04-22T09:23:32"/>
    <s v="SOUTH"/>
    <x v="192"/>
    <x v="10"/>
    <n v="13"/>
  </r>
  <r>
    <x v="5"/>
    <d v="1899-12-30T09:23:42"/>
    <d v="2013-04-22T09:23:42"/>
    <s v="SOUTH"/>
    <x v="193"/>
    <x v="11"/>
    <n v="12.989999771118164"/>
  </r>
  <r>
    <x v="5"/>
    <d v="1899-12-30T09:23:53"/>
    <d v="2013-04-22T09:23:53"/>
    <s v="SOUTH"/>
    <x v="194"/>
    <x v="12"/>
    <n v="12.989999771118164"/>
  </r>
  <r>
    <x v="5"/>
    <d v="1899-12-30T09:24:10"/>
    <d v="2013-04-22T09:24:10"/>
    <s v="SOUTH"/>
    <x v="195"/>
    <x v="13"/>
    <n v="12.960000038146973"/>
  </r>
  <r>
    <x v="5"/>
    <d v="1899-12-30T09:24:24"/>
    <d v="2013-04-22T09:24:24"/>
    <s v="SOUTH"/>
    <x v="196"/>
    <x v="14"/>
    <n v="12.949999809265137"/>
  </r>
  <r>
    <x v="5"/>
    <d v="1899-12-30T09:24:33"/>
    <d v="2013-04-22T09:24:33"/>
    <s v="SOUTH"/>
    <x v="197"/>
    <x v="15"/>
    <n v="12.939999580383301"/>
  </r>
  <r>
    <x v="5"/>
    <d v="1899-12-30T09:24:47"/>
    <d v="2013-04-22T09:24:47"/>
    <s v="SOUTH"/>
    <x v="198"/>
    <x v="16"/>
    <n v="12.930000305175781"/>
  </r>
  <r>
    <x v="5"/>
    <d v="1899-12-30T09:24:57"/>
    <d v="2013-04-22T09:24:57"/>
    <s v="SOUTH"/>
    <x v="199"/>
    <x v="17"/>
    <n v="12.930000305175781"/>
  </r>
  <r>
    <x v="5"/>
    <d v="1899-12-30T09:25:10"/>
    <d v="2013-04-22T09:25:10"/>
    <s v="SOUTH"/>
    <x v="200"/>
    <x v="18"/>
    <n v="12.899999618530273"/>
  </r>
  <r>
    <x v="5"/>
    <d v="1899-12-30T09:25:18"/>
    <d v="2013-04-22T09:25:18"/>
    <s v="SOUTH"/>
    <x v="201"/>
    <x v="19"/>
    <n v="12.890000343322754"/>
  </r>
  <r>
    <x v="5"/>
    <d v="1899-12-30T09:25:29"/>
    <d v="2013-04-22T09:25:29"/>
    <s v="SOUTH"/>
    <x v="91"/>
    <x v="20"/>
    <n v="12.880000114440918"/>
  </r>
  <r>
    <x v="5"/>
    <d v="1899-12-30T09:25:39"/>
    <d v="2013-04-22T09:25:39"/>
    <s v="SOUTH"/>
    <x v="202"/>
    <x v="21"/>
    <n v="12.840000152587891"/>
  </r>
  <r>
    <x v="5"/>
    <d v="1899-12-30T09:25:58"/>
    <d v="2013-04-22T09:25:58"/>
    <s v="SOUTH"/>
    <x v="93"/>
    <x v="22"/>
    <n v="12.829999923706055"/>
  </r>
  <r>
    <x v="5"/>
    <d v="1899-12-30T09:26:12"/>
    <d v="2013-04-22T09:26:12"/>
    <s v="SOUTH"/>
    <x v="203"/>
    <x v="23"/>
    <n v="12.810000419616699"/>
  </r>
  <r>
    <x v="5"/>
    <d v="1899-12-30T09:26:29"/>
    <d v="2013-04-22T09:26:29"/>
    <s v="SOUTH"/>
    <x v="204"/>
    <x v="24"/>
    <n v="12.800000190734863"/>
  </r>
  <r>
    <x v="5"/>
    <d v="1899-12-30T09:26:38"/>
    <d v="2013-04-22T09:26:38"/>
    <s v="SOUTH"/>
    <x v="205"/>
    <x v="25"/>
    <n v="12.800000190734863"/>
  </r>
  <r>
    <x v="5"/>
    <d v="1899-12-30T09:26:50"/>
    <d v="2013-04-22T09:26:50"/>
    <s v="SOUTH"/>
    <x v="64"/>
    <x v="26"/>
    <n v="12.789999961853027"/>
  </r>
  <r>
    <x v="5"/>
    <d v="1899-12-30T09:27:07"/>
    <d v="2013-04-22T09:27:07"/>
    <s v="SOUTH"/>
    <x v="65"/>
    <x v="27"/>
    <n v="12.789999961853027"/>
  </r>
  <r>
    <x v="5"/>
    <d v="1899-12-30T09:27:15"/>
    <d v="2013-04-22T09:27:15"/>
    <s v="SOUTH"/>
    <x v="206"/>
    <x v="28"/>
    <n v="12.789999961853027"/>
  </r>
  <r>
    <x v="5"/>
    <d v="1899-12-30T09:27:23"/>
    <d v="2013-04-22T09:27:23"/>
    <s v="SOUTH"/>
    <x v="207"/>
    <x v="29"/>
    <n v="12.789999961853027"/>
  </r>
  <r>
    <x v="5"/>
    <d v="1899-12-30T09:27:35"/>
    <d v="2013-04-22T09:27:35"/>
    <s v="SOUTH"/>
    <x v="208"/>
    <x v="30"/>
    <n v="12.789999961853027"/>
  </r>
  <r>
    <x v="5"/>
    <d v="1899-12-30T09:27:44"/>
    <d v="2013-04-22T09:27:44"/>
    <s v="SOUTH"/>
    <x v="209"/>
    <x v="31"/>
    <n v="12.789999961853027"/>
  </r>
  <r>
    <x v="5"/>
    <d v="1899-12-30T09:27:52"/>
    <d v="2013-04-22T09:27:52"/>
    <s v="SOUTH"/>
    <x v="210"/>
    <x v="32"/>
    <n v="12.779999732971191"/>
  </r>
  <r>
    <x v="5"/>
    <d v="1899-12-30T09:27:59"/>
    <d v="2013-04-22T09:27:59"/>
    <s v="SOUTH"/>
    <x v="211"/>
    <x v="33"/>
    <n v="12.770000457763672"/>
  </r>
  <r>
    <x v="5"/>
    <d v="1899-12-30T09:28:11"/>
    <d v="2013-04-22T09:28:11"/>
    <s v="SOUTH"/>
    <x v="212"/>
    <x v="34"/>
    <n v="12.760000228881836"/>
  </r>
  <r>
    <x v="5"/>
    <d v="1899-12-30T09:28:23"/>
    <d v="2013-04-22T09:28:23"/>
    <s v="SOUTH"/>
    <x v="213"/>
    <x v="35"/>
    <n v="12.75"/>
  </r>
  <r>
    <x v="5"/>
    <d v="1899-12-30T09:28:34"/>
    <d v="2013-04-22T09:28:34"/>
    <s v="SOUTH"/>
    <x v="214"/>
    <x v="36"/>
    <n v="12.75"/>
  </r>
  <r>
    <x v="5"/>
    <d v="1899-12-30T09:28:45"/>
    <d v="2013-04-22T09:28:45"/>
    <s v="SOUTH"/>
    <x v="215"/>
    <x v="37"/>
    <n v="12.760000228881836"/>
  </r>
  <r>
    <x v="5"/>
    <d v="1899-12-30T09:28:56"/>
    <d v="2013-04-22T09:28:56"/>
    <s v="SOUTH"/>
    <x v="216"/>
    <x v="38"/>
    <n v="12.75"/>
  </r>
  <r>
    <x v="6"/>
    <d v="1899-12-30T09:32:08"/>
    <d v="2013-04-29T09:32:08"/>
    <s v="SOUTH"/>
    <x v="38"/>
    <x v="0"/>
    <n v="11.239999771118164"/>
  </r>
  <r>
    <x v="6"/>
    <d v="1899-12-30T09:32:25"/>
    <d v="2013-04-29T09:32:25"/>
    <s v="SOUTH"/>
    <x v="217"/>
    <x v="1"/>
    <n v="11.220000267028809"/>
  </r>
  <r>
    <x v="6"/>
    <d v="1899-12-30T09:32:39"/>
    <d v="2013-04-29T09:32:39"/>
    <s v="SOUTH"/>
    <x v="150"/>
    <x v="2"/>
    <n v="11.189999580383301"/>
  </r>
  <r>
    <x v="6"/>
    <d v="1899-12-30T09:32:47"/>
    <d v="2013-04-29T09:32:47"/>
    <s v="SOUTH"/>
    <x v="41"/>
    <x v="3"/>
    <n v="11.130000114440918"/>
  </r>
  <r>
    <x v="6"/>
    <d v="1899-12-30T09:32:54"/>
    <d v="2013-04-29T09:32:54"/>
    <s v="SOUTH"/>
    <x v="218"/>
    <x v="4"/>
    <n v="11.090000152587891"/>
  </r>
  <r>
    <x v="6"/>
    <d v="1899-12-30T09:33:04"/>
    <d v="2013-04-29T09:33:04"/>
    <s v="SOUTH"/>
    <x v="219"/>
    <x v="5"/>
    <n v="11.100000381469727"/>
  </r>
  <r>
    <x v="6"/>
    <d v="1899-12-30T09:33:13"/>
    <d v="2013-04-29T09:33:13"/>
    <s v="SOUTH"/>
    <x v="220"/>
    <x v="6"/>
    <n v="11.069999694824219"/>
  </r>
  <r>
    <x v="6"/>
    <d v="1899-12-30T09:33:21"/>
    <d v="2013-04-29T09:33:21"/>
    <s v="SOUTH"/>
    <x v="221"/>
    <x v="7"/>
    <n v="11.069999694824219"/>
  </r>
  <r>
    <x v="6"/>
    <d v="1899-12-30T09:33:35"/>
    <d v="2013-04-29T09:33:35"/>
    <s v="SOUTH"/>
    <x v="222"/>
    <x v="8"/>
    <n v="11.050000190734863"/>
  </r>
  <r>
    <x v="6"/>
    <d v="1899-12-30T09:33:47"/>
    <d v="2013-04-29T09:33:47"/>
    <s v="SOUTH"/>
    <x v="223"/>
    <x v="9"/>
    <n v="11.039999961853027"/>
  </r>
  <r>
    <x v="6"/>
    <d v="1899-12-30T09:33:59"/>
    <d v="2013-04-29T09:33:59"/>
    <s v="SOUTH"/>
    <x v="224"/>
    <x v="10"/>
    <n v="11.029999732971191"/>
  </r>
  <r>
    <x v="6"/>
    <d v="1899-12-30T09:34:08"/>
    <d v="2013-04-29T09:34:08"/>
    <s v="SOUTH"/>
    <x v="225"/>
    <x v="11"/>
    <n v="11.039999961853027"/>
  </r>
  <r>
    <x v="6"/>
    <d v="1899-12-30T09:34:23"/>
    <d v="2013-04-29T09:34:23"/>
    <s v="SOUTH"/>
    <x v="121"/>
    <x v="12"/>
    <n v="11.029999732971191"/>
  </r>
  <r>
    <x v="6"/>
    <d v="1899-12-30T09:34:35"/>
    <d v="2013-04-29T09:34:35"/>
    <s v="SOUTH"/>
    <x v="226"/>
    <x v="13"/>
    <n v="10.989999771118164"/>
  </r>
  <r>
    <x v="6"/>
    <d v="1899-12-30T09:34:49"/>
    <d v="2013-04-29T09:34:49"/>
    <s v="SOUTH"/>
    <x v="227"/>
    <x v="14"/>
    <n v="10.979999542236328"/>
  </r>
  <r>
    <x v="6"/>
    <d v="1899-12-30T09:35:10"/>
    <d v="2013-04-29T09:35:10"/>
    <s v="SOUTH"/>
    <x v="228"/>
    <x v="15"/>
    <n v="10.949999809265137"/>
  </r>
  <r>
    <x v="6"/>
    <d v="1899-12-30T09:35:16"/>
    <d v="2013-04-29T09:35:16"/>
    <s v="SOUTH"/>
    <x v="229"/>
    <x v="16"/>
    <n v="10.949999809265137"/>
  </r>
  <r>
    <x v="6"/>
    <d v="1899-12-30T09:35:36"/>
    <d v="2013-04-29T09:35:36"/>
    <s v="SOUTH"/>
    <x v="230"/>
    <x v="17"/>
    <n v="10.930000305175781"/>
  </r>
  <r>
    <x v="6"/>
    <d v="1899-12-30T09:35:46"/>
    <d v="2013-04-29T09:35:46"/>
    <s v="SOUTH"/>
    <x v="231"/>
    <x v="18"/>
    <n v="10.930000305175781"/>
  </r>
  <r>
    <x v="6"/>
    <d v="1899-12-30T09:35:58"/>
    <d v="2013-04-29T09:35:58"/>
    <s v="SOUTH"/>
    <x v="232"/>
    <x v="19"/>
    <n v="10.930000305175781"/>
  </r>
  <r>
    <x v="6"/>
    <d v="1899-12-30T09:36:05"/>
    <d v="2013-04-29T09:36:05"/>
    <s v="SOUTH"/>
    <x v="233"/>
    <x v="20"/>
    <n v="10.920000076293945"/>
  </r>
  <r>
    <x v="6"/>
    <d v="1899-12-30T09:36:17"/>
    <d v="2013-04-29T09:36:17"/>
    <s v="SOUTH"/>
    <x v="234"/>
    <x v="21"/>
    <n v="10.909999847412109"/>
  </r>
  <r>
    <x v="6"/>
    <d v="1899-12-30T09:36:40"/>
    <d v="2013-04-29T09:36:40"/>
    <s v="SOUTH"/>
    <x v="235"/>
    <x v="22"/>
    <n v="10.890000343322754"/>
  </r>
  <r>
    <x v="6"/>
    <d v="1899-12-30T09:37:00"/>
    <d v="2013-04-29T09:37:00"/>
    <s v="SOUTH"/>
    <x v="61"/>
    <x v="23"/>
    <n v="10.880000114440918"/>
  </r>
  <r>
    <x v="6"/>
    <d v="1899-12-30T09:37:19"/>
    <d v="2013-04-29T09:37:19"/>
    <s v="SOUTH"/>
    <x v="236"/>
    <x v="24"/>
    <n v="10.869999885559082"/>
  </r>
  <r>
    <x v="6"/>
    <d v="1899-12-30T09:37:28"/>
    <d v="2013-04-29T09:37:28"/>
    <s v="SOUTH"/>
    <x v="237"/>
    <x v="25"/>
    <n v="10.869999885559082"/>
  </r>
  <r>
    <x v="6"/>
    <d v="1899-12-30T09:37:35"/>
    <d v="2013-04-29T09:37:35"/>
    <s v="SOUTH"/>
    <x v="238"/>
    <x v="26"/>
    <n v="10.890000343322754"/>
  </r>
  <r>
    <x v="6"/>
    <d v="1899-12-30T09:38:00"/>
    <d v="2013-04-29T09:38:00"/>
    <s v="SOUTH"/>
    <x v="239"/>
    <x v="27"/>
    <n v="10.819999694824219"/>
  </r>
  <r>
    <x v="6"/>
    <d v="1899-12-30T09:38:25"/>
    <d v="2013-04-29T09:38:25"/>
    <s v="SOUTH"/>
    <x v="99"/>
    <x v="28"/>
    <n v="10.779999732971191"/>
  </r>
  <r>
    <x v="6"/>
    <d v="1899-12-30T09:38:32"/>
    <d v="2013-04-29T09:38:32"/>
    <s v="SOUTH"/>
    <x v="240"/>
    <x v="29"/>
    <n v="10.760000228881836"/>
  </r>
  <r>
    <x v="6"/>
    <d v="1899-12-30T09:38:43"/>
    <d v="2013-04-29T09:38:43"/>
    <s v="SOUTH"/>
    <x v="241"/>
    <x v="30"/>
    <n v="10.75"/>
  </r>
  <r>
    <x v="6"/>
    <d v="1899-12-30T09:38:57"/>
    <d v="2013-04-29T09:38:57"/>
    <s v="SOUTH"/>
    <x v="69"/>
    <x v="31"/>
    <n v="10.640000343322754"/>
  </r>
  <r>
    <x v="6"/>
    <d v="1899-12-30T09:39:04"/>
    <d v="2013-04-29T09:39:04"/>
    <s v="SOUTH"/>
    <x v="242"/>
    <x v="32"/>
    <n v="10.550000190734863"/>
  </r>
  <r>
    <x v="6"/>
    <d v="1899-12-30T09:39:40"/>
    <d v="2013-04-29T09:39:40"/>
    <s v="SOUTH"/>
    <x v="243"/>
    <x v="33"/>
    <n v="10.199999809265137"/>
  </r>
  <r>
    <x v="6"/>
    <d v="1899-12-30T09:40:08"/>
    <d v="2013-04-29T09:40:08"/>
    <s v="SOUTH"/>
    <x v="212"/>
    <x v="34"/>
    <n v="10.090000152587891"/>
  </r>
  <r>
    <x v="6"/>
    <d v="1899-12-30T09:40:23"/>
    <d v="2013-04-29T09:40:23"/>
    <s v="SOUTH"/>
    <x v="244"/>
    <x v="35"/>
    <n v="10.050000190734863"/>
  </r>
  <r>
    <x v="6"/>
    <d v="1899-12-30T09:40:45"/>
    <d v="2013-04-29T09:40:45"/>
    <s v="SOUTH"/>
    <x v="245"/>
    <x v="36"/>
    <n v="9.5100002288818359"/>
  </r>
  <r>
    <x v="6"/>
    <d v="1899-12-30T09:41:06"/>
    <d v="2013-04-29T09:41:06"/>
    <s v="SOUTH"/>
    <x v="246"/>
    <x v="37"/>
    <n v="8.6499996185302734"/>
  </r>
  <r>
    <x v="6"/>
    <d v="1899-12-30T09:41:16"/>
    <d v="2013-04-29T09:41:16"/>
    <s v="SOUTH"/>
    <x v="247"/>
    <x v="38"/>
    <n v="8.4499998092651367"/>
  </r>
  <r>
    <x v="7"/>
    <d v="1899-12-30T09:30:32"/>
    <d v="2013-05-06T09:30:32"/>
    <s v="SOUTH"/>
    <x v="38"/>
    <x v="0"/>
    <n v="10.899999618530273"/>
  </r>
  <r>
    <x v="7"/>
    <d v="1899-12-30T09:31:10"/>
    <d v="2013-05-06T09:31:10"/>
    <s v="SOUTH"/>
    <x v="248"/>
    <x v="1"/>
    <n v="10.970000267028809"/>
  </r>
  <r>
    <x v="7"/>
    <d v="1899-12-30T09:31:43"/>
    <d v="2013-05-06T09:31:43"/>
    <s v="SOUTH"/>
    <x v="249"/>
    <x v="2"/>
    <n v="11.020000457763672"/>
  </r>
  <r>
    <x v="7"/>
    <d v="1899-12-30T09:32:17"/>
    <d v="2013-05-06T09:32:17"/>
    <s v="SOUTH"/>
    <x v="250"/>
    <x v="3"/>
    <n v="11.060000419616699"/>
  </r>
  <r>
    <x v="7"/>
    <d v="1899-12-30T09:32:52"/>
    <d v="2013-05-06T09:32:52"/>
    <s v="SOUTH"/>
    <x v="251"/>
    <x v="4"/>
    <n v="11.239999771118164"/>
  </r>
  <r>
    <x v="7"/>
    <d v="1899-12-30T09:33:45"/>
    <d v="2013-05-06T09:33:45"/>
    <s v="SOUTH"/>
    <x v="43"/>
    <x v="5"/>
    <n v="11.880000114440918"/>
  </r>
  <r>
    <x v="7"/>
    <d v="1899-12-30T09:34:40"/>
    <d v="2013-05-06T09:34:40"/>
    <s v="SOUTH"/>
    <x v="252"/>
    <x v="6"/>
    <n v="12.279999732971191"/>
  </r>
  <r>
    <x v="7"/>
    <d v="1899-12-30T09:35:33"/>
    <d v="2013-05-06T09:35:33"/>
    <s v="SOUTH"/>
    <x v="253"/>
    <x v="7"/>
    <n v="12.189999580383301"/>
  </r>
  <r>
    <x v="7"/>
    <d v="1899-12-30T09:36:25"/>
    <d v="2013-05-06T09:36:25"/>
    <s v="SOUTH"/>
    <x v="190"/>
    <x v="8"/>
    <n v="11.920000076293945"/>
  </r>
  <r>
    <x v="7"/>
    <d v="1899-12-30T09:36:56"/>
    <d v="2013-05-06T09:36:56"/>
    <s v="SOUTH"/>
    <x v="254"/>
    <x v="9"/>
    <n v="11.869999885559082"/>
  </r>
  <r>
    <x v="7"/>
    <d v="1899-12-30T09:37:44"/>
    <d v="2013-05-06T09:37:44"/>
    <s v="SOUTH"/>
    <x v="255"/>
    <x v="10"/>
    <n v="11.550000190734863"/>
  </r>
  <r>
    <x v="7"/>
    <d v="1899-12-30T09:38:30"/>
    <d v="2013-05-06T09:38:30"/>
    <s v="SOUTH"/>
    <x v="256"/>
    <x v="11"/>
    <n v="11.430000305175781"/>
  </r>
  <r>
    <x v="7"/>
    <d v="1899-12-30T09:39:45"/>
    <d v="2013-05-06T09:39:45"/>
    <s v="SOUTH"/>
    <x v="257"/>
    <x v="12"/>
    <n v="11.369999885559082"/>
  </r>
  <r>
    <x v="7"/>
    <d v="1899-12-30T09:40:19"/>
    <d v="2013-05-06T09:40:19"/>
    <s v="SOUTH"/>
    <x v="258"/>
    <x v="13"/>
    <n v="11.479999542236328"/>
  </r>
  <r>
    <x v="7"/>
    <d v="1899-12-30T09:41:28"/>
    <d v="2013-05-06T09:41:28"/>
    <s v="SOUTH"/>
    <x v="259"/>
    <x v="14"/>
    <n v="11.010000228881836"/>
  </r>
  <r>
    <x v="7"/>
    <d v="1899-12-30T09:42:04"/>
    <d v="2013-05-06T09:42:04"/>
    <s v="SOUTH"/>
    <x v="260"/>
    <x v="15"/>
    <n v="10.829999923706055"/>
  </r>
  <r>
    <x v="7"/>
    <d v="1899-12-30T09:42:33"/>
    <d v="2013-05-06T09:42:33"/>
    <s v="SOUTH"/>
    <x v="261"/>
    <x v="16"/>
    <n v="10.770000457763672"/>
  </r>
  <r>
    <x v="7"/>
    <d v="1899-12-30T09:43:14"/>
    <d v="2013-05-06T09:43:14"/>
    <s v="SOUTH"/>
    <x v="262"/>
    <x v="17"/>
    <n v="10.739999771118164"/>
  </r>
  <r>
    <x v="7"/>
    <d v="1899-12-30T09:44:06"/>
    <d v="2013-05-06T09:44:06"/>
    <s v="SOUTH"/>
    <x v="263"/>
    <x v="18"/>
    <n v="10.659999847412109"/>
  </r>
  <r>
    <x v="7"/>
    <d v="1899-12-30T09:44:57"/>
    <d v="2013-05-06T09:44:57"/>
    <s v="SOUTH"/>
    <x v="264"/>
    <x v="19"/>
    <n v="10.489999771118164"/>
  </r>
  <r>
    <x v="7"/>
    <d v="1899-12-30T09:45:36"/>
    <d v="2013-05-06T09:45:36"/>
    <s v="SOUTH"/>
    <x v="265"/>
    <x v="20"/>
    <n v="10.310000419616699"/>
  </r>
  <r>
    <x v="7"/>
    <d v="1899-12-30T09:46:27"/>
    <d v="2013-05-06T09:46:27"/>
    <s v="SOUTH"/>
    <x v="266"/>
    <x v="21"/>
    <n v="10.180000305175781"/>
  </r>
  <r>
    <x v="7"/>
    <d v="1899-12-30T09:47:25"/>
    <d v="2013-05-06T09:47:25"/>
    <s v="SOUTH"/>
    <x v="267"/>
    <x v="22"/>
    <n v="10.140000343322754"/>
  </r>
  <r>
    <x v="7"/>
    <d v="1899-12-30T09:48:07"/>
    <d v="2013-05-06T09:48:07"/>
    <s v="SOUTH"/>
    <x v="268"/>
    <x v="23"/>
    <n v="10.130000114440918"/>
  </r>
  <r>
    <x v="7"/>
    <d v="1899-12-30T09:49:06"/>
    <d v="2013-05-06T09:49:06"/>
    <s v="SOUTH"/>
    <x v="269"/>
    <x v="24"/>
    <n v="10.140000343322754"/>
  </r>
  <r>
    <x v="7"/>
    <d v="1899-12-30T09:49:53"/>
    <d v="2013-05-06T09:49:53"/>
    <s v="SOUTH"/>
    <x v="134"/>
    <x v="25"/>
    <n v="10.159999847412109"/>
  </r>
  <r>
    <x v="7"/>
    <d v="1899-12-30T09:50:42"/>
    <d v="2013-05-06T09:50:42"/>
    <s v="SOUTH"/>
    <x v="270"/>
    <x v="26"/>
    <n v="10.140000343322754"/>
  </r>
  <r>
    <x v="7"/>
    <d v="1899-12-30T09:51:22"/>
    <d v="2013-05-06T09:51:22"/>
    <s v="SOUTH"/>
    <x v="170"/>
    <x v="27"/>
    <n v="10.119999885559082"/>
  </r>
  <r>
    <x v="7"/>
    <d v="1899-12-30T09:52:02"/>
    <d v="2013-05-06T09:52:02"/>
    <s v="SOUTH"/>
    <x v="271"/>
    <x v="28"/>
    <n v="10.079999923706055"/>
  </r>
  <r>
    <x v="7"/>
    <d v="1899-12-30T09:52:49"/>
    <d v="2013-05-06T09:52:49"/>
    <s v="SOUTH"/>
    <x v="272"/>
    <x v="29"/>
    <n v="10.029999732971191"/>
  </r>
  <r>
    <x v="7"/>
    <d v="1899-12-30T09:53:17"/>
    <d v="2013-05-06T09:53:17"/>
    <s v="SOUTH"/>
    <x v="273"/>
    <x v="30"/>
    <n v="10"/>
  </r>
  <r>
    <x v="7"/>
    <d v="1899-12-30T09:54:10"/>
    <d v="2013-05-06T09:54:10"/>
    <s v="SOUTH"/>
    <x v="274"/>
    <x v="31"/>
    <n v="9.880000114440918"/>
  </r>
  <r>
    <x v="7"/>
    <d v="1899-12-30T09:55:05"/>
    <d v="2013-05-06T09:55:05"/>
    <s v="SOUTH"/>
    <x v="275"/>
    <x v="32"/>
    <n v="9.5799999237060547"/>
  </r>
  <r>
    <x v="7"/>
    <d v="1899-12-30T09:55:39"/>
    <d v="2013-05-06T09:55:39"/>
    <s v="SOUTH"/>
    <x v="176"/>
    <x v="33"/>
    <n v="9.3999996185302734"/>
  </r>
  <r>
    <x v="7"/>
    <d v="1899-12-30T09:56:19"/>
    <d v="2013-05-06T09:56:19"/>
    <s v="SOUTH"/>
    <x v="276"/>
    <x v="34"/>
    <n v="9.119999885559082"/>
  </r>
  <r>
    <x v="7"/>
    <d v="1899-12-30T09:57:27"/>
    <d v="2013-05-06T09:57:27"/>
    <s v="SOUTH"/>
    <x v="277"/>
    <x v="35"/>
    <n v="8.25"/>
  </r>
  <r>
    <x v="7"/>
    <d v="1899-12-30T09:58:43"/>
    <d v="2013-05-06T09:58:43"/>
    <s v="SOUTH"/>
    <x v="278"/>
    <x v="36"/>
    <n v="6.4099998474121094"/>
  </r>
  <r>
    <x v="7"/>
    <d v="1899-12-30T09:59:31"/>
    <d v="2013-05-06T09:59:31"/>
    <s v="SOUTH"/>
    <x v="73"/>
    <x v="37"/>
    <n v="5.559999942779541"/>
  </r>
  <r>
    <x v="8"/>
    <d v="1899-12-30T09:21:08"/>
    <d v="2013-05-14T09:21:08"/>
    <s v="SOUTH"/>
    <x v="279"/>
    <x v="0"/>
    <n v="10.470000267028809"/>
  </r>
  <r>
    <x v="8"/>
    <d v="1899-12-30T09:21:41"/>
    <d v="2013-05-14T09:21:41"/>
    <s v="SOUTH"/>
    <x v="280"/>
    <x v="1"/>
    <n v="10.520000457763672"/>
  </r>
  <r>
    <x v="8"/>
    <d v="1899-12-30T09:22:12"/>
    <d v="2013-05-14T09:22:12"/>
    <s v="SOUTH"/>
    <x v="281"/>
    <x v="2"/>
    <n v="10.510000228881836"/>
  </r>
  <r>
    <x v="8"/>
    <d v="1899-12-30T09:22:37"/>
    <d v="2013-05-14T09:22:37"/>
    <s v="SOUTH"/>
    <x v="282"/>
    <x v="3"/>
    <n v="10.5"/>
  </r>
  <r>
    <x v="8"/>
    <d v="1899-12-30T09:22:59"/>
    <d v="2013-05-14T09:22:59"/>
    <s v="SOUTH"/>
    <x v="283"/>
    <x v="4"/>
    <n v="10.5"/>
  </r>
  <r>
    <x v="8"/>
    <d v="1899-12-30T09:23:41"/>
    <d v="2013-05-14T09:23:41"/>
    <s v="SOUTH"/>
    <x v="284"/>
    <x v="5"/>
    <n v="10.430000305175781"/>
  </r>
  <r>
    <x v="8"/>
    <d v="1899-12-30T09:24:05"/>
    <d v="2013-05-14T09:24:05"/>
    <s v="SOUTH"/>
    <x v="285"/>
    <x v="6"/>
    <n v="10.420000076293945"/>
  </r>
  <r>
    <x v="8"/>
    <d v="1899-12-30T09:24:36"/>
    <d v="2013-05-14T09:24:36"/>
    <s v="SOUTH"/>
    <x v="286"/>
    <x v="7"/>
    <n v="10.399999618530273"/>
  </r>
  <r>
    <x v="8"/>
    <d v="1899-12-30T09:25:05"/>
    <d v="2013-05-14T09:25:05"/>
    <s v="SOUTH"/>
    <x v="287"/>
    <x v="8"/>
    <n v="10.380000114440918"/>
  </r>
  <r>
    <x v="8"/>
    <d v="1899-12-30T09:25:42"/>
    <d v="2013-05-14T09:25:42"/>
    <s v="SOUTH"/>
    <x v="288"/>
    <x v="9"/>
    <n v="10.359999656677246"/>
  </r>
  <r>
    <x v="8"/>
    <d v="1899-12-30T09:26:03"/>
    <d v="2013-05-14T09:26:03"/>
    <s v="SOUTH"/>
    <x v="289"/>
    <x v="10"/>
    <n v="10.340000152587891"/>
  </r>
  <r>
    <x v="8"/>
    <d v="1899-12-30T09:26:22"/>
    <d v="2013-05-14T09:26:22"/>
    <s v="SOUTH"/>
    <x v="290"/>
    <x v="11"/>
    <n v="10.350000381469727"/>
  </r>
  <r>
    <x v="8"/>
    <d v="1899-12-30T09:26:52"/>
    <d v="2013-05-14T09:26:52"/>
    <s v="SOUTH"/>
    <x v="291"/>
    <x v="12"/>
    <n v="10.319999694824219"/>
  </r>
  <r>
    <x v="8"/>
    <d v="1899-12-30T09:27:24"/>
    <d v="2013-05-14T09:27:24"/>
    <s v="SOUTH"/>
    <x v="292"/>
    <x v="13"/>
    <n v="10.310000419616699"/>
  </r>
  <r>
    <x v="8"/>
    <d v="1899-12-30T09:27:42"/>
    <d v="2013-05-14T09:27:42"/>
    <s v="SOUTH"/>
    <x v="85"/>
    <x v="14"/>
    <n v="10.289999961853027"/>
  </r>
  <r>
    <x v="8"/>
    <d v="1899-12-30T09:28:10"/>
    <d v="2013-05-14T09:28:10"/>
    <s v="SOUTH"/>
    <x v="293"/>
    <x v="15"/>
    <n v="10.279999732971191"/>
  </r>
  <r>
    <x v="8"/>
    <d v="1899-12-30T09:28:51"/>
    <d v="2013-05-14T09:28:51"/>
    <s v="SOUTH"/>
    <x v="87"/>
    <x v="16"/>
    <n v="10.289999961853027"/>
  </r>
  <r>
    <x v="8"/>
    <d v="1899-12-30T09:29:22"/>
    <d v="2013-05-14T09:29:22"/>
    <s v="SOUTH"/>
    <x v="294"/>
    <x v="17"/>
    <n v="10.069999694824219"/>
  </r>
  <r>
    <x v="8"/>
    <d v="1899-12-30T09:29:52"/>
    <d v="2013-05-14T09:29:52"/>
    <s v="SOUTH"/>
    <x v="295"/>
    <x v="18"/>
    <n v="9.9799995422363281"/>
  </r>
  <r>
    <x v="8"/>
    <d v="1899-12-30T09:30:35"/>
    <d v="2013-05-14T09:30:35"/>
    <s v="SOUTH"/>
    <x v="296"/>
    <x v="19"/>
    <n v="9.7100000381469727"/>
  </r>
  <r>
    <x v="8"/>
    <d v="1899-12-30T09:31:14"/>
    <d v="2013-05-14T09:31:14"/>
    <s v="SOUTH"/>
    <x v="297"/>
    <x v="20"/>
    <n v="9.6099996566772461"/>
  </r>
  <r>
    <x v="8"/>
    <d v="1899-12-30T09:31:58"/>
    <d v="2013-05-14T09:31:58"/>
    <s v="SOUTH"/>
    <x v="298"/>
    <x v="21"/>
    <n v="9.5"/>
  </r>
  <r>
    <x v="8"/>
    <d v="1899-12-30T09:32:33"/>
    <d v="2013-05-14T09:32:33"/>
    <s v="SOUTH"/>
    <x v="299"/>
    <x v="22"/>
    <n v="9.2899999618530273"/>
  </r>
  <r>
    <x v="8"/>
    <d v="1899-12-30T09:33:07"/>
    <d v="2013-05-14T09:33:07"/>
    <s v="SOUTH"/>
    <x v="203"/>
    <x v="23"/>
    <n v="9.1899995803833008"/>
  </r>
  <r>
    <x v="8"/>
    <d v="1899-12-30T09:33:46"/>
    <d v="2013-05-14T09:33:46"/>
    <s v="SOUTH"/>
    <x v="300"/>
    <x v="24"/>
    <n v="8.9099998474121094"/>
  </r>
  <r>
    <x v="8"/>
    <d v="1899-12-30T09:34:31"/>
    <d v="2013-05-14T09:34:31"/>
    <s v="SOUTH"/>
    <x v="301"/>
    <x v="25"/>
    <n v="8.6599998474121094"/>
  </r>
  <r>
    <x v="8"/>
    <d v="1899-12-30T09:35:00"/>
    <d v="2013-05-14T09:35:00"/>
    <s v="SOUTH"/>
    <x v="302"/>
    <x v="26"/>
    <n v="8.5200004577636719"/>
  </r>
  <r>
    <x v="8"/>
    <d v="1899-12-30T09:35:31"/>
    <d v="2013-05-14T09:35:31"/>
    <s v="SOUTH"/>
    <x v="303"/>
    <x v="27"/>
    <n v="8.3999996185302734"/>
  </r>
  <r>
    <x v="8"/>
    <d v="1899-12-30T09:36:07"/>
    <d v="2013-05-14T09:36:07"/>
    <s v="SOUTH"/>
    <x v="304"/>
    <x v="28"/>
    <n v="8.2299995422363281"/>
  </r>
  <r>
    <x v="8"/>
    <d v="1899-12-30T09:36:35"/>
    <d v="2013-05-14T09:36:35"/>
    <s v="SOUTH"/>
    <x v="305"/>
    <x v="29"/>
    <n v="8.0100002288818359"/>
  </r>
  <r>
    <x v="8"/>
    <d v="1899-12-30T09:36:52"/>
    <d v="2013-05-14T09:36:52"/>
    <s v="SOUTH"/>
    <x v="68"/>
    <x v="30"/>
    <n v="7.9499998092651367"/>
  </r>
  <r>
    <x v="8"/>
    <d v="1899-12-30T09:37:13"/>
    <d v="2013-05-14T09:37:13"/>
    <s v="SOUTH"/>
    <x v="274"/>
    <x v="31"/>
    <n v="7.9200000762939453"/>
  </r>
  <r>
    <x v="8"/>
    <d v="1899-12-30T09:37:56"/>
    <d v="2013-05-14T09:37:56"/>
    <s v="SOUTH"/>
    <x v="242"/>
    <x v="32"/>
    <n v="7.8499999046325684"/>
  </r>
  <r>
    <x v="8"/>
    <d v="1899-12-30T09:38:28"/>
    <d v="2013-05-14T09:38:28"/>
    <s v="SOUTH"/>
    <x v="306"/>
    <x v="33"/>
    <n v="7.630000114440918"/>
  </r>
  <r>
    <x v="8"/>
    <d v="1899-12-30T09:38:57"/>
    <d v="2013-05-14T09:38:57"/>
    <s v="SOUTH"/>
    <x v="307"/>
    <x v="34"/>
    <n v="7.2800002098083496"/>
  </r>
  <r>
    <x v="8"/>
    <d v="1899-12-30T09:39:11"/>
    <d v="2013-05-14T09:39:11"/>
    <s v="SOUTH"/>
    <x v="308"/>
    <x v="35"/>
    <n v="7.119999885559082"/>
  </r>
  <r>
    <x v="8"/>
    <d v="1899-12-30T09:39:31"/>
    <d v="2013-05-14T09:39:31"/>
    <s v="SOUTH"/>
    <x v="36"/>
    <x v="36"/>
    <n v="6.8499999046325684"/>
  </r>
  <r>
    <x v="8"/>
    <d v="1899-12-30T09:39:50"/>
    <d v="2013-05-14T09:39:50"/>
    <s v="SOUTH"/>
    <x v="309"/>
    <x v="37"/>
    <n v="6.4800000190734863"/>
  </r>
  <r>
    <x v="9"/>
    <d v="1899-12-30T09:20:13"/>
    <d v="2013-05-21T09:20:13"/>
    <s v="SOUTH"/>
    <x v="310"/>
    <x v="0"/>
    <n v="9.75"/>
  </r>
  <r>
    <x v="9"/>
    <d v="1899-12-30T09:20:44"/>
    <d v="2013-05-21T09:20:44"/>
    <s v="SOUTH"/>
    <x v="311"/>
    <x v="1"/>
    <n v="10.829999923706055"/>
  </r>
  <r>
    <x v="9"/>
    <d v="1899-12-30T09:21:27"/>
    <d v="2013-05-21T09:21:27"/>
    <s v="SOUTH"/>
    <x v="40"/>
    <x v="2"/>
    <n v="11.439999580383301"/>
  </r>
  <r>
    <x v="9"/>
    <d v="1899-12-30T09:21:55"/>
    <d v="2013-05-21T09:21:55"/>
    <s v="SOUTH"/>
    <x v="312"/>
    <x v="3"/>
    <n v="11.810000419616699"/>
  </r>
  <r>
    <x v="9"/>
    <d v="1899-12-30T09:22:32"/>
    <d v="2013-05-21T09:22:32"/>
    <s v="SOUTH"/>
    <x v="313"/>
    <x v="4"/>
    <n v="12.210000038146973"/>
  </r>
  <r>
    <x v="9"/>
    <d v="1899-12-30T09:22:59"/>
    <d v="2013-05-21T09:22:59"/>
    <s v="SOUTH"/>
    <x v="314"/>
    <x v="5"/>
    <n v="12.25"/>
  </r>
  <r>
    <x v="9"/>
    <d v="1899-12-30T09:23:38"/>
    <d v="2013-05-21T09:23:38"/>
    <s v="SOUTH"/>
    <x v="44"/>
    <x v="6"/>
    <n v="12.239999771118164"/>
  </r>
  <r>
    <x v="9"/>
    <d v="1899-12-30T09:24:31"/>
    <d v="2013-05-21T09:24:31"/>
    <s v="SOUTH"/>
    <x v="315"/>
    <x v="7"/>
    <n v="12.119999885559082"/>
  </r>
  <r>
    <x v="9"/>
    <d v="1899-12-30T09:25:22"/>
    <d v="2013-05-21T09:25:22"/>
    <s v="SOUTH"/>
    <x v="46"/>
    <x v="8"/>
    <n v="11.699999809265137"/>
  </r>
  <r>
    <x v="9"/>
    <d v="1899-12-30T09:26:15"/>
    <d v="2013-05-21T09:26:15"/>
    <s v="SOUTH"/>
    <x v="254"/>
    <x v="9"/>
    <n v="11.430000305175781"/>
  </r>
  <r>
    <x v="9"/>
    <d v="1899-12-30T09:26:52"/>
    <d v="2013-05-21T09:26:52"/>
    <s v="SOUTH"/>
    <x v="48"/>
    <x v="10"/>
    <n v="11.170000076293945"/>
  </r>
  <r>
    <x v="9"/>
    <d v="1899-12-30T09:27:18"/>
    <d v="2013-05-21T09:27:18"/>
    <s v="SOUTH"/>
    <x v="256"/>
    <x v="11"/>
    <n v="10.989999771118164"/>
  </r>
  <r>
    <x v="9"/>
    <d v="1899-12-30T09:27:56"/>
    <d v="2013-05-21T09:27:56"/>
    <s v="SOUTH"/>
    <x v="316"/>
    <x v="12"/>
    <n v="10.720000267028809"/>
  </r>
  <r>
    <x v="9"/>
    <d v="1899-12-30T09:28:25"/>
    <d v="2013-05-21T09:28:25"/>
    <s v="SOUTH"/>
    <x v="195"/>
    <x v="13"/>
    <n v="10.609999656677246"/>
  </r>
  <r>
    <x v="9"/>
    <d v="1899-12-30T09:29:11"/>
    <d v="2013-05-21T09:29:11"/>
    <s v="SOUTH"/>
    <x v="317"/>
    <x v="14"/>
    <n v="10.479999542236328"/>
  </r>
  <r>
    <x v="9"/>
    <d v="1899-12-30T09:29:55"/>
    <d v="2013-05-21T09:29:55"/>
    <s v="SOUTH"/>
    <x v="318"/>
    <x v="15"/>
    <n v="10.399999618530273"/>
  </r>
  <r>
    <x v="9"/>
    <d v="1899-12-30T09:30:45"/>
    <d v="2013-05-21T09:30:45"/>
    <s v="SOUTH"/>
    <x v="319"/>
    <x v="16"/>
    <n v="10.289999961853027"/>
  </r>
  <r>
    <x v="9"/>
    <d v="1899-12-30T09:31:11"/>
    <d v="2013-05-21T09:31:11"/>
    <s v="SOUTH"/>
    <x v="126"/>
    <x v="17"/>
    <n v="10.25"/>
  </r>
  <r>
    <x v="9"/>
    <d v="1899-12-30T09:32:19"/>
    <d v="2013-05-21T09:32:19"/>
    <s v="SOUTH"/>
    <x v="320"/>
    <x v="18"/>
    <n v="9.4700002670288086"/>
  </r>
  <r>
    <x v="9"/>
    <d v="1899-12-30T09:33:08"/>
    <d v="2013-05-21T09:33:08"/>
    <s v="SOUTH"/>
    <x v="264"/>
    <x v="19"/>
    <n v="9.4700002670288086"/>
  </r>
  <r>
    <x v="9"/>
    <d v="1899-12-30T09:34:15"/>
    <d v="2013-05-21T09:34:15"/>
    <s v="SOUTH"/>
    <x v="321"/>
    <x v="20"/>
    <n v="9.6000003814697266"/>
  </r>
  <r>
    <x v="9"/>
    <d v="1899-12-30T09:35:04"/>
    <d v="2013-05-21T09:35:04"/>
    <s v="SOUTH"/>
    <x v="322"/>
    <x v="21"/>
    <n v="9.619999885559082"/>
  </r>
  <r>
    <x v="9"/>
    <d v="1899-12-30T09:35:48"/>
    <d v="2013-05-21T09:35:48"/>
    <s v="SOUTH"/>
    <x v="323"/>
    <x v="22"/>
    <n v="9.2200002670288086"/>
  </r>
  <r>
    <x v="9"/>
    <d v="1899-12-30T09:36:29"/>
    <d v="2013-05-21T09:36:29"/>
    <s v="SOUTH"/>
    <x v="324"/>
    <x v="23"/>
    <n v="8.9799995422363281"/>
  </r>
  <r>
    <x v="9"/>
    <d v="1899-12-30T09:37:07"/>
    <d v="2013-05-21T09:37:07"/>
    <s v="SOUTH"/>
    <x v="325"/>
    <x v="24"/>
    <n v="8.75"/>
  </r>
  <r>
    <x v="9"/>
    <d v="1899-12-30T09:38:31"/>
    <d v="2013-05-21T09:38:31"/>
    <s v="SOUTH"/>
    <x v="63"/>
    <x v="25"/>
    <n v="8.4200000762939453"/>
  </r>
  <r>
    <x v="9"/>
    <d v="1899-12-30T09:38:57"/>
    <d v="2013-05-21T09:38:57"/>
    <s v="SOUTH"/>
    <x v="238"/>
    <x v="26"/>
    <n v="8.380000114440918"/>
  </r>
  <r>
    <x v="9"/>
    <d v="1899-12-30T09:39:26"/>
    <d v="2013-05-21T09:39:26"/>
    <s v="SOUTH"/>
    <x v="303"/>
    <x v="27"/>
    <n v="8.25"/>
  </r>
  <r>
    <x v="9"/>
    <d v="1899-12-30T09:40:23"/>
    <d v="2013-05-21T09:40:23"/>
    <s v="SOUTH"/>
    <x v="66"/>
    <x v="28"/>
    <n v="7.8499999046325684"/>
  </r>
  <r>
    <x v="9"/>
    <d v="1899-12-30T09:41:17"/>
    <d v="2013-05-21T09:41:17"/>
    <s v="SOUTH"/>
    <x v="326"/>
    <x v="29"/>
    <n v="7.5399999618530273"/>
  </r>
  <r>
    <x v="9"/>
    <d v="1899-12-30T09:41:54"/>
    <d v="2013-05-21T09:41:54"/>
    <s v="SOUTH"/>
    <x v="173"/>
    <x v="30"/>
    <n v="7.320000171661377"/>
  </r>
  <r>
    <x v="9"/>
    <d v="1899-12-30T09:42:32"/>
    <d v="2013-05-21T09:42:32"/>
    <s v="SOUTH"/>
    <x v="327"/>
    <x v="31"/>
    <n v="7.119999885559082"/>
  </r>
  <r>
    <x v="9"/>
    <d v="1899-12-30T09:43:16"/>
    <d v="2013-05-21T09:43:16"/>
    <s v="SOUTH"/>
    <x v="175"/>
    <x v="32"/>
    <n v="7"/>
  </r>
  <r>
    <x v="9"/>
    <d v="1899-12-30T09:43:52"/>
    <d v="2013-05-21T09:43:52"/>
    <s v="SOUTH"/>
    <x v="328"/>
    <x v="33"/>
    <n v="6.8000001907348633"/>
  </r>
  <r>
    <x v="9"/>
    <d v="1899-12-30T09:44:42"/>
    <d v="2013-05-21T09:44:42"/>
    <s v="SOUTH"/>
    <x v="34"/>
    <x v="34"/>
    <n v="6.6100001335144043"/>
  </r>
  <r>
    <x v="9"/>
    <d v="1899-12-30T09:45:20"/>
    <d v="2013-05-21T09:45:20"/>
    <s v="SOUTH"/>
    <x v="329"/>
    <x v="35"/>
    <n v="6.4899997711181641"/>
  </r>
  <r>
    <x v="9"/>
    <d v="1899-12-30T09:46:04"/>
    <d v="2013-05-21T09:46:04"/>
    <s v="SOUTH"/>
    <x v="330"/>
    <x v="36"/>
    <n v="5.7699999809265137"/>
  </r>
  <r>
    <x v="9"/>
    <d v="1899-12-30T09:46:34"/>
    <d v="2013-05-21T09:46:34"/>
    <s v="SOUTH"/>
    <x v="331"/>
    <x v="37"/>
    <n v="5.1100001335144043"/>
  </r>
  <r>
    <x v="9"/>
    <d v="1899-12-30T09:47:08"/>
    <d v="2013-05-21T09:47:08"/>
    <s v="SOUTH"/>
    <x v="332"/>
    <x v="38"/>
    <n v="4.25"/>
  </r>
  <r>
    <x v="10"/>
    <d v="1899-12-30T10:30:59"/>
    <d v="2013-05-23T10:30:59"/>
    <s v="SOUTH"/>
    <x v="333"/>
    <x v="0"/>
    <n v="6.880000114440918"/>
  </r>
  <r>
    <x v="10"/>
    <d v="1899-12-30T10:31:41"/>
    <d v="2013-05-23T10:31:41"/>
    <s v="SOUTH"/>
    <x v="311"/>
    <x v="1"/>
    <n v="6.869999885559082"/>
  </r>
  <r>
    <x v="10"/>
    <d v="1899-12-30T10:37:17"/>
    <d v="2013-05-23T10:37:17"/>
    <s v="SOUTH"/>
    <x v="40"/>
    <x v="2"/>
    <n v="5.380000114440918"/>
  </r>
  <r>
    <x v="10"/>
    <d v="1899-12-30T10:38:05"/>
    <d v="2013-05-23T10:38:05"/>
    <s v="SOUTH"/>
    <x v="334"/>
    <x v="3"/>
    <n v="5.5500001907348633"/>
  </r>
  <r>
    <x v="10"/>
    <d v="1899-12-30T10:39:06"/>
    <d v="2013-05-23T10:39:06"/>
    <s v="SOUTH"/>
    <x v="335"/>
    <x v="4"/>
    <n v="5.6399998664855957"/>
  </r>
  <r>
    <x v="10"/>
    <d v="1899-12-30T10:39:56"/>
    <d v="2013-05-23T10:39:56"/>
    <s v="SOUTH"/>
    <x v="336"/>
    <x v="5"/>
    <n v="5.6999998092651367"/>
  </r>
  <r>
    <x v="10"/>
    <d v="1899-12-30T10:40:47"/>
    <d v="2013-05-23T10:40:47"/>
    <s v="SOUTH"/>
    <x v="252"/>
    <x v="6"/>
    <n v="5.6999998092651367"/>
  </r>
  <r>
    <x v="10"/>
    <d v="1899-12-30T10:41:47"/>
    <d v="2013-05-23T10:41:47"/>
    <s v="SOUTH"/>
    <x v="253"/>
    <x v="7"/>
    <n v="5.7100000381469727"/>
  </r>
  <r>
    <x v="10"/>
    <d v="1899-12-30T10:42:41"/>
    <d v="2013-05-23T10:42:41"/>
    <s v="SOUTH"/>
    <x v="337"/>
    <x v="8"/>
    <n v="5.690000057220459"/>
  </r>
  <r>
    <x v="10"/>
    <d v="1899-12-30T10:43:21"/>
    <d v="2013-05-23T10:43:21"/>
    <s v="SOUTH"/>
    <x v="223"/>
    <x v="9"/>
    <n v="5.6500000953674316"/>
  </r>
  <r>
    <x v="10"/>
    <d v="1899-12-30T10:44:14"/>
    <d v="2013-05-23T10:44:14"/>
    <s v="SOUTH"/>
    <x v="338"/>
    <x v="10"/>
    <n v="5.5199999809265137"/>
  </r>
  <r>
    <x v="10"/>
    <d v="1899-12-30T10:44:41"/>
    <d v="2013-05-23T10:44:41"/>
    <s v="SOUTH"/>
    <x v="339"/>
    <x v="11"/>
    <n v="5.4699997901916504"/>
  </r>
  <r>
    <x v="10"/>
    <d v="1899-12-30T10:45:44"/>
    <d v="2013-05-23T10:45:44"/>
    <s v="SOUTH"/>
    <x v="194"/>
    <x v="12"/>
    <n v="5.4600000381469727"/>
  </r>
  <r>
    <x v="10"/>
    <d v="1899-12-30T10:46:35"/>
    <d v="2013-05-23T10:46:35"/>
    <s v="SOUTH"/>
    <x v="340"/>
    <x v="13"/>
    <n v="5.4800000190734863"/>
  </r>
  <r>
    <x v="10"/>
    <d v="1899-12-30T10:47:58"/>
    <d v="2013-05-23T10:47:58"/>
    <s v="SOUTH"/>
    <x v="341"/>
    <x v="14"/>
    <n v="5.4899997711181641"/>
  </r>
  <r>
    <x v="10"/>
    <d v="1899-12-30T10:48:53"/>
    <d v="2013-05-23T10:48:53"/>
    <s v="SOUTH"/>
    <x v="260"/>
    <x v="15"/>
    <n v="5.4699997901916504"/>
  </r>
  <r>
    <x v="10"/>
    <d v="1899-12-30T10:49:49"/>
    <d v="2013-05-23T10:49:49"/>
    <s v="SOUTH"/>
    <x v="342"/>
    <x v="16"/>
    <n v="5.4899997711181641"/>
  </r>
  <r>
    <x v="10"/>
    <d v="1899-12-30T10:51:15"/>
    <d v="2013-05-23T10:51:15"/>
    <s v="SOUTH"/>
    <x v="343"/>
    <x v="17"/>
    <n v="5.5"/>
  </r>
  <r>
    <x v="10"/>
    <d v="1899-12-30T10:51:58"/>
    <d v="2013-05-23T10:51:58"/>
    <s v="SOUTH"/>
    <x v="344"/>
    <x v="18"/>
    <n v="5.5100002288818359"/>
  </r>
  <r>
    <x v="10"/>
    <d v="1899-12-30T10:53:04"/>
    <d v="2013-05-23T10:53:04"/>
    <s v="SOUTH"/>
    <x v="232"/>
    <x v="19"/>
    <n v="5.4000000953674316"/>
  </r>
  <r>
    <x v="10"/>
    <d v="1899-12-30T10:53:49"/>
    <d v="2013-05-23T10:53:49"/>
    <s v="SOUTH"/>
    <x v="345"/>
    <x v="20"/>
    <n v="5.2800002098083496"/>
  </r>
  <r>
    <x v="10"/>
    <d v="1899-12-30T10:54:32"/>
    <d v="2013-05-23T10:54:32"/>
    <s v="SOUTH"/>
    <x v="346"/>
    <x v="21"/>
    <n v="5.2399997711181641"/>
  </r>
  <r>
    <x v="10"/>
    <d v="1899-12-30T10:55:34"/>
    <d v="2013-05-23T10:55:34"/>
    <s v="SOUTH"/>
    <x v="347"/>
    <x v="22"/>
    <n v="5.2100000381469727"/>
  </r>
  <r>
    <x v="10"/>
    <d v="1899-12-30T10:56:21"/>
    <d v="2013-05-23T10:56:21"/>
    <s v="SOUTH"/>
    <x v="61"/>
    <x v="23"/>
    <n v="5.190000057220459"/>
  </r>
  <r>
    <x v="10"/>
    <d v="1899-12-30T10:57:13"/>
    <d v="2013-05-23T10:57:13"/>
    <s v="SOUTH"/>
    <x v="348"/>
    <x v="24"/>
    <n v="5.1999998092651367"/>
  </r>
  <r>
    <x v="10"/>
    <d v="1899-12-30T10:58:11"/>
    <d v="2013-05-23T10:58:11"/>
    <s v="SOUTH"/>
    <x v="349"/>
    <x v="25"/>
    <n v="5.0199999809265137"/>
  </r>
  <r>
    <x v="10"/>
    <d v="1899-12-30T10:58:44"/>
    <d v="2013-05-23T10:58:44"/>
    <s v="SOUTH"/>
    <x v="350"/>
    <x v="26"/>
    <n v="4.880000114440918"/>
  </r>
  <r>
    <x v="10"/>
    <d v="1899-12-30T10:59:43"/>
    <d v="2013-05-23T10:59:43"/>
    <s v="SOUTH"/>
    <x v="239"/>
    <x v="27"/>
    <n v="4.690000057220459"/>
  </r>
  <r>
    <x v="10"/>
    <d v="1899-12-30T11:00:47"/>
    <d v="2013-05-23T11:00:47"/>
    <s v="SOUTH"/>
    <x v="351"/>
    <x v="28"/>
    <n v="4.559999942779541"/>
  </r>
  <r>
    <x v="10"/>
    <d v="1899-12-30T11:01:24"/>
    <d v="2013-05-23T11:01:24"/>
    <s v="SOUTH"/>
    <x v="352"/>
    <x v="29"/>
    <n v="4.5500001907348633"/>
  </r>
  <r>
    <x v="10"/>
    <d v="1899-12-30T11:02:13"/>
    <d v="2013-05-23T11:02:13"/>
    <s v="SOUTH"/>
    <x v="68"/>
    <x v="30"/>
    <n v="4.5399999618530273"/>
  </r>
  <r>
    <x v="10"/>
    <d v="1899-12-30T11:02:49"/>
    <d v="2013-05-23T11:02:49"/>
    <s v="SOUTH"/>
    <x v="31"/>
    <x v="31"/>
    <n v="4.5"/>
  </r>
  <r>
    <x v="10"/>
    <d v="1899-12-30T11:03:33"/>
    <d v="2013-05-23T11:03:33"/>
    <s v="SOUTH"/>
    <x v="353"/>
    <x v="32"/>
    <n v="4.4000000953674316"/>
  </r>
  <r>
    <x v="10"/>
    <d v="1899-12-30T11:04:34"/>
    <d v="2013-05-23T11:04:34"/>
    <s v="SOUTH"/>
    <x v="354"/>
    <x v="33"/>
    <n v="4.2100000381469727"/>
  </r>
  <r>
    <x v="10"/>
    <d v="1899-12-30T11:05:21"/>
    <d v="2013-05-23T11:05:21"/>
    <s v="SOUTH"/>
    <x v="307"/>
    <x v="34"/>
    <n v="4.1100001335144043"/>
  </r>
  <r>
    <x v="10"/>
    <d v="1899-12-30T11:05:54"/>
    <d v="2013-05-23T11:05:54"/>
    <s v="SOUTH"/>
    <x v="35"/>
    <x v="35"/>
    <n v="3.9500000476837158"/>
  </r>
  <r>
    <x v="10"/>
    <d v="1899-12-30T11:06:43"/>
    <d v="2013-05-23T11:06:43"/>
    <s v="SOUTH"/>
    <x v="355"/>
    <x v="36"/>
    <n v="3.7899999618530273"/>
  </r>
  <r>
    <x v="10"/>
    <d v="1899-12-30T11:06:56"/>
    <d v="2013-05-23T11:06:56"/>
    <s v="SOUTH"/>
    <x v="356"/>
    <x v="37"/>
    <n v="3.7599999904632568"/>
  </r>
  <r>
    <x v="11"/>
    <d v="1899-12-30T10:33:39"/>
    <d v="2013-05-29T10:33:39"/>
    <s v="SOUTH"/>
    <x v="357"/>
    <x v="0"/>
    <n v="11.029999732971191"/>
  </r>
  <r>
    <x v="11"/>
    <d v="1899-12-30T10:33:48"/>
    <d v="2013-05-29T10:33:48"/>
    <s v="SOUTH"/>
    <x v="358"/>
    <x v="1"/>
    <n v="10.899999618530273"/>
  </r>
  <r>
    <x v="11"/>
    <d v="1899-12-30T10:33:56"/>
    <d v="2013-05-29T10:33:56"/>
    <s v="SOUTH"/>
    <x v="359"/>
    <x v="2"/>
    <n v="10.819999694824219"/>
  </r>
  <r>
    <x v="11"/>
    <d v="1899-12-30T10:34:07"/>
    <d v="2013-05-29T10:34:07"/>
    <s v="SOUTH"/>
    <x v="360"/>
    <x v="3"/>
    <n v="10.670000076293945"/>
  </r>
  <r>
    <x v="11"/>
    <d v="1899-12-30T10:34:28"/>
    <d v="2013-05-29T10:34:28"/>
    <s v="SOUTH"/>
    <x v="361"/>
    <x v="4"/>
    <n v="10.289999961853027"/>
  </r>
  <r>
    <x v="11"/>
    <d v="1899-12-30T10:34:44"/>
    <d v="2013-05-29T10:34:44"/>
    <s v="SOUTH"/>
    <x v="336"/>
    <x v="5"/>
    <n v="10.210000038146973"/>
  </r>
  <r>
    <x v="11"/>
    <d v="1899-12-30T10:35:06"/>
    <d v="2013-05-29T10:35:06"/>
    <s v="SOUTH"/>
    <x v="362"/>
    <x v="6"/>
    <n v="10.100000381469727"/>
  </r>
  <r>
    <x v="11"/>
    <d v="1899-12-30T10:35:32"/>
    <d v="2013-05-29T10:35:32"/>
    <s v="SOUTH"/>
    <x v="363"/>
    <x v="7"/>
    <n v="10.020000457763672"/>
  </r>
  <r>
    <x v="11"/>
    <d v="1899-12-30T10:35:59"/>
    <d v="2013-05-29T10:35:59"/>
    <s v="SOUTH"/>
    <x v="287"/>
    <x v="8"/>
    <n v="9.9700002670288086"/>
  </r>
  <r>
    <x v="11"/>
    <d v="1899-12-30T10:36:27"/>
    <d v="2013-05-29T10:36:27"/>
    <s v="SOUTH"/>
    <x v="254"/>
    <x v="9"/>
    <n v="9.8400001525878906"/>
  </r>
  <r>
    <x v="11"/>
    <d v="1899-12-30T10:36:53"/>
    <d v="2013-05-29T10:36:53"/>
    <s v="SOUTH"/>
    <x v="364"/>
    <x v="10"/>
    <n v="9.6899995803833008"/>
  </r>
  <r>
    <x v="11"/>
    <d v="1899-12-30T10:37:26"/>
    <d v="2013-05-29T10:37:26"/>
    <s v="SOUTH"/>
    <x v="365"/>
    <x v="11"/>
    <n v="9.5900001525878906"/>
  </r>
  <r>
    <x v="11"/>
    <d v="1899-12-30T10:37:57"/>
    <d v="2013-05-29T10:37:57"/>
    <s v="SOUTH"/>
    <x v="366"/>
    <x v="12"/>
    <n v="9.4899997711181641"/>
  </r>
  <r>
    <x v="11"/>
    <d v="1899-12-30T10:38:22"/>
    <d v="2013-05-29T10:38:22"/>
    <s v="SOUTH"/>
    <x v="367"/>
    <x v="13"/>
    <n v="9.4399995803833008"/>
  </r>
  <r>
    <x v="11"/>
    <d v="1899-12-30T10:38:43"/>
    <d v="2013-05-29T10:38:43"/>
    <s v="SOUTH"/>
    <x v="368"/>
    <x v="14"/>
    <n v="9.380000114440918"/>
  </r>
  <r>
    <x v="11"/>
    <d v="1899-12-30T10:38:59"/>
    <d v="2013-05-29T10:38:59"/>
    <s v="SOUTH"/>
    <x v="369"/>
    <x v="15"/>
    <n v="9.3100004196166992"/>
  </r>
  <r>
    <x v="11"/>
    <d v="1899-12-30T10:39:24"/>
    <d v="2013-05-29T10:39:24"/>
    <s v="SOUTH"/>
    <x v="370"/>
    <x v="16"/>
    <n v="9.2200002670288086"/>
  </r>
  <r>
    <x v="11"/>
    <d v="1899-12-30T10:39:42"/>
    <d v="2013-05-29T10:39:42"/>
    <s v="SOUTH"/>
    <x v="371"/>
    <x v="17"/>
    <n v="9.0699996948242187"/>
  </r>
  <r>
    <x v="11"/>
    <d v="1899-12-30T10:40:04"/>
    <d v="2013-05-29T10:40:04"/>
    <s v="SOUTH"/>
    <x v="372"/>
    <x v="18"/>
    <n v="8.9499998092651367"/>
  </r>
  <r>
    <x v="11"/>
    <d v="1899-12-30T10:40:22"/>
    <d v="2013-05-29T10:40:22"/>
    <s v="SOUTH"/>
    <x v="201"/>
    <x v="19"/>
    <n v="8.8299999237060547"/>
  </r>
  <r>
    <x v="11"/>
    <d v="1899-12-30T10:40:41"/>
    <d v="2013-05-29T10:40:41"/>
    <s v="SOUTH"/>
    <x v="345"/>
    <x v="20"/>
    <n v="8.6800003051757813"/>
  </r>
  <r>
    <x v="11"/>
    <d v="1899-12-30T10:41:14"/>
    <d v="2013-05-29T10:41:14"/>
    <s v="SOUTH"/>
    <x v="373"/>
    <x v="21"/>
    <n v="8.5"/>
  </r>
  <r>
    <x v="11"/>
    <d v="1899-12-30T10:41:41"/>
    <d v="2013-05-29T10:41:41"/>
    <s v="SOUTH"/>
    <x v="131"/>
    <x v="22"/>
    <n v="8.3999996185302734"/>
  </r>
  <r>
    <x v="11"/>
    <d v="1899-12-30T10:42:04"/>
    <d v="2013-05-29T10:42:04"/>
    <s v="SOUTH"/>
    <x v="61"/>
    <x v="23"/>
    <n v="8.3199996948242187"/>
  </r>
  <r>
    <x v="11"/>
    <d v="1899-12-30T10:42:28"/>
    <d v="2013-05-29T10:42:28"/>
    <s v="SOUTH"/>
    <x v="374"/>
    <x v="24"/>
    <n v="7.8499999046325684"/>
  </r>
  <r>
    <x v="11"/>
    <d v="1899-12-30T10:42:45"/>
    <d v="2013-05-29T10:42:45"/>
    <s v="SOUTH"/>
    <x v="375"/>
    <x v="25"/>
    <n v="7.7699999809265137"/>
  </r>
  <r>
    <x v="11"/>
    <d v="1899-12-30T10:43:14"/>
    <d v="2013-05-29T10:43:14"/>
    <s v="SOUTH"/>
    <x v="270"/>
    <x v="26"/>
    <n v="7.1100001335144043"/>
  </r>
  <r>
    <x v="11"/>
    <d v="1899-12-30T10:43:26"/>
    <d v="2013-05-29T10:43:26"/>
    <s v="SOUTH"/>
    <x v="376"/>
    <x v="27"/>
    <n v="6.9600000381469727"/>
  </r>
  <r>
    <x v="11"/>
    <d v="1899-12-30T10:43:45"/>
    <d v="2013-05-29T10:43:45"/>
    <s v="SOUTH"/>
    <x v="377"/>
    <x v="28"/>
    <n v="6.7100000381469727"/>
  </r>
  <r>
    <x v="11"/>
    <d v="1899-12-30T10:44:10"/>
    <d v="2013-05-29T10:44:10"/>
    <s v="SOUTH"/>
    <x v="378"/>
    <x v="29"/>
    <n v="6.3600001335144043"/>
  </r>
  <r>
    <x v="11"/>
    <d v="1899-12-30T10:44:30"/>
    <d v="2013-05-29T10:44:30"/>
    <s v="SOUTH"/>
    <x v="379"/>
    <x v="30"/>
    <n v="6.130000114440918"/>
  </r>
  <r>
    <x v="11"/>
    <d v="1899-12-30T10:44:48"/>
    <d v="2013-05-29T10:44:48"/>
    <s v="SOUTH"/>
    <x v="380"/>
    <x v="31"/>
    <n v="5.869999885559082"/>
  </r>
  <r>
    <x v="11"/>
    <d v="1899-12-30T10:45:08"/>
    <d v="2013-05-29T10:45:08"/>
    <s v="SOUTH"/>
    <x v="381"/>
    <x v="32"/>
    <n v="5.5999999046325684"/>
  </r>
  <r>
    <x v="11"/>
    <d v="1899-12-30T10:45:17"/>
    <d v="2013-05-29T10:45:17"/>
    <s v="SOUTH"/>
    <x v="382"/>
    <x v="33"/>
    <n v="5.429999828338623"/>
  </r>
  <r>
    <x v="11"/>
    <d v="1899-12-30T10:45:27"/>
    <d v="2013-05-29T10:45:27"/>
    <s v="SOUTH"/>
    <x v="383"/>
    <x v="34"/>
    <n v="5.2600002288818359"/>
  </r>
  <r>
    <x v="11"/>
    <d v="1899-12-30T10:45:39"/>
    <d v="2013-05-29T10:45:39"/>
    <s v="SOUTH"/>
    <x v="384"/>
    <x v="35"/>
    <n v="4.9899997711181641"/>
  </r>
  <r>
    <x v="11"/>
    <d v="1899-12-30T10:45:51"/>
    <d v="2013-05-29T10:45:51"/>
    <s v="SOUTH"/>
    <x v="278"/>
    <x v="36"/>
    <n v="4.7899999618530273"/>
  </r>
  <r>
    <x v="11"/>
    <d v="1899-12-30T10:46:02"/>
    <d v="2013-05-29T10:46:02"/>
    <s v="SOUTH"/>
    <x v="385"/>
    <x v="37"/>
    <n v="4.5399999618530273"/>
  </r>
  <r>
    <x v="11"/>
    <d v="1899-12-30T10:46:11"/>
    <d v="2013-05-29T10:46:11"/>
    <s v="SOUTH"/>
    <x v="386"/>
    <x v="38"/>
    <n v="4.3499999046325684"/>
  </r>
  <r>
    <x v="12"/>
    <d v="1899-12-30T10:15:44"/>
    <d v="2013-06-03T10:15:44"/>
    <s v="SOUTH"/>
    <x v="148"/>
    <x v="0"/>
    <n v="9.880000114440918"/>
  </r>
  <r>
    <x v="12"/>
    <d v="1899-12-30T10:16:38"/>
    <d v="2013-06-03T10:16:38"/>
    <s v="SOUTH"/>
    <x v="387"/>
    <x v="1"/>
    <n v="9.9399995803833008"/>
  </r>
  <r>
    <x v="12"/>
    <d v="1899-12-30T10:17:16"/>
    <d v="2013-06-03T10:17:16"/>
    <s v="SOUTH"/>
    <x v="249"/>
    <x v="2"/>
    <n v="9.8999996185302734"/>
  </r>
  <r>
    <x v="12"/>
    <d v="1899-12-30T10:17:52"/>
    <d v="2013-06-03T10:17:52"/>
    <s v="SOUTH"/>
    <x v="250"/>
    <x v="3"/>
    <n v="9.880000114440918"/>
  </r>
  <r>
    <x v="12"/>
    <d v="1899-12-30T10:18:37"/>
    <d v="2013-06-03T10:18:37"/>
    <s v="SOUTH"/>
    <x v="388"/>
    <x v="4"/>
    <n v="9.8599996566772461"/>
  </r>
  <r>
    <x v="12"/>
    <d v="1899-12-30T10:19:08"/>
    <d v="2013-06-03T10:19:08"/>
    <s v="SOUTH"/>
    <x v="336"/>
    <x v="5"/>
    <n v="9.8400001525878906"/>
  </r>
  <r>
    <x v="12"/>
    <d v="1899-12-30T10:19:38"/>
    <d v="2013-06-03T10:19:38"/>
    <s v="SOUTH"/>
    <x v="389"/>
    <x v="6"/>
    <n v="9.8299999237060547"/>
  </r>
  <r>
    <x v="12"/>
    <d v="1899-12-30T10:20:25"/>
    <d v="2013-06-03T10:20:25"/>
    <s v="SOUTH"/>
    <x v="390"/>
    <x v="7"/>
    <n v="9.8100004196166992"/>
  </r>
  <r>
    <x v="12"/>
    <d v="1899-12-30T10:20:55"/>
    <d v="2013-06-03T10:20:55"/>
    <s v="SOUTH"/>
    <x v="391"/>
    <x v="8"/>
    <n v="9.8000001907348633"/>
  </r>
  <r>
    <x v="12"/>
    <d v="1899-12-30T10:21:32"/>
    <d v="2013-06-03T10:21:32"/>
    <s v="SOUTH"/>
    <x v="392"/>
    <x v="9"/>
    <n v="9.7899999618530273"/>
  </r>
  <r>
    <x v="12"/>
    <d v="1899-12-30T10:22:10"/>
    <d v="2013-06-03T10:22:10"/>
    <s v="SOUTH"/>
    <x v="255"/>
    <x v="10"/>
    <n v="9.7700004577636719"/>
  </r>
  <r>
    <x v="12"/>
    <d v="1899-12-30T10:22:39"/>
    <d v="2013-06-03T10:22:39"/>
    <s v="SOUTH"/>
    <x v="393"/>
    <x v="11"/>
    <n v="9.7799997329711914"/>
  </r>
  <r>
    <x v="12"/>
    <d v="1899-12-30T10:24:23"/>
    <d v="2013-06-03T10:24:23"/>
    <s v="SOUTH"/>
    <x v="394"/>
    <x v="12"/>
    <n v="9.6700000762939453"/>
  </r>
  <r>
    <x v="12"/>
    <d v="1899-12-30T10:25:32"/>
    <d v="2013-06-03T10:25:32"/>
    <s v="SOUTH"/>
    <x v="51"/>
    <x v="13"/>
    <n v="9.0900001525878906"/>
  </r>
  <r>
    <x v="12"/>
    <d v="1899-12-30T10:26:53"/>
    <d v="2013-06-03T10:26:53"/>
    <s v="SOUTH"/>
    <x v="395"/>
    <x v="14"/>
    <n v="9.4700002670288086"/>
  </r>
  <r>
    <x v="12"/>
    <d v="1899-12-30T10:27:44"/>
    <d v="2013-06-03T10:27:44"/>
    <s v="SOUTH"/>
    <x v="396"/>
    <x v="15"/>
    <n v="9.3400001525878906"/>
  </r>
  <r>
    <x v="12"/>
    <d v="1899-12-30T10:28:43"/>
    <d v="2013-06-03T10:28:43"/>
    <s v="SOUTH"/>
    <x v="54"/>
    <x v="16"/>
    <n v="9.2200002670288086"/>
  </r>
  <r>
    <x v="12"/>
    <d v="1899-12-30T10:29:40"/>
    <d v="2013-06-03T10:29:40"/>
    <s v="SOUTH"/>
    <x v="397"/>
    <x v="17"/>
    <n v="8.9300003051757812"/>
  </r>
  <r>
    <x v="12"/>
    <d v="1899-12-30T10:30:33"/>
    <d v="2013-06-03T10:30:33"/>
    <s v="SOUTH"/>
    <x v="263"/>
    <x v="18"/>
    <n v="8.880000114440918"/>
  </r>
  <r>
    <x v="12"/>
    <d v="1899-12-30T10:31:57"/>
    <d v="2013-06-03T10:31:57"/>
    <s v="SOUTH"/>
    <x v="232"/>
    <x v="19"/>
    <n v="8.7600002288818359"/>
  </r>
  <r>
    <x v="12"/>
    <d v="1899-12-30T10:33:00"/>
    <d v="2013-06-03T10:33:00"/>
    <s v="SOUTH"/>
    <x v="265"/>
    <x v="20"/>
    <n v="8.5699996948242187"/>
  </r>
  <r>
    <x v="12"/>
    <d v="1899-12-30T10:33:39"/>
    <d v="2013-06-03T10:33:39"/>
    <s v="SOUTH"/>
    <x v="398"/>
    <x v="21"/>
    <n v="8.5100002288818359"/>
  </r>
  <r>
    <x v="12"/>
    <d v="1899-12-30T10:35:15"/>
    <d v="2013-06-03T10:35:15"/>
    <s v="SOUTH"/>
    <x v="399"/>
    <x v="22"/>
    <n v="8.3400001525878906"/>
  </r>
  <r>
    <x v="12"/>
    <d v="1899-12-30T10:36:43"/>
    <d v="2013-06-03T10:36:43"/>
    <s v="SOUTH"/>
    <x v="400"/>
    <x v="23"/>
    <n v="8.1599998474121094"/>
  </r>
  <r>
    <x v="12"/>
    <d v="1899-12-30T10:37:27"/>
    <d v="2013-06-03T10:37:27"/>
    <s v="SOUTH"/>
    <x v="24"/>
    <x v="24"/>
    <n v="8.119999885559082"/>
  </r>
  <r>
    <x v="12"/>
    <d v="1899-12-30T10:38:21"/>
    <d v="2013-06-03T10:38:21"/>
    <s v="SOUTH"/>
    <x v="134"/>
    <x v="25"/>
    <n v="7.5"/>
  </r>
  <r>
    <x v="12"/>
    <d v="1899-12-30T10:39:26"/>
    <d v="2013-06-03T10:39:26"/>
    <s v="SOUTH"/>
    <x v="350"/>
    <x v="26"/>
    <n v="6.7899999618530273"/>
  </r>
  <r>
    <x v="12"/>
    <d v="1899-12-30T10:40:38"/>
    <d v="2013-06-03T10:40:38"/>
    <s v="SOUTH"/>
    <x v="401"/>
    <x v="27"/>
    <n v="5.8400001525878906"/>
  </r>
  <r>
    <x v="12"/>
    <d v="1899-12-30T10:41:44"/>
    <d v="2013-06-03T10:41:44"/>
    <s v="SOUTH"/>
    <x v="206"/>
    <x v="28"/>
    <n v="5.5399999618530273"/>
  </r>
  <r>
    <x v="12"/>
    <d v="1899-12-30T10:42:55"/>
    <d v="2013-06-03T10:42:55"/>
    <s v="SOUTH"/>
    <x v="402"/>
    <x v="29"/>
    <n v="4.9899997711181641"/>
  </r>
  <r>
    <x v="12"/>
    <d v="1899-12-30T10:44:27"/>
    <d v="2013-06-03T10:44:27"/>
    <s v="SOUTH"/>
    <x v="403"/>
    <x v="30"/>
    <n v="4.0399999618530273"/>
  </r>
  <r>
    <x v="12"/>
    <d v="1899-12-30T10:45:18"/>
    <d v="2013-06-03T10:45:18"/>
    <s v="SOUTH"/>
    <x v="404"/>
    <x v="31"/>
    <n v="3.7599999904632568"/>
  </r>
  <r>
    <x v="12"/>
    <d v="1899-12-30T10:46:15"/>
    <d v="2013-06-03T10:46:15"/>
    <s v="SOUTH"/>
    <x v="405"/>
    <x v="32"/>
    <n v="3.6700000762939453"/>
  </r>
  <r>
    <x v="12"/>
    <d v="1899-12-30T10:47:27"/>
    <d v="2013-06-03T10:47:27"/>
    <s v="SOUTH"/>
    <x v="354"/>
    <x v="33"/>
    <n v="3.630000114440918"/>
  </r>
  <r>
    <x v="12"/>
    <d v="1899-12-30T10:48:32"/>
    <d v="2013-06-03T10:48:32"/>
    <s v="SOUTH"/>
    <x v="34"/>
    <x v="34"/>
    <n v="3.5499999523162842"/>
  </r>
  <r>
    <x v="12"/>
    <d v="1899-12-30T10:49:09"/>
    <d v="2013-06-03T10:49:09"/>
    <s v="SOUTH"/>
    <x v="406"/>
    <x v="35"/>
    <n v="3.2999999523162842"/>
  </r>
  <r>
    <x v="12"/>
    <d v="1899-12-30T10:50:05"/>
    <d v="2013-06-03T10:50:05"/>
    <s v="SOUTH"/>
    <x v="407"/>
    <x v="36"/>
    <n v="3.0099999904632568"/>
  </r>
  <r>
    <x v="12"/>
    <d v="1899-12-30T10:50:47"/>
    <d v="2013-06-03T10:50:47"/>
    <s v="SOUTH"/>
    <x v="246"/>
    <x v="37"/>
    <n v="2.9100000858306885"/>
  </r>
  <r>
    <x v="12"/>
    <d v="1899-12-30T10:51:25"/>
    <d v="2013-06-03T10:51:25"/>
    <s v="SOUTH"/>
    <x v="408"/>
    <x v="38"/>
    <n v="2.8399999141693115"/>
  </r>
  <r>
    <x v="13"/>
    <d v="1899-12-30T09:09:53"/>
    <d v="2013-06-11T09:09:53"/>
    <s v="SOUTH"/>
    <x v="357"/>
    <x v="0"/>
    <n v="9.5900001525878906"/>
  </r>
  <r>
    <x v="13"/>
    <d v="1899-12-30T09:10:23"/>
    <d v="2013-06-11T09:10:23"/>
    <s v="SOUTH"/>
    <x v="248"/>
    <x v="1"/>
    <n v="9.4799995422363281"/>
  </r>
  <r>
    <x v="13"/>
    <d v="1899-12-30T09:10:49"/>
    <d v="2013-06-11T09:10:49"/>
    <s v="SOUTH"/>
    <x v="409"/>
    <x v="2"/>
    <n v="9.380000114440918"/>
  </r>
  <r>
    <x v="13"/>
    <d v="1899-12-30T09:11:20"/>
    <d v="2013-06-11T09:11:20"/>
    <s v="SOUTH"/>
    <x v="410"/>
    <x v="3"/>
    <n v="9.1899995803833008"/>
  </r>
  <r>
    <x v="13"/>
    <d v="1899-12-30T09:11:49"/>
    <d v="2013-06-11T09:11:49"/>
    <s v="SOUTH"/>
    <x v="411"/>
    <x v="4"/>
    <n v="9.1599998474121094"/>
  </r>
  <r>
    <x v="13"/>
    <d v="1899-12-30T09:12:13"/>
    <d v="2013-06-11T09:12:13"/>
    <s v="SOUTH"/>
    <x v="412"/>
    <x v="5"/>
    <n v="9.0100002288818359"/>
  </r>
  <r>
    <x v="13"/>
    <d v="1899-12-30T09:12:39"/>
    <d v="2013-06-11T09:12:39"/>
    <s v="SOUTH"/>
    <x v="115"/>
    <x v="6"/>
    <n v="8.8500003814697266"/>
  </r>
  <r>
    <x v="13"/>
    <d v="1899-12-30T09:13:01"/>
    <d v="2013-06-11T09:13:01"/>
    <s v="SOUTH"/>
    <x v="413"/>
    <x v="7"/>
    <n v="8.7899999618530273"/>
  </r>
  <r>
    <x v="13"/>
    <d v="1899-12-30T09:13:31"/>
    <d v="2013-06-11T09:13:31"/>
    <s v="SOUTH"/>
    <x v="414"/>
    <x v="8"/>
    <n v="8.619999885559082"/>
  </r>
  <r>
    <x v="13"/>
    <d v="1899-12-30T09:13:52"/>
    <d v="2013-06-11T09:13:52"/>
    <s v="SOUTH"/>
    <x v="415"/>
    <x v="9"/>
    <n v="8.5299997329711914"/>
  </r>
  <r>
    <x v="13"/>
    <d v="1899-12-30T09:14:16"/>
    <d v="2013-06-11T09:14:16"/>
    <s v="SOUTH"/>
    <x v="364"/>
    <x v="10"/>
    <n v="8.3999996185302734"/>
  </r>
  <r>
    <x v="13"/>
    <d v="1899-12-30T09:14:51"/>
    <d v="2013-06-11T09:14:51"/>
    <s v="SOUTH"/>
    <x v="416"/>
    <x v="11"/>
    <n v="8.2600002288818359"/>
  </r>
  <r>
    <x v="13"/>
    <d v="1899-12-30T09:15:23"/>
    <d v="2013-06-11T09:15:23"/>
    <s v="SOUTH"/>
    <x v="50"/>
    <x v="12"/>
    <n v="8.1700000762939453"/>
  </r>
  <r>
    <x v="13"/>
    <d v="1899-12-30T09:15:51"/>
    <d v="2013-06-11T09:15:51"/>
    <s v="SOUTH"/>
    <x v="417"/>
    <x v="13"/>
    <n v="8.0900001525878906"/>
  </r>
  <r>
    <x v="13"/>
    <d v="1899-12-30T09:16:27"/>
    <d v="2013-06-11T09:16:27"/>
    <s v="SOUTH"/>
    <x v="14"/>
    <x v="14"/>
    <n v="7.9899997711181641"/>
  </r>
  <r>
    <x v="13"/>
    <d v="1899-12-30T09:17:01"/>
    <d v="2013-06-11T09:17:01"/>
    <s v="SOUTH"/>
    <x v="418"/>
    <x v="15"/>
    <n v="7.940000057220459"/>
  </r>
  <r>
    <x v="13"/>
    <d v="1899-12-30T09:17:39"/>
    <d v="2013-06-11T09:17:39"/>
    <s v="SOUTH"/>
    <x v="198"/>
    <x v="16"/>
    <n v="7.7100000381469727"/>
  </r>
  <r>
    <x v="13"/>
    <d v="1899-12-30T09:17:57"/>
    <d v="2013-06-11T09:17:57"/>
    <s v="SOUTH"/>
    <x v="55"/>
    <x v="17"/>
    <n v="7.7100000381469727"/>
  </r>
  <r>
    <x v="13"/>
    <d v="1899-12-30T09:18:24"/>
    <d v="2013-06-11T09:18:24"/>
    <s v="SOUTH"/>
    <x v="419"/>
    <x v="18"/>
    <n v="7.5300002098083496"/>
  </r>
  <r>
    <x v="13"/>
    <d v="1899-12-30T09:18:56"/>
    <d v="2013-06-11T09:18:56"/>
    <s v="SOUTH"/>
    <x v="420"/>
    <x v="19"/>
    <n v="7.3899998664855957"/>
  </r>
  <r>
    <x v="13"/>
    <d v="1899-12-30T09:19:07"/>
    <d v="2013-06-11T09:19:07"/>
    <s v="SOUTH"/>
    <x v="421"/>
    <x v="20"/>
    <n v="7.3899998664855957"/>
  </r>
  <r>
    <x v="13"/>
    <d v="1899-12-30T09:19:35"/>
    <d v="2013-06-11T09:19:35"/>
    <s v="SOUTH"/>
    <x v="422"/>
    <x v="21"/>
    <n v="7.3299999237060547"/>
  </r>
  <r>
    <x v="13"/>
    <d v="1899-12-30T09:20:09"/>
    <d v="2013-06-11T09:20:09"/>
    <s v="SOUTH"/>
    <x v="131"/>
    <x v="22"/>
    <n v="7.1599998474121094"/>
  </r>
  <r>
    <x v="13"/>
    <d v="1899-12-30T09:20:26"/>
    <d v="2013-06-11T09:20:26"/>
    <s v="SOUTH"/>
    <x v="423"/>
    <x v="23"/>
    <n v="7.1100001335144043"/>
  </r>
  <r>
    <x v="13"/>
    <d v="1899-12-30T09:21:02"/>
    <d v="2013-06-11T09:21:02"/>
    <s v="SOUTH"/>
    <x v="204"/>
    <x v="24"/>
    <n v="6.7800002098083496"/>
  </r>
  <r>
    <x v="13"/>
    <d v="1899-12-30T09:21:21"/>
    <d v="2013-06-11T09:21:21"/>
    <s v="SOUTH"/>
    <x v="424"/>
    <x v="25"/>
    <n v="6.6700000762939453"/>
  </r>
  <r>
    <x v="13"/>
    <d v="1899-12-30T09:21:38"/>
    <d v="2013-06-11T09:21:38"/>
    <s v="SOUTH"/>
    <x v="425"/>
    <x v="26"/>
    <n v="6.5900001525878906"/>
  </r>
  <r>
    <x v="13"/>
    <d v="1899-12-30T09:22:12"/>
    <d v="2013-06-11T09:22:12"/>
    <s v="SOUTH"/>
    <x v="426"/>
    <x v="27"/>
    <n v="5.9000000953674316"/>
  </r>
  <r>
    <x v="13"/>
    <d v="1899-12-30T09:22:39"/>
    <d v="2013-06-11T09:22:39"/>
    <s v="SOUTH"/>
    <x v="427"/>
    <x v="28"/>
    <n v="5.4600000381469727"/>
  </r>
  <r>
    <x v="13"/>
    <d v="1899-12-30T09:22:58"/>
    <d v="2013-06-11T09:22:58"/>
    <s v="SOUTH"/>
    <x v="100"/>
    <x v="29"/>
    <n v="5.2100000381469727"/>
  </r>
  <r>
    <x v="13"/>
    <d v="1899-12-30T09:23:33"/>
    <d v="2013-06-11T09:23:33"/>
    <s v="SOUTH"/>
    <x v="428"/>
    <x v="30"/>
    <n v="4.3400001525878906"/>
  </r>
  <r>
    <x v="13"/>
    <d v="1899-12-30T09:23:48"/>
    <d v="2013-06-11T09:23:48"/>
    <s v="SOUTH"/>
    <x v="429"/>
    <x v="31"/>
    <n v="4.1500000953674316"/>
  </r>
  <r>
    <x v="13"/>
    <d v="1899-12-30T09:24:01"/>
    <d v="2013-06-11T09:24:01"/>
    <s v="SOUTH"/>
    <x v="430"/>
    <x v="32"/>
    <n v="4.0799999237060547"/>
  </r>
  <r>
    <x v="13"/>
    <d v="1899-12-30T09:24:20"/>
    <d v="2013-06-11T09:24:20"/>
    <s v="SOUTH"/>
    <x v="431"/>
    <x v="33"/>
    <n v="3.7000000476837158"/>
  </r>
  <r>
    <x v="13"/>
    <d v="1899-12-30T09:24:29"/>
    <d v="2013-06-11T09:24:29"/>
    <s v="SOUTH"/>
    <x v="432"/>
    <x v="34"/>
    <n v="3.5799999237060547"/>
  </r>
  <r>
    <x v="13"/>
    <d v="1899-12-30T09:24:41"/>
    <d v="2013-06-11T09:24:41"/>
    <s v="SOUTH"/>
    <x v="433"/>
    <x v="35"/>
    <n v="3.4300000667572021"/>
  </r>
  <r>
    <x v="13"/>
    <d v="1899-12-30T09:24:58"/>
    <d v="2013-06-11T09:24:58"/>
    <s v="SOUTH"/>
    <x v="434"/>
    <x v="36"/>
    <n v="2.5999999046325684"/>
  </r>
  <r>
    <x v="13"/>
    <d v="1899-12-30T09:25:11"/>
    <d v="2013-06-11T09:25:11"/>
    <s v="SOUTH"/>
    <x v="435"/>
    <x v="37"/>
    <n v="2.0099999904632568"/>
  </r>
  <r>
    <x v="14"/>
    <d v="1899-12-30T09:47:12"/>
    <d v="2013-06-17T09:47:12"/>
    <s v="SOUTH"/>
    <x v="436"/>
    <x v="0"/>
    <n v="9.8500003814697266"/>
  </r>
  <r>
    <x v="14"/>
    <d v="1899-12-30T09:47:43"/>
    <d v="2013-06-17T09:47:43"/>
    <s v="SOUTH"/>
    <x v="248"/>
    <x v="1"/>
    <n v="9.8999996185302734"/>
  </r>
  <r>
    <x v="14"/>
    <d v="1899-12-30T09:48:39"/>
    <d v="2013-06-17T09:48:39"/>
    <s v="SOUTH"/>
    <x v="150"/>
    <x v="2"/>
    <n v="9.8500003814697266"/>
  </r>
  <r>
    <x v="14"/>
    <d v="1899-12-30T09:49:11"/>
    <d v="2013-06-17T09:49:11"/>
    <s v="SOUTH"/>
    <x v="41"/>
    <x v="3"/>
    <n v="9.75"/>
  </r>
  <r>
    <x v="14"/>
    <d v="1899-12-30T09:49:58"/>
    <d v="2013-06-17T09:49:58"/>
    <s v="SOUTH"/>
    <x v="313"/>
    <x v="4"/>
    <n v="9.7100000381469727"/>
  </r>
  <r>
    <x v="14"/>
    <d v="1899-12-30T09:50:58"/>
    <d v="2013-06-17T09:50:58"/>
    <s v="SOUTH"/>
    <x v="437"/>
    <x v="5"/>
    <n v="9.5699996948242187"/>
  </r>
  <r>
    <x v="14"/>
    <d v="1899-12-30T09:51:41"/>
    <d v="2013-06-17T09:51:41"/>
    <s v="SOUTH"/>
    <x v="438"/>
    <x v="6"/>
    <n v="9.5100002288818359"/>
  </r>
  <r>
    <x v="14"/>
    <d v="1899-12-30T09:52:25"/>
    <d v="2013-06-17T09:52:25"/>
    <s v="SOUTH"/>
    <x v="390"/>
    <x v="7"/>
    <n v="9.4300003051757812"/>
  </r>
  <r>
    <x v="14"/>
    <d v="1899-12-30T09:53:20"/>
    <d v="2013-06-17T09:53:20"/>
    <s v="SOUTH"/>
    <x v="337"/>
    <x v="8"/>
    <n v="9.3400001525878906"/>
  </r>
  <r>
    <x v="14"/>
    <d v="1899-12-30T09:54:08"/>
    <d v="2013-06-17T09:54:08"/>
    <s v="SOUTH"/>
    <x v="439"/>
    <x v="9"/>
    <n v="9.2100000381469727"/>
  </r>
  <r>
    <x v="14"/>
    <d v="1899-12-30T09:54:49"/>
    <d v="2013-06-17T09:54:49"/>
    <s v="SOUTH"/>
    <x v="364"/>
    <x v="10"/>
    <n v="9.1000003814697266"/>
  </r>
  <r>
    <x v="14"/>
    <d v="1899-12-30T09:55:39"/>
    <d v="2013-06-17T09:55:39"/>
    <s v="SOUTH"/>
    <x v="256"/>
    <x v="11"/>
    <n v="8.6099996566772461"/>
  </r>
  <r>
    <x v="14"/>
    <d v="1899-12-30T09:56:36"/>
    <d v="2013-06-17T09:56:36"/>
    <s v="SOUTH"/>
    <x v="440"/>
    <x v="12"/>
    <n v="8.1599998474121094"/>
  </r>
  <r>
    <x v="14"/>
    <d v="1899-12-30T09:57:18"/>
    <d v="2013-06-17T09:57:18"/>
    <s v="SOUTH"/>
    <x v="441"/>
    <x v="13"/>
    <n v="7.7199997901916504"/>
  </r>
  <r>
    <x v="14"/>
    <d v="1899-12-30T09:58:02"/>
    <d v="2013-06-17T09:58:02"/>
    <s v="SOUTH"/>
    <x v="395"/>
    <x v="14"/>
    <n v="7.6500000953674316"/>
  </r>
  <r>
    <x v="14"/>
    <d v="1899-12-30T09:59:02"/>
    <d v="2013-06-17T09:59:02"/>
    <s v="SOUTH"/>
    <x v="15"/>
    <x v="15"/>
    <n v="7.4200000762939453"/>
  </r>
  <r>
    <x v="14"/>
    <d v="1899-12-30T09:59:40"/>
    <d v="2013-06-17T09:59:40"/>
    <s v="SOUTH"/>
    <x v="442"/>
    <x v="16"/>
    <n v="7.2800002098083496"/>
  </r>
  <r>
    <x v="14"/>
    <d v="1899-12-30T10:00:46"/>
    <d v="2013-06-17T10:00:46"/>
    <s v="SOUTH"/>
    <x v="262"/>
    <x v="17"/>
    <n v="6.4899997711181641"/>
  </r>
  <r>
    <x v="14"/>
    <d v="1899-12-30T10:01:23"/>
    <d v="2013-06-17T10:01:23"/>
    <s v="SOUTH"/>
    <x v="18"/>
    <x v="18"/>
    <n v="6.2899999618530273"/>
  </r>
  <r>
    <x v="14"/>
    <d v="1899-12-30T10:02:13"/>
    <d v="2013-06-17T10:02:13"/>
    <s v="SOUTH"/>
    <x v="443"/>
    <x v="19"/>
    <n v="6.1700000762939453"/>
  </r>
  <r>
    <x v="14"/>
    <d v="1899-12-30T10:03:05"/>
    <d v="2013-06-17T10:03:05"/>
    <s v="SOUTH"/>
    <x v="321"/>
    <x v="20"/>
    <n v="5.7399997711181641"/>
  </r>
  <r>
    <x v="14"/>
    <d v="1899-12-30T10:04:00"/>
    <d v="2013-06-17T10:04:00"/>
    <s v="SOUTH"/>
    <x v="444"/>
    <x v="21"/>
    <n v="5.4099998474121094"/>
  </r>
  <r>
    <x v="14"/>
    <d v="1899-12-30T10:04:41"/>
    <d v="2013-06-17T10:04:41"/>
    <s v="SOUTH"/>
    <x v="399"/>
    <x v="22"/>
    <n v="5.190000057220459"/>
  </r>
  <r>
    <x v="14"/>
    <d v="1899-12-30T10:05:40"/>
    <d v="2013-06-17T10:05:40"/>
    <s v="SOUTH"/>
    <x v="268"/>
    <x v="23"/>
    <n v="4.8499999046325684"/>
  </r>
  <r>
    <x v="14"/>
    <d v="1899-12-30T10:06:17"/>
    <d v="2013-06-17T10:06:17"/>
    <s v="SOUTH"/>
    <x v="445"/>
    <x v="24"/>
    <n v="4.6599998474121094"/>
  </r>
  <r>
    <x v="14"/>
    <d v="1899-12-30T10:06:59"/>
    <d v="2013-06-17T10:06:59"/>
    <s v="SOUTH"/>
    <x v="446"/>
    <x v="25"/>
    <n v="4.5399999618530273"/>
  </r>
  <r>
    <x v="14"/>
    <d v="1899-12-30T10:07:54"/>
    <d v="2013-06-17T10:07:54"/>
    <s v="SOUTH"/>
    <x v="169"/>
    <x v="26"/>
    <n v="4.2199997901916504"/>
  </r>
  <r>
    <x v="14"/>
    <d v="1899-12-30T10:08:35"/>
    <d v="2013-06-17T10:08:35"/>
    <s v="SOUTH"/>
    <x v="170"/>
    <x v="27"/>
    <n v="4.2199997901916504"/>
  </r>
  <r>
    <x v="14"/>
    <d v="1899-12-30T10:09:03"/>
    <d v="2013-06-17T10:09:03"/>
    <s v="SOUTH"/>
    <x v="271"/>
    <x v="28"/>
    <n v="4.059999942779541"/>
  </r>
  <r>
    <x v="14"/>
    <d v="1899-12-30T10:09:27"/>
    <d v="2013-06-17T10:09:27"/>
    <s v="SOUTH"/>
    <x v="378"/>
    <x v="29"/>
    <n v="3.9700000286102295"/>
  </r>
  <r>
    <x v="14"/>
    <d v="1899-12-30T10:10:04"/>
    <d v="2013-06-17T10:10:04"/>
    <s v="SOUTH"/>
    <x v="241"/>
    <x v="30"/>
    <n v="3.5899999141693115"/>
  </r>
  <r>
    <x v="14"/>
    <d v="1899-12-30T10:10:39"/>
    <d v="2013-06-17T10:10:39"/>
    <s v="SOUTH"/>
    <x v="447"/>
    <x v="31"/>
    <n v="3.3399999141693115"/>
  </r>
  <r>
    <x v="14"/>
    <d v="1899-12-30T10:11:13"/>
    <d v="2013-06-17T10:11:13"/>
    <s v="SOUTH"/>
    <x v="70"/>
    <x v="32"/>
    <n v="2.7699999809265137"/>
  </r>
  <r>
    <x v="14"/>
    <d v="1899-12-30T10:11:52"/>
    <d v="2013-06-17T10:11:52"/>
    <s v="SOUTH"/>
    <x v="448"/>
    <x v="33"/>
    <n v="2.5899999141693115"/>
  </r>
  <r>
    <x v="14"/>
    <d v="1899-12-30T10:12:49"/>
    <d v="2013-06-17T10:12:49"/>
    <s v="SOUTH"/>
    <x v="177"/>
    <x v="34"/>
    <n v="2.119999885559082"/>
  </r>
  <r>
    <x v="14"/>
    <d v="1899-12-30T10:13:32"/>
    <d v="2013-06-17T10:13:32"/>
    <s v="SOUTH"/>
    <x v="329"/>
    <x v="35"/>
    <n v="2.0099999904632568"/>
  </r>
  <r>
    <x v="14"/>
    <d v="1899-12-30T10:14:01"/>
    <d v="2013-06-17T10:14:01"/>
    <s v="SOUTH"/>
    <x v="278"/>
    <x v="36"/>
    <n v="1.75"/>
  </r>
  <r>
    <x v="14"/>
    <d v="1899-12-30T10:14:53"/>
    <d v="2013-06-17T10:14:53"/>
    <s v="SOUTH"/>
    <x v="385"/>
    <x v="37"/>
    <n v="1.7300000190734863"/>
  </r>
  <r>
    <x v="14"/>
    <d v="1899-12-30T10:15:31"/>
    <d v="2013-06-17T10:15:31"/>
    <s v="SOUTH"/>
    <x v="449"/>
    <x v="38"/>
    <n v="1.5499999523162842"/>
  </r>
  <r>
    <x v="14"/>
    <d v="1899-12-30T10:15:56"/>
    <d v="2013-06-17T10:15:56"/>
    <s v="SOUTH"/>
    <x v="450"/>
    <x v="39"/>
    <n v="1.2899999618530273"/>
  </r>
  <r>
    <x v="15"/>
    <d v="1899-12-30T10:00:15"/>
    <d v="2013-06-19T10:00:15"/>
    <s v="SOUTH"/>
    <x v="451"/>
    <x v="0"/>
    <n v="12.560000419616699"/>
  </r>
  <r>
    <x v="15"/>
    <d v="1899-12-30T10:01:19"/>
    <d v="2013-06-19T10:01:19"/>
    <s v="SOUTH"/>
    <x v="1"/>
    <x v="1"/>
    <n v="12.590000152587891"/>
  </r>
  <r>
    <x v="15"/>
    <d v="1899-12-30T10:02:14"/>
    <d v="2013-06-19T10:02:14"/>
    <s v="SOUTH"/>
    <x v="249"/>
    <x v="2"/>
    <n v="12.770000457763672"/>
  </r>
  <r>
    <x v="15"/>
    <d v="1899-12-30T10:03:01"/>
    <d v="2013-06-19T10:03:01"/>
    <s v="SOUTH"/>
    <x v="334"/>
    <x v="3"/>
    <n v="12.699999809265137"/>
  </r>
  <r>
    <x v="15"/>
    <d v="1899-12-30T10:03:48"/>
    <d v="2013-06-19T10:03:48"/>
    <s v="SOUTH"/>
    <x v="452"/>
    <x v="4"/>
    <n v="12.439999580383301"/>
  </r>
  <r>
    <x v="15"/>
    <d v="1899-12-30T10:04:39"/>
    <d v="2013-06-19T10:04:39"/>
    <s v="SOUTH"/>
    <x v="412"/>
    <x v="5"/>
    <n v="12.340000152587891"/>
  </r>
  <r>
    <x v="15"/>
    <d v="1899-12-30T10:05:23"/>
    <d v="2013-06-19T10:05:23"/>
    <s v="SOUTH"/>
    <x v="252"/>
    <x v="6"/>
    <n v="12.210000038146973"/>
  </r>
  <r>
    <x v="15"/>
    <d v="1899-12-30T10:06:24"/>
    <d v="2013-06-19T10:06:24"/>
    <s v="SOUTH"/>
    <x v="453"/>
    <x v="7"/>
    <n v="11.890000343322754"/>
  </r>
  <r>
    <x v="15"/>
    <d v="1899-12-30T10:07:26"/>
    <d v="2013-06-19T10:07:26"/>
    <s v="SOUTH"/>
    <x v="454"/>
    <x v="8"/>
    <n v="11.670000076293945"/>
  </r>
  <r>
    <x v="15"/>
    <d v="1899-12-30T10:08:16"/>
    <d v="2013-06-19T10:08:16"/>
    <s v="SOUTH"/>
    <x v="439"/>
    <x v="9"/>
    <n v="11.399999618530273"/>
  </r>
  <r>
    <x v="15"/>
    <d v="1899-12-30T10:09:15"/>
    <d v="2013-06-19T10:09:15"/>
    <s v="SOUTH"/>
    <x v="455"/>
    <x v="10"/>
    <n v="11.300000190734863"/>
  </r>
  <r>
    <x v="15"/>
    <d v="1899-12-30T10:10:19"/>
    <d v="2013-06-19T10:10:19"/>
    <s v="SOUTH"/>
    <x v="339"/>
    <x v="11"/>
    <n v="11.279999732971191"/>
  </r>
  <r>
    <x v="15"/>
    <d v="1899-12-30T10:11:30"/>
    <d v="2013-06-19T10:11:30"/>
    <s v="SOUTH"/>
    <x v="257"/>
    <x v="12"/>
    <n v="11.289999961853027"/>
  </r>
  <r>
    <x v="15"/>
    <d v="1899-12-30T10:12:37"/>
    <d v="2013-06-19T10:12:37"/>
    <s v="SOUTH"/>
    <x v="456"/>
    <x v="13"/>
    <n v="9.2299995422363281"/>
  </r>
  <r>
    <x v="15"/>
    <d v="1899-12-30T10:13:39"/>
    <d v="2013-06-19T10:13:39"/>
    <s v="SOUTH"/>
    <x v="457"/>
    <x v="14"/>
    <n v="7.9899997711181641"/>
  </r>
  <r>
    <x v="15"/>
    <d v="1899-12-30T10:14:46"/>
    <d v="2013-06-19T10:14:46"/>
    <s v="SOUTH"/>
    <x v="458"/>
    <x v="15"/>
    <n v="7.3899998664855957"/>
  </r>
  <r>
    <x v="15"/>
    <d v="1899-12-30T10:15:41"/>
    <d v="2013-06-19T10:15:41"/>
    <s v="SOUTH"/>
    <x v="261"/>
    <x v="16"/>
    <n v="6.929999828338623"/>
  </r>
  <r>
    <x v="15"/>
    <d v="1899-12-30T10:16:37"/>
    <d v="2013-06-19T10:16:37"/>
    <s v="SOUTH"/>
    <x v="262"/>
    <x v="17"/>
    <n v="6.5300002098083496"/>
  </r>
  <r>
    <x v="15"/>
    <d v="1899-12-30T10:17:38"/>
    <d v="2013-06-19T10:17:38"/>
    <s v="SOUTH"/>
    <x v="320"/>
    <x v="18"/>
    <n v="6.320000171661377"/>
  </r>
  <r>
    <x v="15"/>
    <d v="1899-12-30T10:18:40"/>
    <d v="2013-06-19T10:18:40"/>
    <s v="SOUTH"/>
    <x v="459"/>
    <x v="19"/>
    <n v="6.3899998664855957"/>
  </r>
  <r>
    <x v="15"/>
    <d v="1899-12-30T10:19:38"/>
    <d v="2013-06-19T10:19:38"/>
    <s v="SOUTH"/>
    <x v="460"/>
    <x v="20"/>
    <n v="6.0900001525878906"/>
  </r>
  <r>
    <x v="15"/>
    <d v="1899-12-30T10:20:33"/>
    <d v="2013-06-19T10:20:33"/>
    <s v="SOUTH"/>
    <x v="461"/>
    <x v="21"/>
    <n v="5.6100001335144043"/>
  </r>
  <r>
    <x v="15"/>
    <d v="1899-12-30T10:21:39"/>
    <d v="2013-06-19T10:21:39"/>
    <s v="SOUTH"/>
    <x v="462"/>
    <x v="22"/>
    <n v="5.429999828338623"/>
  </r>
  <r>
    <x v="15"/>
    <d v="1899-12-30T10:22:38"/>
    <d v="2013-06-19T10:22:38"/>
    <s v="SOUTH"/>
    <x v="463"/>
    <x v="23"/>
    <n v="5.3400001525878906"/>
  </r>
  <r>
    <x v="15"/>
    <d v="1899-12-30T10:23:34"/>
    <d v="2013-06-19T10:23:34"/>
    <s v="SOUTH"/>
    <x v="464"/>
    <x v="24"/>
    <n v="5.380000114440918"/>
  </r>
  <r>
    <x v="15"/>
    <d v="1899-12-30T10:24:35"/>
    <d v="2013-06-19T10:24:35"/>
    <s v="SOUTH"/>
    <x v="465"/>
    <x v="25"/>
    <n v="5.1399998664855957"/>
  </r>
  <r>
    <x v="15"/>
    <d v="1899-12-30T10:25:30"/>
    <d v="2013-06-19T10:25:30"/>
    <s v="SOUTH"/>
    <x v="466"/>
    <x v="26"/>
    <n v="4.7699999809265137"/>
  </r>
  <r>
    <x v="15"/>
    <d v="1899-12-30T10:26:31"/>
    <d v="2013-06-19T10:26:31"/>
    <s v="SOUTH"/>
    <x v="467"/>
    <x v="27"/>
    <n v="4.4499998092651367"/>
  </r>
  <r>
    <x v="15"/>
    <d v="1899-12-30T10:28:16"/>
    <d v="2013-06-19T10:28:16"/>
    <s v="SOUTH"/>
    <x v="468"/>
    <x v="28"/>
    <n v="4.1500000953674316"/>
  </r>
  <r>
    <x v="15"/>
    <d v="1899-12-30T10:29:12"/>
    <d v="2013-06-19T10:29:12"/>
    <s v="SOUTH"/>
    <x v="272"/>
    <x v="29"/>
    <n v="3.6400001049041748"/>
  </r>
  <r>
    <x v="15"/>
    <d v="1899-12-30T10:30:10"/>
    <d v="2013-06-19T10:30:10"/>
    <s v="SOUTH"/>
    <x v="208"/>
    <x v="30"/>
    <n v="2.8599998950958252"/>
  </r>
  <r>
    <x v="15"/>
    <d v="1899-12-30T10:31:16"/>
    <d v="2013-06-19T10:31:16"/>
    <s v="SOUTH"/>
    <x v="69"/>
    <x v="31"/>
    <n v="2.309999942779541"/>
  </r>
  <r>
    <x v="15"/>
    <d v="1899-12-30T10:32:18"/>
    <d v="2013-06-19T10:32:18"/>
    <s v="SOUTH"/>
    <x v="469"/>
    <x v="32"/>
    <n v="2.2000000476837158"/>
  </r>
  <r>
    <x v="15"/>
    <d v="1899-12-30T10:33:28"/>
    <d v="2013-06-19T10:33:28"/>
    <s v="SOUTH"/>
    <x v="470"/>
    <x v="33"/>
    <n v="2.0499999523162842"/>
  </r>
  <r>
    <x v="15"/>
    <d v="1899-12-30T10:34:16"/>
    <d v="2013-06-19T10:34:16"/>
    <s v="SOUTH"/>
    <x v="34"/>
    <x v="34"/>
    <n v="1.940000057220459"/>
  </r>
  <r>
    <x v="15"/>
    <d v="1899-12-30T10:35:18"/>
    <d v="2013-06-19T10:35:18"/>
    <s v="SOUTH"/>
    <x v="35"/>
    <x v="35"/>
    <n v="1.6100000143051147"/>
  </r>
  <r>
    <x v="15"/>
    <d v="1899-12-30T10:36:11"/>
    <d v="2013-06-19T10:36:11"/>
    <s v="SOUTH"/>
    <x v="471"/>
    <x v="36"/>
    <n v="1.0800000429153442"/>
  </r>
  <r>
    <x v="15"/>
    <d v="1899-12-30T10:37:08"/>
    <d v="2013-06-19T10:37:08"/>
    <s v="SOUTH"/>
    <x v="472"/>
    <x v="37"/>
    <n v="0.5"/>
  </r>
  <r>
    <x v="16"/>
    <d v="1899-12-30T08:47:56"/>
    <d v="2013-06-25T08:47:56"/>
    <s v="SOUTH"/>
    <x v="333"/>
    <x v="0"/>
    <n v="12.069999694824219"/>
  </r>
  <r>
    <x v="16"/>
    <d v="1899-12-30T08:48:27"/>
    <d v="2013-06-25T08:48:27"/>
    <s v="SOUTH"/>
    <x v="473"/>
    <x v="1"/>
    <n v="12.079999923706055"/>
  </r>
  <r>
    <x v="16"/>
    <d v="1899-12-30T08:48:52"/>
    <d v="2013-06-25T08:48:52"/>
    <s v="SOUTH"/>
    <x v="474"/>
    <x v="2"/>
    <n v="12.079999923706055"/>
  </r>
  <r>
    <x v="16"/>
    <d v="1899-12-30T08:49:31"/>
    <d v="2013-06-25T08:49:31"/>
    <s v="SOUTH"/>
    <x v="282"/>
    <x v="3"/>
    <n v="12.079999923706055"/>
  </r>
  <r>
    <x v="16"/>
    <d v="1899-12-30T08:50:21"/>
    <d v="2013-06-25T08:50:21"/>
    <s v="SOUTH"/>
    <x v="475"/>
    <x v="4"/>
    <n v="11.979999542236328"/>
  </r>
  <r>
    <x v="16"/>
    <d v="1899-12-30T08:51:09"/>
    <d v="2013-06-25T08:51:09"/>
    <s v="SOUTH"/>
    <x v="187"/>
    <x v="5"/>
    <n v="13.319999694824219"/>
  </r>
  <r>
    <x v="16"/>
    <d v="1899-12-30T08:52:19"/>
    <d v="2013-06-25T08:52:19"/>
    <s v="SOUTH"/>
    <x v="44"/>
    <x v="6"/>
    <n v="12.319999694824219"/>
  </r>
  <r>
    <x v="16"/>
    <d v="1899-12-30T08:53:14"/>
    <d v="2013-06-25T08:53:14"/>
    <s v="SOUTH"/>
    <x v="476"/>
    <x v="7"/>
    <n v="11.609999656677246"/>
  </r>
  <r>
    <x v="16"/>
    <d v="1899-12-30T08:54:28"/>
    <d v="2013-06-25T08:54:28"/>
    <s v="SOUTH"/>
    <x v="477"/>
    <x v="8"/>
    <n v="10.670000076293945"/>
  </r>
  <r>
    <x v="16"/>
    <d v="1899-12-30T08:55:12"/>
    <d v="2013-06-25T08:55:12"/>
    <s v="SOUTH"/>
    <x v="254"/>
    <x v="9"/>
    <n v="10.390000343322754"/>
  </r>
  <r>
    <x v="16"/>
    <d v="1899-12-30T08:55:44"/>
    <d v="2013-06-25T08:55:44"/>
    <s v="SOUTH"/>
    <x v="455"/>
    <x v="10"/>
    <n v="10.220000267028809"/>
  </r>
  <r>
    <x v="16"/>
    <d v="1899-12-30T08:56:42"/>
    <d v="2013-06-25T08:56:42"/>
    <s v="SOUTH"/>
    <x v="339"/>
    <x v="11"/>
    <n v="9.4799995422363281"/>
  </r>
  <r>
    <x v="16"/>
    <d v="1899-12-30T08:57:30"/>
    <d v="2013-06-25T08:57:30"/>
    <s v="SOUTH"/>
    <x v="478"/>
    <x v="12"/>
    <n v="8.0799999237060547"/>
  </r>
  <r>
    <x v="16"/>
    <d v="1899-12-30T08:58:24"/>
    <d v="2013-06-25T08:58:24"/>
    <s v="SOUTH"/>
    <x v="226"/>
    <x v="13"/>
    <n v="7.309999942779541"/>
  </r>
  <r>
    <x v="16"/>
    <d v="1899-12-30T08:59:25"/>
    <d v="2013-06-25T08:59:25"/>
    <s v="SOUTH"/>
    <x v="479"/>
    <x v="14"/>
    <n v="6.309999942779541"/>
  </r>
  <r>
    <x v="16"/>
    <d v="1899-12-30T09:00:30"/>
    <d v="2013-06-25T09:00:30"/>
    <s v="SOUTH"/>
    <x v="480"/>
    <x v="15"/>
    <n v="5.869999885559082"/>
  </r>
  <r>
    <x v="16"/>
    <d v="1899-12-30T09:01:09"/>
    <d v="2013-06-25T09:01:09"/>
    <s v="SOUTH"/>
    <x v="481"/>
    <x v="16"/>
    <n v="5.7600002288818359"/>
  </r>
  <r>
    <x v="16"/>
    <d v="1899-12-30T09:01:46"/>
    <d v="2013-06-25T09:01:46"/>
    <s v="SOUTH"/>
    <x v="482"/>
    <x v="17"/>
    <n v="5.6599998474121094"/>
  </r>
  <r>
    <x v="16"/>
    <d v="1899-12-30T09:02:20"/>
    <d v="2013-06-25T09:02:20"/>
    <s v="SOUTH"/>
    <x v="483"/>
    <x v="18"/>
    <n v="5.559999942779541"/>
  </r>
  <r>
    <x v="16"/>
    <d v="1899-12-30T09:02:47"/>
    <d v="2013-06-25T09:02:47"/>
    <s v="SOUTH"/>
    <x v="484"/>
    <x v="19"/>
    <n v="5.440000057220459"/>
  </r>
  <r>
    <x v="16"/>
    <d v="1899-12-30T09:03:22"/>
    <d v="2013-06-25T09:03:22"/>
    <s v="SOUTH"/>
    <x v="485"/>
    <x v="20"/>
    <n v="5.1399998664855957"/>
  </r>
  <r>
    <x v="16"/>
    <d v="1899-12-30T09:03:58"/>
    <d v="2013-06-25T09:03:58"/>
    <s v="SOUTH"/>
    <x v="234"/>
    <x v="21"/>
    <n v="5.1100001335144043"/>
  </r>
  <r>
    <x v="16"/>
    <d v="1899-12-30T09:04:43"/>
    <d v="2013-06-25T09:04:43"/>
    <s v="SOUTH"/>
    <x v="486"/>
    <x v="22"/>
    <n v="5.1100001335144043"/>
  </r>
  <r>
    <x v="16"/>
    <d v="1899-12-30T09:05:18"/>
    <d v="2013-06-25T09:05:18"/>
    <s v="SOUTH"/>
    <x v="268"/>
    <x v="23"/>
    <n v="4.9699997901916504"/>
  </r>
  <r>
    <x v="16"/>
    <d v="1899-12-30T09:05:44"/>
    <d v="2013-06-25T09:05:44"/>
    <s v="SOUTH"/>
    <x v="487"/>
    <x v="24"/>
    <n v="4.8299999237060547"/>
  </r>
  <r>
    <x v="16"/>
    <d v="1899-12-30T09:06:10"/>
    <d v="2013-06-25T09:06:10"/>
    <s v="SOUTH"/>
    <x v="488"/>
    <x v="25"/>
    <n v="4.619999885559082"/>
  </r>
  <r>
    <x v="16"/>
    <d v="1899-12-30T09:06:42"/>
    <d v="2013-06-25T09:06:42"/>
    <s v="SOUTH"/>
    <x v="489"/>
    <x v="26"/>
    <n v="4.4699997901916504"/>
  </r>
  <r>
    <x v="16"/>
    <d v="1899-12-30T09:07:08"/>
    <d v="2013-06-25T09:07:08"/>
    <s v="SOUTH"/>
    <x v="490"/>
    <x v="27"/>
    <n v="3.9500000476837158"/>
  </r>
  <r>
    <x v="16"/>
    <d v="1899-12-30T09:07:37"/>
    <d v="2013-06-25T09:07:37"/>
    <s v="SOUTH"/>
    <x v="491"/>
    <x v="28"/>
    <n v="3.1099998950958252"/>
  </r>
  <r>
    <x v="16"/>
    <d v="1899-12-30T09:08:04"/>
    <d v="2013-06-25T09:08:04"/>
    <s v="SOUTH"/>
    <x v="492"/>
    <x v="29"/>
    <n v="2.559999942779541"/>
  </r>
  <r>
    <x v="16"/>
    <d v="1899-12-30T09:08:30"/>
    <d v="2013-06-25T09:08:30"/>
    <s v="SOUTH"/>
    <x v="493"/>
    <x v="30"/>
    <n v="2.2699999809265137"/>
  </r>
  <r>
    <x v="16"/>
    <d v="1899-12-30T09:08:46"/>
    <d v="2013-06-25T09:08:46"/>
    <s v="SOUTH"/>
    <x v="327"/>
    <x v="31"/>
    <n v="2.1500000953674316"/>
  </r>
  <r>
    <x v="16"/>
    <d v="1899-12-30T09:09:11"/>
    <d v="2013-06-25T09:09:11"/>
    <s v="SOUTH"/>
    <x v="494"/>
    <x v="32"/>
    <n v="1.8799999952316284"/>
  </r>
  <r>
    <x v="16"/>
    <d v="1899-12-30T09:09:49"/>
    <d v="2013-06-25T09:09:49"/>
    <s v="SOUTH"/>
    <x v="495"/>
    <x v="33"/>
    <n v="1.2300000190734863"/>
  </r>
  <r>
    <x v="16"/>
    <d v="1899-12-30T09:10:06"/>
    <d v="2013-06-25T09:10:06"/>
    <s v="SOUTH"/>
    <x v="496"/>
    <x v="34"/>
    <n v="1.0199999809265137"/>
  </r>
  <r>
    <x v="16"/>
    <d v="1899-12-30T09:10:28"/>
    <d v="2013-06-25T09:10:28"/>
    <s v="SOUTH"/>
    <x v="497"/>
    <x v="35"/>
    <n v="0.72000002861022949"/>
  </r>
  <r>
    <x v="16"/>
    <d v="1899-12-30T09:11:03"/>
    <d v="2013-06-25T09:11:03"/>
    <s v="SOUTH"/>
    <x v="498"/>
    <x v="36"/>
    <n v="0.43999999761581421"/>
  </r>
  <r>
    <x v="16"/>
    <d v="1899-12-30T09:11:19"/>
    <d v="2013-06-25T09:11:19"/>
    <s v="SOUTH"/>
    <x v="499"/>
    <x v="37"/>
    <n v="0.34999999403953552"/>
  </r>
  <r>
    <x v="16"/>
    <d v="1899-12-30T09:11:51"/>
    <d v="2013-06-25T09:11:51"/>
    <s v="SOUTH"/>
    <x v="500"/>
    <x v="38"/>
    <n v="0.25999999046325684"/>
  </r>
  <r>
    <x v="17"/>
    <d v="1899-12-30T09:16:07"/>
    <d v="2013-07-01T09:16:07"/>
    <s v="SOUTH"/>
    <x v="501"/>
    <x v="0"/>
    <n v="9.869999885559082"/>
  </r>
  <r>
    <x v="17"/>
    <d v="1899-12-30T09:17:00"/>
    <d v="2013-07-01T09:17:00"/>
    <s v="SOUTH"/>
    <x v="39"/>
    <x v="1"/>
    <n v="9.8500003814697266"/>
  </r>
  <r>
    <x v="17"/>
    <d v="1899-12-30T09:17:43"/>
    <d v="2013-07-01T09:17:43"/>
    <s v="SOUTH"/>
    <x v="502"/>
    <x v="2"/>
    <n v="9.8299999237060547"/>
  </r>
  <r>
    <x v="17"/>
    <d v="1899-12-30T09:18:21"/>
    <d v="2013-07-01T09:18:21"/>
    <s v="SOUTH"/>
    <x v="503"/>
    <x v="3"/>
    <n v="9.8400001525878906"/>
  </r>
  <r>
    <x v="17"/>
    <d v="1899-12-30T09:19:06"/>
    <d v="2013-07-01T09:19:06"/>
    <s v="SOUTH"/>
    <x v="313"/>
    <x v="4"/>
    <n v="9.8100004196166992"/>
  </r>
  <r>
    <x v="17"/>
    <d v="1899-12-30T09:20:22"/>
    <d v="2013-07-01T09:20:22"/>
    <s v="SOUTH"/>
    <x v="219"/>
    <x v="5"/>
    <n v="9.8100004196166992"/>
  </r>
  <r>
    <x v="17"/>
    <d v="1899-12-30T09:21:00"/>
    <d v="2013-07-01T09:21:00"/>
    <s v="SOUTH"/>
    <x v="438"/>
    <x v="6"/>
    <n v="9.8000001907348633"/>
  </r>
  <r>
    <x v="17"/>
    <d v="1899-12-30T09:22:01"/>
    <d v="2013-07-01T09:22:01"/>
    <s v="SOUTH"/>
    <x v="504"/>
    <x v="7"/>
    <n v="9.6599998474121094"/>
  </r>
  <r>
    <x v="17"/>
    <d v="1899-12-30T09:22:47"/>
    <d v="2013-07-01T09:22:47"/>
    <s v="SOUTH"/>
    <x v="505"/>
    <x v="8"/>
    <n v="8.9099998474121094"/>
  </r>
  <r>
    <x v="17"/>
    <d v="1899-12-30T09:23:44"/>
    <d v="2013-07-01T09:23:44"/>
    <s v="SOUTH"/>
    <x v="254"/>
    <x v="9"/>
    <n v="6.7600002288818359"/>
  </r>
  <r>
    <x v="17"/>
    <d v="1899-12-30T09:24:35"/>
    <d v="2013-07-01T09:24:35"/>
    <s v="SOUTH"/>
    <x v="364"/>
    <x v="10"/>
    <n v="6.5"/>
  </r>
  <r>
    <x v="17"/>
    <d v="1899-12-30T09:25:43"/>
    <d v="2013-07-01T09:25:43"/>
    <s v="SOUTH"/>
    <x v="393"/>
    <x v="11"/>
    <n v="6.1100001335144043"/>
  </r>
  <r>
    <x v="17"/>
    <d v="1899-12-30T09:26:23"/>
    <d v="2013-07-01T09:26:23"/>
    <s v="SOUTH"/>
    <x v="506"/>
    <x v="12"/>
    <n v="5.9699997901916504"/>
  </r>
  <r>
    <x v="17"/>
    <d v="1899-12-30T09:27:37"/>
    <d v="2013-07-01T09:27:37"/>
    <s v="SOUTH"/>
    <x v="195"/>
    <x v="13"/>
    <n v="5.0500001907348633"/>
  </r>
  <r>
    <x v="17"/>
    <d v="1899-12-30T09:28:33"/>
    <d v="2013-07-01T09:28:33"/>
    <s v="SOUTH"/>
    <x v="85"/>
    <x v="14"/>
    <n v="4.6100001335144043"/>
  </r>
  <r>
    <x v="17"/>
    <d v="1899-12-30T09:29:34"/>
    <d v="2013-07-01T09:29:34"/>
    <s v="SOUTH"/>
    <x v="507"/>
    <x v="15"/>
    <n v="4.3299999237060547"/>
  </r>
  <r>
    <x v="17"/>
    <d v="1899-12-30T09:30:19"/>
    <d v="2013-07-01T09:30:19"/>
    <s v="SOUTH"/>
    <x v="54"/>
    <x v="16"/>
    <n v="4.2399997711181641"/>
  </r>
  <r>
    <x v="17"/>
    <d v="1899-12-30T09:31:05"/>
    <d v="2013-07-01T09:31:05"/>
    <s v="SOUTH"/>
    <x v="397"/>
    <x v="17"/>
    <n v="4.059999942779541"/>
  </r>
  <r>
    <x v="17"/>
    <d v="1899-12-30T09:31:42"/>
    <d v="2013-07-01T09:31:42"/>
    <s v="SOUTH"/>
    <x v="200"/>
    <x v="18"/>
    <n v="3.8599998950958252"/>
  </r>
  <r>
    <x v="17"/>
    <d v="1899-12-30T09:32:25"/>
    <d v="2013-07-01T09:32:25"/>
    <s v="SOUTH"/>
    <x v="296"/>
    <x v="19"/>
    <n v="3.690000057220459"/>
  </r>
  <r>
    <x v="17"/>
    <d v="1899-12-30T09:33:31"/>
    <d v="2013-07-01T09:33:31"/>
    <s v="SOUTH"/>
    <x v="508"/>
    <x v="20"/>
    <n v="3.5199999809265137"/>
  </r>
  <r>
    <x v="17"/>
    <d v="1899-12-30T09:34:27"/>
    <d v="2013-07-01T09:34:27"/>
    <s v="SOUTH"/>
    <x v="461"/>
    <x v="21"/>
    <n v="3.5799999237060547"/>
  </r>
  <r>
    <x v="17"/>
    <d v="1899-12-30T09:35:31"/>
    <d v="2013-07-01T09:35:31"/>
    <s v="SOUTH"/>
    <x v="509"/>
    <x v="22"/>
    <n v="3.6400001049041748"/>
  </r>
  <r>
    <x v="17"/>
    <d v="1899-12-30T09:36:36"/>
    <d v="2013-07-01T09:36:36"/>
    <s v="SOUTH"/>
    <x v="510"/>
    <x v="23"/>
    <n v="3.6600000858306885"/>
  </r>
  <r>
    <x v="17"/>
    <d v="1899-12-30T09:37:34"/>
    <d v="2013-07-01T09:37:34"/>
    <s v="SOUTH"/>
    <x v="325"/>
    <x v="24"/>
    <n v="3.4600000381469727"/>
  </r>
  <r>
    <x v="17"/>
    <d v="1899-12-30T09:38:49"/>
    <d v="2013-07-01T09:38:49"/>
    <s v="SOUTH"/>
    <x v="237"/>
    <x v="25"/>
    <n v="2.9600000381469727"/>
  </r>
  <r>
    <x v="17"/>
    <d v="1899-12-30T09:39:39"/>
    <d v="2013-07-01T09:39:39"/>
    <s v="SOUTH"/>
    <x v="64"/>
    <x v="26"/>
    <n v="2.2699999809265137"/>
  </r>
  <r>
    <x v="17"/>
    <d v="1899-12-30T09:40:30"/>
    <d v="2013-07-01T09:40:30"/>
    <s v="SOUTH"/>
    <x v="511"/>
    <x v="27"/>
    <n v="1.6100000143051147"/>
  </r>
  <r>
    <x v="17"/>
    <d v="1899-12-30T09:41:05"/>
    <d v="2013-07-01T09:41:05"/>
    <s v="SOUTH"/>
    <x v="512"/>
    <x v="28"/>
    <n v="1.2999999523162842"/>
  </r>
  <r>
    <x v="17"/>
    <d v="1899-12-30T09:42:04"/>
    <d v="2013-07-01T09:42:04"/>
    <s v="SOUTH"/>
    <x v="326"/>
    <x v="29"/>
    <n v="0.80000001192092896"/>
  </r>
  <r>
    <x v="17"/>
    <d v="1899-12-30T09:42:57"/>
    <d v="2013-07-01T09:42:57"/>
    <s v="SOUTH"/>
    <x v="68"/>
    <x v="30"/>
    <n v="0.55000001192092896"/>
  </r>
  <r>
    <x v="17"/>
    <d v="1899-12-30T09:44:04"/>
    <d v="2013-07-01T09:44:04"/>
    <s v="SOUTH"/>
    <x v="327"/>
    <x v="31"/>
    <n v="0.30000001192092896"/>
  </r>
  <r>
    <x v="17"/>
    <d v="1899-12-30T09:44:55"/>
    <d v="2013-07-01T09:44:55"/>
    <s v="SOUTH"/>
    <x v="513"/>
    <x v="32"/>
    <n v="0.18999999761581421"/>
  </r>
  <r>
    <x v="17"/>
    <d v="1899-12-30T09:45:33"/>
    <d v="2013-07-01T09:45:33"/>
    <s v="SOUTH"/>
    <x v="328"/>
    <x v="33"/>
    <n v="0.14000000059604645"/>
  </r>
  <r>
    <x v="17"/>
    <d v="1899-12-30T09:46:41"/>
    <d v="2013-07-01T09:46:41"/>
    <s v="SOUTH"/>
    <x v="34"/>
    <x v="34"/>
    <n v="0.10999999940395355"/>
  </r>
  <r>
    <x v="17"/>
    <d v="1899-12-30T09:47:36"/>
    <d v="2013-07-01T09:47:36"/>
    <s v="SOUTH"/>
    <x v="406"/>
    <x v="35"/>
    <n v="0.10000000149011612"/>
  </r>
  <r>
    <x v="17"/>
    <d v="1899-12-30T09:48:23"/>
    <d v="2013-07-01T09:48:23"/>
    <s v="SOUTH"/>
    <x v="434"/>
    <x v="36"/>
    <n v="0.10000000149011612"/>
  </r>
  <r>
    <x v="17"/>
    <d v="1899-12-30T09:49:27"/>
    <d v="2013-07-01T09:49:27"/>
    <s v="SOUTH"/>
    <x v="472"/>
    <x v="37"/>
    <n v="9.0000003576278687E-2"/>
  </r>
  <r>
    <x v="18"/>
    <d v="1899-12-30T09:07:11"/>
    <d v="2013-07-09T09:07:11"/>
    <s v="SOUTH"/>
    <x v="514"/>
    <x v="0"/>
    <n v="9.3999996185302734"/>
  </r>
  <r>
    <x v="18"/>
    <d v="1899-12-30T09:07:39"/>
    <d v="2013-07-09T09:07:39"/>
    <s v="SOUTH"/>
    <x v="515"/>
    <x v="1"/>
    <n v="9.4499998092651367"/>
  </r>
  <r>
    <x v="18"/>
    <d v="1899-12-30T09:08:12"/>
    <d v="2013-07-09T09:08:12"/>
    <s v="SOUTH"/>
    <x v="516"/>
    <x v="2"/>
    <n v="9.4600000381469727"/>
  </r>
  <r>
    <x v="18"/>
    <d v="1899-12-30T09:08:41"/>
    <d v="2013-07-09T09:08:41"/>
    <s v="SOUTH"/>
    <x v="3"/>
    <x v="3"/>
    <n v="9.4600000381469727"/>
  </r>
  <r>
    <x v="18"/>
    <d v="1899-12-30T09:09:06"/>
    <d v="2013-07-09T09:09:06"/>
    <s v="SOUTH"/>
    <x v="517"/>
    <x v="4"/>
    <n v="9.4300003051757812"/>
  </r>
  <r>
    <x v="18"/>
    <d v="1899-12-30T09:09:47"/>
    <d v="2013-07-09T09:09:47"/>
    <s v="SOUTH"/>
    <x v="284"/>
    <x v="5"/>
    <n v="9.3900003433227539"/>
  </r>
  <r>
    <x v="18"/>
    <d v="1899-12-30T09:10:44"/>
    <d v="2013-07-09T09:10:44"/>
    <s v="SOUTH"/>
    <x v="188"/>
    <x v="6"/>
    <n v="8.1599998474121094"/>
  </r>
  <r>
    <x v="18"/>
    <d v="1899-12-30T09:11:35"/>
    <d v="2013-07-09T09:11:35"/>
    <s v="SOUTH"/>
    <x v="518"/>
    <x v="7"/>
    <n v="7.1500000953674316"/>
  </r>
  <r>
    <x v="18"/>
    <d v="1899-12-30T09:12:08"/>
    <d v="2013-07-09T09:12:08"/>
    <s v="SOUTH"/>
    <x v="519"/>
    <x v="8"/>
    <n v="6.4099998474121094"/>
  </r>
  <r>
    <x v="18"/>
    <d v="1899-12-30T09:12:47"/>
    <d v="2013-07-09T09:12:47"/>
    <s v="SOUTH"/>
    <x v="9"/>
    <x v="9"/>
    <n v="5.4600000381469727"/>
  </r>
  <r>
    <x v="18"/>
    <d v="1899-12-30T09:13:11"/>
    <d v="2013-07-09T09:13:11"/>
    <s v="SOUTH"/>
    <x v="255"/>
    <x v="10"/>
    <n v="4.75"/>
  </r>
  <r>
    <x v="18"/>
    <d v="1899-12-30T09:13:39"/>
    <d v="2013-07-09T09:13:39"/>
    <s v="SOUTH"/>
    <x v="520"/>
    <x v="11"/>
    <n v="4.1700000762939453"/>
  </r>
  <r>
    <x v="18"/>
    <d v="1899-12-30T09:14:13"/>
    <d v="2013-07-09T09:14:13"/>
    <s v="SOUTH"/>
    <x v="521"/>
    <x v="12"/>
    <n v="3.7000000476837158"/>
  </r>
  <r>
    <x v="18"/>
    <d v="1899-12-30T09:14:40"/>
    <d v="2013-07-09T09:14:40"/>
    <s v="SOUTH"/>
    <x v="522"/>
    <x v="13"/>
    <n v="3.4600000381469727"/>
  </r>
  <r>
    <x v="18"/>
    <d v="1899-12-30T09:15:08"/>
    <d v="2013-07-09T09:15:08"/>
    <s v="SOUTH"/>
    <x v="196"/>
    <x v="14"/>
    <n v="3.2599999904632568"/>
  </r>
  <r>
    <x v="18"/>
    <d v="1899-12-30T09:15:38"/>
    <d v="2013-07-09T09:15:38"/>
    <s v="SOUTH"/>
    <x v="124"/>
    <x v="15"/>
    <n v="3.0399999618530273"/>
  </r>
  <r>
    <x v="18"/>
    <d v="1899-12-30T09:16:09"/>
    <d v="2013-07-09T09:16:09"/>
    <s v="SOUTH"/>
    <x v="523"/>
    <x v="16"/>
    <n v="2.8900001049041748"/>
  </r>
  <r>
    <x v="18"/>
    <d v="1899-12-30T09:16:40"/>
    <d v="2013-07-09T09:16:40"/>
    <s v="SOUTH"/>
    <x v="524"/>
    <x v="17"/>
    <n v="2.7899999618530273"/>
  </r>
  <r>
    <x v="18"/>
    <d v="1899-12-30T09:17:04"/>
    <d v="2013-07-09T09:17:04"/>
    <s v="SOUTH"/>
    <x v="525"/>
    <x v="18"/>
    <n v="2.7699999809265137"/>
  </r>
  <r>
    <x v="18"/>
    <d v="1899-12-30T09:17:32"/>
    <d v="2013-07-09T09:17:32"/>
    <s v="SOUTH"/>
    <x v="526"/>
    <x v="19"/>
    <n v="2.6700000762939453"/>
  </r>
  <r>
    <x v="18"/>
    <d v="1899-12-30T09:17:58"/>
    <d v="2013-07-09T09:17:58"/>
    <s v="SOUTH"/>
    <x v="460"/>
    <x v="20"/>
    <n v="2.5999999046325684"/>
  </r>
  <r>
    <x v="18"/>
    <d v="1899-12-30T09:18:21"/>
    <d v="2013-07-09T09:18:21"/>
    <s v="SOUTH"/>
    <x v="373"/>
    <x v="21"/>
    <n v="2.5299999713897705"/>
  </r>
  <r>
    <x v="18"/>
    <d v="1899-12-30T09:18:49"/>
    <d v="2013-07-09T09:18:49"/>
    <s v="SOUTH"/>
    <x v="347"/>
    <x v="22"/>
    <n v="2.369999885559082"/>
  </r>
  <r>
    <x v="18"/>
    <d v="1899-12-30T09:19:12"/>
    <d v="2013-07-09T09:19:12"/>
    <s v="SOUTH"/>
    <x v="268"/>
    <x v="23"/>
    <n v="2.2400000095367432"/>
  </r>
  <r>
    <x v="18"/>
    <d v="1899-12-30T09:19:31"/>
    <d v="2013-07-09T09:19:31"/>
    <s v="SOUTH"/>
    <x v="236"/>
    <x v="24"/>
    <n v="2.1099998950958252"/>
  </r>
  <r>
    <x v="18"/>
    <d v="1899-12-30T09:20:07"/>
    <d v="2013-07-09T09:20:07"/>
    <s v="SOUTH"/>
    <x v="527"/>
    <x v="25"/>
    <n v="1.6599999666213989"/>
  </r>
  <r>
    <x v="18"/>
    <d v="1899-12-30T09:20:29"/>
    <d v="2013-07-09T09:20:29"/>
    <s v="SOUTH"/>
    <x v="528"/>
    <x v="26"/>
    <n v="1.3400000333786011"/>
  </r>
  <r>
    <x v="18"/>
    <d v="1899-12-30T09:21:01"/>
    <d v="2013-07-09T09:21:01"/>
    <s v="SOUTH"/>
    <x v="511"/>
    <x v="27"/>
    <n v="0.95999997854232788"/>
  </r>
  <r>
    <x v="18"/>
    <d v="1899-12-30T09:21:21"/>
    <d v="2013-07-09T09:21:21"/>
    <s v="SOUTH"/>
    <x v="529"/>
    <x v="28"/>
    <n v="0.68000000715255737"/>
  </r>
  <r>
    <x v="18"/>
    <d v="1899-12-30T09:21:46"/>
    <d v="2013-07-09T09:21:46"/>
    <s v="SOUTH"/>
    <x v="530"/>
    <x v="29"/>
    <n v="0.43999999761581421"/>
  </r>
  <r>
    <x v="18"/>
    <d v="1899-12-30T09:22:10"/>
    <d v="2013-07-09T09:22:10"/>
    <s v="SOUTH"/>
    <x v="428"/>
    <x v="30"/>
    <n v="0.34000000357627869"/>
  </r>
  <r>
    <x v="18"/>
    <d v="1899-12-30T09:22:38"/>
    <d v="2013-07-09T09:22:38"/>
    <s v="SOUTH"/>
    <x v="274"/>
    <x v="31"/>
    <n v="0.30000001192092896"/>
  </r>
  <r>
    <x v="18"/>
    <d v="1899-12-30T09:22:52"/>
    <d v="2013-07-09T09:22:52"/>
    <s v="SOUTH"/>
    <x v="531"/>
    <x v="32"/>
    <n v="0.30000001192092896"/>
  </r>
  <r>
    <x v="18"/>
    <d v="1899-12-30T09:23:09"/>
    <d v="2013-07-09T09:23:09"/>
    <s v="SOUTH"/>
    <x v="532"/>
    <x v="33"/>
    <n v="0.2800000011920929"/>
  </r>
  <r>
    <x v="18"/>
    <d v="1899-12-30T09:23:34"/>
    <d v="2013-07-09T09:23:34"/>
    <s v="SOUTH"/>
    <x v="533"/>
    <x v="34"/>
    <n v="0.25999999046325684"/>
  </r>
  <r>
    <x v="18"/>
    <d v="1899-12-30T09:24:03"/>
    <d v="2013-07-09T09:24:03"/>
    <s v="SOUTH"/>
    <x v="534"/>
    <x v="35"/>
    <n v="0.23999999463558197"/>
  </r>
  <r>
    <x v="18"/>
    <d v="1899-12-30T09:24:17"/>
    <d v="2013-07-09T09:24:17"/>
    <s v="SOUTH"/>
    <x v="535"/>
    <x v="36"/>
    <n v="0.23999999463558197"/>
  </r>
  <r>
    <x v="18"/>
    <d v="1899-12-30T09:24:45"/>
    <d v="2013-07-09T09:24:45"/>
    <s v="SOUTH"/>
    <x v="536"/>
    <x v="37"/>
    <n v="0.23999999463558197"/>
  </r>
  <r>
    <x v="18"/>
    <d v="1899-12-30T09:25:11"/>
    <d v="2013-07-09T09:25:11"/>
    <s v="SOUTH"/>
    <x v="537"/>
    <x v="38"/>
    <n v="0.23999999463558197"/>
  </r>
  <r>
    <x v="19"/>
    <d v="1899-12-30T09:19:07"/>
    <d v="2013-07-17T09:19:07"/>
    <s v="SOUTH"/>
    <x v="38"/>
    <x v="0"/>
    <n v="11.399999618530273"/>
  </r>
  <r>
    <x v="19"/>
    <d v="1899-12-30T09:19:48"/>
    <d v="2013-07-17T09:19:48"/>
    <s v="SOUTH"/>
    <x v="387"/>
    <x v="1"/>
    <n v="11.569999694824219"/>
  </r>
  <r>
    <x v="19"/>
    <d v="1899-12-30T09:20:36"/>
    <d v="2013-07-17T09:20:36"/>
    <s v="SOUTH"/>
    <x v="538"/>
    <x v="2"/>
    <n v="11.699999809265137"/>
  </r>
  <r>
    <x v="19"/>
    <d v="1899-12-30T09:21:25"/>
    <d v="2013-07-17T09:21:25"/>
    <s v="SOUTH"/>
    <x v="539"/>
    <x v="3"/>
    <n v="11.779999732971191"/>
  </r>
  <r>
    <x v="19"/>
    <d v="1899-12-30T09:22:04"/>
    <d v="2013-07-17T09:22:04"/>
    <s v="SOUTH"/>
    <x v="540"/>
    <x v="4"/>
    <n v="11.75"/>
  </r>
  <r>
    <x v="19"/>
    <d v="1899-12-30T09:22:28"/>
    <d v="2013-07-17T09:22:28"/>
    <s v="SOUTH"/>
    <x v="336"/>
    <x v="5"/>
    <n v="11.710000038146973"/>
  </r>
  <r>
    <x v="19"/>
    <d v="1899-12-30T09:23:40"/>
    <d v="2013-07-17T09:23:40"/>
    <s v="SOUTH"/>
    <x v="252"/>
    <x v="6"/>
    <n v="9.880000114440918"/>
  </r>
  <r>
    <x v="19"/>
    <d v="1899-12-30T09:24:54"/>
    <d v="2013-07-17T09:24:54"/>
    <s v="SOUTH"/>
    <x v="541"/>
    <x v="7"/>
    <n v="7.309999942779541"/>
  </r>
  <r>
    <x v="19"/>
    <d v="1899-12-30T09:26:28"/>
    <d v="2013-07-17T09:26:28"/>
    <s v="SOUTH"/>
    <x v="222"/>
    <x v="8"/>
    <n v="5.3499999046325684"/>
  </r>
  <r>
    <x v="19"/>
    <d v="1899-12-30T09:27:22"/>
    <d v="2013-07-17T09:27:22"/>
    <s v="SOUTH"/>
    <x v="254"/>
    <x v="9"/>
    <n v="4.5999999046325684"/>
  </r>
  <r>
    <x v="19"/>
    <d v="1899-12-30T09:28:33"/>
    <d v="2013-07-17T09:28:33"/>
    <s v="SOUTH"/>
    <x v="48"/>
    <x v="10"/>
    <n v="3.4200000762939453"/>
  </r>
  <r>
    <x v="19"/>
    <d v="1899-12-30T09:29:14"/>
    <d v="2013-07-17T09:29:14"/>
    <s v="SOUTH"/>
    <x v="393"/>
    <x v="11"/>
    <n v="3.25"/>
  </r>
  <r>
    <x v="19"/>
    <d v="1899-12-30T09:30:00"/>
    <d v="2013-07-17T09:30:00"/>
    <s v="SOUTH"/>
    <x v="506"/>
    <x v="12"/>
    <n v="2.9500000476837158"/>
  </r>
  <r>
    <x v="19"/>
    <d v="1899-12-30T09:30:51"/>
    <d v="2013-07-17T09:30:51"/>
    <s v="SOUTH"/>
    <x v="456"/>
    <x v="13"/>
    <n v="2.75"/>
  </r>
  <r>
    <x v="19"/>
    <d v="1899-12-30T09:31:42"/>
    <d v="2013-07-17T09:31:42"/>
    <s v="SOUTH"/>
    <x v="542"/>
    <x v="14"/>
    <n v="2.5399999618530273"/>
  </r>
  <r>
    <x v="19"/>
    <d v="1899-12-30T09:32:46"/>
    <d v="2013-07-17T09:32:46"/>
    <s v="SOUTH"/>
    <x v="543"/>
    <x v="15"/>
    <n v="2.4000000953674316"/>
  </r>
  <r>
    <x v="19"/>
    <d v="1899-12-30T09:33:36"/>
    <d v="2013-07-17T09:33:36"/>
    <s v="SOUTH"/>
    <x v="261"/>
    <x v="16"/>
    <n v="1.9900000095367432"/>
  </r>
  <r>
    <x v="19"/>
    <d v="1899-12-30T09:34:19"/>
    <d v="2013-07-17T09:34:19"/>
    <s v="SOUTH"/>
    <x v="482"/>
    <x v="17"/>
    <n v="1.9900000095367432"/>
  </r>
  <r>
    <x v="19"/>
    <d v="1899-12-30T09:35:08"/>
    <d v="2013-07-17T09:35:08"/>
    <s v="SOUTH"/>
    <x v="263"/>
    <x v="18"/>
    <n v="2.1700000762939453"/>
  </r>
  <r>
    <x v="19"/>
    <d v="1899-12-30T09:35:50"/>
    <d v="2013-07-17T09:35:50"/>
    <s v="SOUTH"/>
    <x v="544"/>
    <x v="19"/>
    <n v="2.0799999237060547"/>
  </r>
  <r>
    <x v="19"/>
    <d v="1899-12-30T09:36:30"/>
    <d v="2013-07-17T09:36:30"/>
    <s v="SOUTH"/>
    <x v="545"/>
    <x v="20"/>
    <n v="1.8999999761581421"/>
  </r>
  <r>
    <x v="19"/>
    <d v="1899-12-30T09:37:24"/>
    <d v="2013-07-17T09:37:24"/>
    <s v="SOUTH"/>
    <x v="461"/>
    <x v="21"/>
    <n v="1.809999942779541"/>
  </r>
  <r>
    <x v="19"/>
    <d v="1899-12-30T09:37:56"/>
    <d v="2013-07-17T09:37:56"/>
    <s v="SOUTH"/>
    <x v="462"/>
    <x v="22"/>
    <n v="1.7400000095367432"/>
  </r>
  <r>
    <x v="19"/>
    <d v="1899-12-30T09:39:01"/>
    <d v="2013-07-17T09:39:01"/>
    <s v="SOUTH"/>
    <x v="546"/>
    <x v="23"/>
    <n v="1.7899999618530273"/>
  </r>
  <r>
    <x v="19"/>
    <d v="1899-12-30T09:39:42"/>
    <d v="2013-07-17T09:39:42"/>
    <s v="SOUTH"/>
    <x v="374"/>
    <x v="24"/>
    <n v="1.7100000381469727"/>
  </r>
  <r>
    <x v="19"/>
    <d v="1899-12-30T09:40:35"/>
    <d v="2013-07-17T09:40:35"/>
    <s v="SOUTH"/>
    <x v="237"/>
    <x v="25"/>
    <n v="1.2100000381469727"/>
  </r>
  <r>
    <x v="19"/>
    <d v="1899-12-30T09:41:13"/>
    <d v="2013-07-17T09:41:13"/>
    <s v="SOUTH"/>
    <x v="169"/>
    <x v="26"/>
    <n v="0.98000001907348633"/>
  </r>
  <r>
    <x v="19"/>
    <d v="1899-12-30T09:41:52"/>
    <d v="2013-07-17T09:41:52"/>
    <s v="SOUTH"/>
    <x v="547"/>
    <x v="27"/>
    <n v="0.87000000476837158"/>
  </r>
  <r>
    <x v="19"/>
    <d v="1899-12-30T09:42:23"/>
    <d v="2013-07-17T09:42:23"/>
    <s v="SOUTH"/>
    <x v="529"/>
    <x v="28"/>
    <n v="0.8399999737739563"/>
  </r>
  <r>
    <x v="19"/>
    <d v="1899-12-30T09:42:49"/>
    <d v="2013-07-17T09:42:49"/>
    <s v="SOUTH"/>
    <x v="326"/>
    <x v="29"/>
    <n v="0.82999998331069946"/>
  </r>
  <r>
    <x v="19"/>
    <d v="1899-12-30T09:43:28"/>
    <d v="2013-07-17T09:43:28"/>
    <s v="SOUTH"/>
    <x v="208"/>
    <x v="30"/>
    <n v="0.82999998331069946"/>
  </r>
  <r>
    <x v="19"/>
    <d v="1899-12-30T09:44:05"/>
    <d v="2013-07-17T09:44:05"/>
    <s v="SOUTH"/>
    <x v="174"/>
    <x v="31"/>
    <n v="0.8399999737739563"/>
  </r>
  <r>
    <x v="19"/>
    <d v="1899-12-30T09:44:35"/>
    <d v="2013-07-17T09:44:35"/>
    <s v="SOUTH"/>
    <x v="210"/>
    <x v="32"/>
    <n v="0.8399999737739563"/>
  </r>
  <r>
    <x v="19"/>
    <d v="1899-12-30T09:45:07"/>
    <d v="2013-07-17T09:45:07"/>
    <s v="SOUTH"/>
    <x v="306"/>
    <x v="33"/>
    <n v="0.85000002384185791"/>
  </r>
  <r>
    <x v="19"/>
    <d v="1899-12-30T09:45:36"/>
    <d v="2013-07-17T09:45:36"/>
    <s v="SOUTH"/>
    <x v="72"/>
    <x v="34"/>
    <n v="0.87999999523162842"/>
  </r>
  <r>
    <x v="19"/>
    <d v="1899-12-30T09:46:18"/>
    <d v="2013-07-17T09:46:18"/>
    <s v="SOUTH"/>
    <x v="548"/>
    <x v="35"/>
    <n v="0.87000000476837158"/>
  </r>
  <r>
    <x v="19"/>
    <d v="1899-12-30T09:46:50"/>
    <d v="2013-07-17T09:46:50"/>
    <s v="SOUTH"/>
    <x v="36"/>
    <x v="36"/>
    <n v="0.87000000476837158"/>
  </r>
  <r>
    <x v="19"/>
    <d v="1899-12-30T09:47:20"/>
    <d v="2013-07-17T09:47:20"/>
    <s v="SOUTH"/>
    <x v="331"/>
    <x v="37"/>
    <n v="0.87999999523162842"/>
  </r>
  <r>
    <x v="19"/>
    <d v="1899-12-30T09:47:47"/>
    <d v="2013-07-17T09:47:47"/>
    <s v="SOUTH"/>
    <x v="408"/>
    <x v="38"/>
    <n v="0.87999999523162842"/>
  </r>
  <r>
    <x v="20"/>
    <d v="1899-12-30T10:46:31"/>
    <d v="2013-07-23T10:46:31"/>
    <s v="SOUTH"/>
    <x v="436"/>
    <x v="0"/>
    <n v="11.810000419616699"/>
  </r>
  <r>
    <x v="20"/>
    <d v="1899-12-30T10:47:37"/>
    <d v="2013-07-23T10:47:37"/>
    <s v="SOUTH"/>
    <x v="549"/>
    <x v="1"/>
    <n v="11.909999847412109"/>
  </r>
  <r>
    <x v="20"/>
    <d v="1899-12-30T10:48:22"/>
    <d v="2013-07-23T10:48:22"/>
    <s v="SOUTH"/>
    <x v="550"/>
    <x v="2"/>
    <n v="11.989999771118164"/>
  </r>
  <r>
    <x v="20"/>
    <d v="1899-12-30T10:49:01"/>
    <d v="2013-07-23T10:49:01"/>
    <s v="SOUTH"/>
    <x v="151"/>
    <x v="3"/>
    <n v="11.810000419616699"/>
  </r>
  <r>
    <x v="20"/>
    <d v="1899-12-30T10:49:51"/>
    <d v="2013-07-23T10:49:51"/>
    <s v="SOUTH"/>
    <x v="313"/>
    <x v="4"/>
    <n v="11.390000343322754"/>
  </r>
  <r>
    <x v="20"/>
    <d v="1899-12-30T10:50:50"/>
    <d v="2013-07-23T10:50:50"/>
    <s v="SOUTH"/>
    <x v="336"/>
    <x v="5"/>
    <n v="11.010000228881836"/>
  </r>
  <r>
    <x v="20"/>
    <d v="1899-12-30T10:51:51"/>
    <d v="2013-07-23T10:51:51"/>
    <s v="SOUTH"/>
    <x v="252"/>
    <x v="6"/>
    <n v="10.590000152587891"/>
  </r>
  <r>
    <x v="20"/>
    <d v="1899-12-30T10:52:56"/>
    <d v="2013-07-23T10:52:56"/>
    <s v="SOUTH"/>
    <x v="504"/>
    <x v="7"/>
    <n v="8.3199996948242187"/>
  </r>
  <r>
    <x v="20"/>
    <d v="1899-12-30T10:54:20"/>
    <d v="2013-07-23T10:54:20"/>
    <s v="SOUTH"/>
    <x v="551"/>
    <x v="8"/>
    <n v="5.6100001335144043"/>
  </r>
  <r>
    <x v="20"/>
    <d v="1899-12-30T10:55:31"/>
    <d v="2013-07-23T10:55:31"/>
    <s v="SOUTH"/>
    <x v="254"/>
    <x v="9"/>
    <n v="3.9200000762939453"/>
  </r>
  <r>
    <x v="20"/>
    <d v="1899-12-30T10:56:21"/>
    <d v="2013-07-23T10:56:21"/>
    <s v="SOUTH"/>
    <x v="48"/>
    <x v="10"/>
    <n v="3.4500000476837158"/>
  </r>
  <r>
    <x v="20"/>
    <d v="1899-12-30T10:57:15"/>
    <d v="2013-07-23T10:57:15"/>
    <s v="SOUTH"/>
    <x v="11"/>
    <x v="11"/>
    <n v="3.4100000858306885"/>
  </r>
  <r>
    <x v="20"/>
    <d v="1899-12-30T10:58:24"/>
    <d v="2013-07-23T10:58:24"/>
    <s v="SOUTH"/>
    <x v="194"/>
    <x v="12"/>
    <n v="3.5399999618530273"/>
  </r>
  <r>
    <x v="20"/>
    <d v="1899-12-30T10:59:19"/>
    <d v="2013-07-23T10:59:19"/>
    <s v="SOUTH"/>
    <x v="195"/>
    <x v="13"/>
    <n v="1.8799999952316284"/>
  </r>
  <r>
    <x v="20"/>
    <d v="1899-12-30T11:00:17"/>
    <d v="2013-07-23T11:00:17"/>
    <s v="SOUTH"/>
    <x v="259"/>
    <x v="14"/>
    <n v="1.2400000095367432"/>
  </r>
  <r>
    <x v="20"/>
    <d v="1899-12-30T11:01:47"/>
    <d v="2013-07-23T11:01:47"/>
    <s v="SOUTH"/>
    <x v="543"/>
    <x v="15"/>
    <n v="1.2100000381469727"/>
  </r>
  <r>
    <x v="20"/>
    <d v="1899-12-30T11:03:52"/>
    <d v="2013-07-23T11:03:52"/>
    <s v="SOUTH"/>
    <x v="552"/>
    <x v="16"/>
    <n v="1.6699999570846558"/>
  </r>
  <r>
    <x v="20"/>
    <d v="1899-12-30T11:04:29"/>
    <d v="2013-07-23T11:04:29"/>
    <s v="SOUTH"/>
    <x v="161"/>
    <x v="17"/>
    <n v="2"/>
  </r>
  <r>
    <x v="20"/>
    <d v="1899-12-30T11:05:10"/>
    <d v="2013-07-23T11:05:10"/>
    <s v="SOUTH"/>
    <x v="553"/>
    <x v="18"/>
    <n v="1.9500000476837158"/>
  </r>
  <r>
    <x v="20"/>
    <d v="1899-12-30T11:06:10"/>
    <d v="2013-07-23T11:06:10"/>
    <s v="SOUTH"/>
    <x v="544"/>
    <x v="19"/>
    <n v="2.2100000381469727"/>
  </r>
  <r>
    <x v="20"/>
    <d v="1899-12-30T11:07:13"/>
    <d v="2013-07-23T11:07:13"/>
    <s v="SOUTH"/>
    <x v="265"/>
    <x v="20"/>
    <n v="2.4900000095367432"/>
  </r>
  <r>
    <x v="20"/>
    <d v="1899-12-30T11:08:36"/>
    <d v="2013-07-23T11:08:36"/>
    <s v="SOUTH"/>
    <x v="444"/>
    <x v="21"/>
    <n v="2.380000114440918"/>
  </r>
  <r>
    <x v="20"/>
    <d v="1899-12-30T11:09:23"/>
    <d v="2013-07-23T11:09:23"/>
    <s v="SOUTH"/>
    <x v="509"/>
    <x v="22"/>
    <n v="2.2000000476837158"/>
  </r>
  <r>
    <x v="20"/>
    <d v="1899-12-30T11:10:22"/>
    <d v="2013-07-23T11:10:22"/>
    <s v="SOUTH"/>
    <x v="203"/>
    <x v="23"/>
    <n v="2.5299999713897705"/>
  </r>
  <r>
    <x v="20"/>
    <d v="1899-12-30T11:11:32"/>
    <d v="2013-07-23T11:11:32"/>
    <s v="SOUTH"/>
    <x v="325"/>
    <x v="24"/>
    <n v="2.5999999046325684"/>
  </r>
  <r>
    <x v="20"/>
    <d v="1899-12-30T11:12:21"/>
    <d v="2013-07-23T11:12:21"/>
    <s v="SOUTH"/>
    <x v="25"/>
    <x v="25"/>
    <n v="2.5999999046325684"/>
  </r>
  <r>
    <x v="20"/>
    <d v="1899-12-30T11:12:59"/>
    <d v="2013-07-23T11:12:59"/>
    <s v="SOUTH"/>
    <x v="238"/>
    <x v="26"/>
    <n v="2.4200000762939453"/>
  </r>
  <r>
    <x v="20"/>
    <d v="1899-12-30T11:13:51"/>
    <d v="2013-07-23T11:13:51"/>
    <s v="SOUTH"/>
    <x v="170"/>
    <x v="27"/>
    <n v="2.5699999332427979"/>
  </r>
  <r>
    <x v="20"/>
    <d v="1899-12-30T11:14:40"/>
    <d v="2013-07-23T11:14:40"/>
    <s v="SOUTH"/>
    <x v="99"/>
    <x v="28"/>
    <n v="2.7000000476837158"/>
  </r>
  <r>
    <x v="20"/>
    <d v="1899-12-30T11:16:08"/>
    <d v="2013-07-23T11:16:08"/>
    <s v="SOUTH"/>
    <x v="172"/>
    <x v="29"/>
    <n v="2.869999885559082"/>
  </r>
  <r>
    <x v="20"/>
    <d v="1899-12-30T11:17:15"/>
    <d v="2013-07-23T11:17:15"/>
    <s v="SOUTH"/>
    <x v="68"/>
    <x v="30"/>
    <n v="2.7899999618530273"/>
  </r>
  <r>
    <x v="20"/>
    <d v="1899-12-30T11:18:02"/>
    <d v="2013-07-23T11:18:02"/>
    <s v="SOUTH"/>
    <x v="404"/>
    <x v="31"/>
    <n v="2.7699999809265137"/>
  </r>
  <r>
    <x v="20"/>
    <d v="1899-12-30T11:19:07"/>
    <d v="2013-07-23T11:19:07"/>
    <s v="SOUTH"/>
    <x v="554"/>
    <x v="32"/>
    <n v="2.8499999046325684"/>
  </r>
  <r>
    <x v="20"/>
    <d v="1899-12-30T11:19:57"/>
    <d v="2013-07-23T11:19:57"/>
    <s v="SOUTH"/>
    <x v="431"/>
    <x v="33"/>
    <n v="3.0199999809265137"/>
  </r>
  <r>
    <x v="20"/>
    <d v="1899-12-30T11:21:04"/>
    <d v="2013-07-23T11:21:04"/>
    <s v="SOUTH"/>
    <x v="555"/>
    <x v="34"/>
    <n v="3.059999942779541"/>
  </r>
  <r>
    <x v="20"/>
    <d v="1899-12-30T11:22:33"/>
    <d v="2013-07-23T11:22:33"/>
    <s v="SOUTH"/>
    <x v="178"/>
    <x v="35"/>
    <n v="3.130000114440918"/>
  </r>
  <r>
    <x v="20"/>
    <d v="1899-12-30T11:23:17"/>
    <d v="2013-07-23T11:23:17"/>
    <s v="SOUTH"/>
    <x v="556"/>
    <x v="36"/>
    <n v="3.0899999141693115"/>
  </r>
  <r>
    <x v="20"/>
    <d v="1899-12-30T11:24:10"/>
    <d v="2013-07-23T11:24:10"/>
    <s v="SOUTH"/>
    <x v="246"/>
    <x v="37"/>
    <n v="3.1099998950958252"/>
  </r>
  <r>
    <x v="21"/>
    <d v="1899-12-30T09:50:33"/>
    <d v="2013-07-25T09:50:33"/>
    <s v="SOUTH"/>
    <x v="557"/>
    <x v="0"/>
    <n v="8.6800003051757813"/>
  </r>
  <r>
    <x v="21"/>
    <d v="1899-12-30T09:51:23"/>
    <d v="2013-07-25T09:51:23"/>
    <s v="SOUTH"/>
    <x v="311"/>
    <x v="1"/>
    <n v="8.6800003051757813"/>
  </r>
  <r>
    <x v="21"/>
    <d v="1899-12-30T09:52:29"/>
    <d v="2013-07-25T09:52:29"/>
    <s v="SOUTH"/>
    <x v="558"/>
    <x v="2"/>
    <n v="8.7200002670288086"/>
  </r>
  <r>
    <x v="21"/>
    <d v="1899-12-30T09:53:20"/>
    <d v="2013-07-25T09:53:20"/>
    <s v="SOUTH"/>
    <x v="312"/>
    <x v="3"/>
    <n v="8.7399997711181641"/>
  </r>
  <r>
    <x v="21"/>
    <d v="1899-12-30T09:54:03"/>
    <d v="2013-07-25T09:54:03"/>
    <s v="SOUTH"/>
    <x v="559"/>
    <x v="4"/>
    <n v="8.6599998474121094"/>
  </r>
  <r>
    <x v="21"/>
    <d v="1899-12-30T09:54:48"/>
    <d v="2013-07-25T09:54:48"/>
    <s v="SOUTH"/>
    <x v="560"/>
    <x v="5"/>
    <n v="8.5500001907348633"/>
  </r>
  <r>
    <x v="21"/>
    <d v="1899-12-30T09:55:43"/>
    <d v="2013-07-25T09:55:43"/>
    <s v="SOUTH"/>
    <x v="561"/>
    <x v="6"/>
    <n v="8.4499998092651367"/>
  </r>
  <r>
    <x v="21"/>
    <d v="1899-12-30T09:56:24"/>
    <d v="2013-07-25T09:56:24"/>
    <s v="SOUTH"/>
    <x v="541"/>
    <x v="7"/>
    <n v="8.4899997711181641"/>
  </r>
  <r>
    <x v="21"/>
    <d v="1899-12-30T09:57:26"/>
    <d v="2013-07-25T09:57:26"/>
    <s v="SOUTH"/>
    <x v="454"/>
    <x v="8"/>
    <n v="7.4099998474121094"/>
  </r>
  <r>
    <x v="21"/>
    <d v="1899-12-30T09:58:00"/>
    <d v="2013-07-25T09:58:00"/>
    <s v="SOUTH"/>
    <x v="392"/>
    <x v="9"/>
    <n v="6.5799999237060547"/>
  </r>
  <r>
    <x v="21"/>
    <d v="1899-12-30T09:58:38"/>
    <d v="2013-07-25T09:58:38"/>
    <s v="SOUTH"/>
    <x v="562"/>
    <x v="10"/>
    <n v="4.1700000762939453"/>
  </r>
  <r>
    <x v="21"/>
    <d v="1899-12-30T10:00:02"/>
    <d v="2013-07-25T10:00:02"/>
    <s v="SOUTH"/>
    <x v="11"/>
    <x v="11"/>
    <n v="0.87999999523162842"/>
  </r>
  <r>
    <x v="21"/>
    <d v="1899-12-30T10:00:51"/>
    <d v="2013-07-25T10:00:51"/>
    <s v="SOUTH"/>
    <x v="440"/>
    <x v="12"/>
    <n v="0.40999999642372131"/>
  </r>
  <r>
    <x v="21"/>
    <d v="1899-12-30T10:02:07"/>
    <d v="2013-07-25T10:02:07"/>
    <s v="SOUTH"/>
    <x v="226"/>
    <x v="13"/>
    <n v="0.18999999761581421"/>
  </r>
  <r>
    <x v="21"/>
    <d v="1899-12-30T10:02:51"/>
    <d v="2013-07-25T10:02:51"/>
    <s v="SOUTH"/>
    <x v="14"/>
    <x v="14"/>
    <n v="0.17000000178813934"/>
  </r>
  <r>
    <x v="21"/>
    <d v="1899-12-30T10:03:31"/>
    <d v="2013-07-25T10:03:31"/>
    <s v="SOUTH"/>
    <x v="458"/>
    <x v="15"/>
    <n v="0.18999999761581421"/>
  </r>
  <r>
    <x v="21"/>
    <d v="1899-12-30T10:04:15"/>
    <d v="2013-07-25T10:04:15"/>
    <s v="SOUTH"/>
    <x v="481"/>
    <x v="16"/>
    <n v="0.20999999344348907"/>
  </r>
  <r>
    <x v="21"/>
    <d v="1899-12-30T10:04:58"/>
    <d v="2013-07-25T10:04:58"/>
    <s v="SOUTH"/>
    <x v="563"/>
    <x v="17"/>
    <n v="0.25"/>
  </r>
  <r>
    <x v="21"/>
    <d v="1899-12-30T10:05:45"/>
    <d v="2013-07-25T10:05:45"/>
    <s v="SOUTH"/>
    <x v="564"/>
    <x v="18"/>
    <n v="0.2199999988079071"/>
  </r>
  <r>
    <x v="21"/>
    <d v="1899-12-30T10:06:59"/>
    <d v="2013-07-25T10:06:59"/>
    <s v="SOUTH"/>
    <x v="565"/>
    <x v="19"/>
    <n v="0.28999999165534973"/>
  </r>
  <r>
    <x v="21"/>
    <d v="1899-12-30T10:07:39"/>
    <d v="2013-07-25T10:07:39"/>
    <s v="SOUTH"/>
    <x v="345"/>
    <x v="20"/>
    <n v="0.34000000357627869"/>
  </r>
  <r>
    <x v="21"/>
    <d v="1899-12-30T10:08:17"/>
    <d v="2013-07-25T10:08:17"/>
    <s v="SOUTH"/>
    <x v="461"/>
    <x v="21"/>
    <n v="0.31000000238418579"/>
  </r>
  <r>
    <x v="21"/>
    <d v="1899-12-30T10:09:11"/>
    <d v="2013-07-25T10:09:11"/>
    <s v="SOUTH"/>
    <x v="462"/>
    <x v="22"/>
    <n v="0.28999999165534973"/>
  </r>
  <r>
    <x v="21"/>
    <d v="1899-12-30T10:09:59"/>
    <d v="2013-07-25T10:09:59"/>
    <s v="SOUTH"/>
    <x v="268"/>
    <x v="23"/>
    <n v="0.25999999046325684"/>
  </r>
  <r>
    <x v="21"/>
    <d v="1899-12-30T10:10:44"/>
    <d v="2013-07-25T10:10:44"/>
    <s v="SOUTH"/>
    <x v="374"/>
    <x v="24"/>
    <n v="0.20999999344348907"/>
  </r>
  <r>
    <x v="21"/>
    <d v="1899-12-30T10:11:12"/>
    <d v="2013-07-25T10:11:12"/>
    <s v="SOUTH"/>
    <x v="566"/>
    <x v="25"/>
    <n v="0.18000000715255737"/>
  </r>
  <r>
    <x v="21"/>
    <d v="1899-12-30T10:12:03"/>
    <d v="2013-07-25T10:12:03"/>
    <s v="SOUTH"/>
    <x v="64"/>
    <x v="26"/>
    <n v="0.15999999642372131"/>
  </r>
  <r>
    <x v="21"/>
    <d v="1899-12-30T10:12:30"/>
    <d v="2013-07-25T10:12:30"/>
    <s v="SOUTH"/>
    <x v="170"/>
    <x v="27"/>
    <n v="0.15999999642372131"/>
  </r>
  <r>
    <x v="21"/>
    <d v="1899-12-30T10:13:26"/>
    <d v="2013-07-25T10:13:26"/>
    <s v="SOUTH"/>
    <x v="567"/>
    <x v="28"/>
    <n v="0.14000000059604645"/>
  </r>
  <r>
    <x v="21"/>
    <d v="1899-12-30T10:14:06"/>
    <d v="2013-07-25T10:14:06"/>
    <s v="SOUTH"/>
    <x v="568"/>
    <x v="29"/>
    <n v="0.15999999642372131"/>
  </r>
  <r>
    <x v="21"/>
    <d v="1899-12-30T10:14:53"/>
    <d v="2013-07-25T10:14:53"/>
    <s v="SOUTH"/>
    <x v="428"/>
    <x v="30"/>
    <n v="0.15999999642372131"/>
  </r>
  <r>
    <x v="21"/>
    <d v="1899-12-30T10:15:49"/>
    <d v="2013-07-25T10:15:49"/>
    <s v="SOUTH"/>
    <x v="569"/>
    <x v="31"/>
    <n v="0.14000000059604645"/>
  </r>
  <r>
    <x v="21"/>
    <d v="1899-12-30T10:16:57"/>
    <d v="2013-07-25T10:16:57"/>
    <s v="SOUTH"/>
    <x v="70"/>
    <x v="32"/>
    <n v="0.15000000596046448"/>
  </r>
  <r>
    <x v="21"/>
    <d v="1899-12-30T10:17:34"/>
    <d v="2013-07-25T10:17:34"/>
    <s v="SOUTH"/>
    <x v="176"/>
    <x v="33"/>
    <n v="0.15000000596046448"/>
  </r>
  <r>
    <x v="21"/>
    <d v="1899-12-30T10:18:26"/>
    <d v="2013-07-25T10:18:26"/>
    <s v="SOUTH"/>
    <x v="72"/>
    <x v="34"/>
    <n v="0.14000000059604645"/>
  </r>
  <r>
    <x v="21"/>
    <d v="1899-12-30T10:18:49"/>
    <d v="2013-07-25T10:18:49"/>
    <s v="SOUTH"/>
    <x v="178"/>
    <x v="35"/>
    <n v="0.12999999523162842"/>
  </r>
  <r>
    <x v="21"/>
    <d v="1899-12-30T10:19:16"/>
    <d v="2013-07-25T10:19:16"/>
    <s v="SOUTH"/>
    <x v="278"/>
    <x v="36"/>
    <n v="0.14000000059604645"/>
  </r>
  <r>
    <x v="21"/>
    <d v="1899-12-30T10:19:54"/>
    <d v="2013-07-25T10:19:54"/>
    <s v="SOUTH"/>
    <x v="385"/>
    <x v="37"/>
    <n v="0.14000000059604645"/>
  </r>
  <r>
    <x v="22"/>
    <d v="1899-12-30T09:26:51"/>
    <d v="2013-07-29T09:26:51"/>
    <s v="SOUTH"/>
    <x v="501"/>
    <x v="0"/>
    <n v="8.6499996185302734"/>
  </r>
  <r>
    <x v="22"/>
    <d v="1899-12-30T09:27:37"/>
    <d v="2013-07-29T09:27:37"/>
    <s v="SOUTH"/>
    <x v="217"/>
    <x v="1"/>
    <n v="8.6800003051757813"/>
  </r>
  <r>
    <x v="22"/>
    <d v="1899-12-30T09:28:28"/>
    <d v="2013-07-29T09:28:28"/>
    <s v="SOUTH"/>
    <x v="502"/>
    <x v="2"/>
    <n v="8.6999998092651367"/>
  </r>
  <r>
    <x v="22"/>
    <d v="1899-12-30T09:29:03"/>
    <d v="2013-07-29T09:29:03"/>
    <s v="SOUTH"/>
    <x v="250"/>
    <x v="3"/>
    <n v="8.6999998092651367"/>
  </r>
  <r>
    <x v="22"/>
    <d v="1899-12-30T09:29:27"/>
    <d v="2013-07-29T09:29:27"/>
    <s v="SOUTH"/>
    <x v="251"/>
    <x v="4"/>
    <n v="8.6800003051757813"/>
  </r>
  <r>
    <x v="22"/>
    <d v="1899-12-30T09:30:06"/>
    <d v="2013-07-29T09:30:06"/>
    <s v="SOUTH"/>
    <x v="570"/>
    <x v="5"/>
    <n v="8.630000114440918"/>
  </r>
  <r>
    <x v="22"/>
    <d v="1899-12-30T09:30:36"/>
    <d v="2013-07-29T09:30:36"/>
    <s v="SOUTH"/>
    <x v="561"/>
    <x v="6"/>
    <n v="8.5399999618530273"/>
  </r>
  <r>
    <x v="22"/>
    <d v="1899-12-30T09:31:25"/>
    <d v="2013-07-29T09:31:25"/>
    <s v="SOUTH"/>
    <x v="390"/>
    <x v="7"/>
    <n v="8.3299999237060547"/>
  </r>
  <r>
    <x v="22"/>
    <d v="1899-12-30T09:32:08"/>
    <d v="2013-07-29T09:32:08"/>
    <s v="SOUTH"/>
    <x v="571"/>
    <x v="8"/>
    <n v="8.0900001525878906"/>
  </r>
  <r>
    <x v="22"/>
    <d v="1899-12-30T09:33:46"/>
    <d v="2013-07-29T09:33:46"/>
    <s v="SOUTH"/>
    <x v="439"/>
    <x v="9"/>
    <n v="8.0799999237060547"/>
  </r>
  <r>
    <x v="22"/>
    <d v="1899-12-30T09:36:01"/>
    <d v="2013-07-29T09:36:01"/>
    <s v="SOUTH"/>
    <x v="572"/>
    <x v="10"/>
    <n v="4.7600002288818359"/>
  </r>
  <r>
    <x v="22"/>
    <d v="1899-12-30T09:37:20"/>
    <d v="2013-07-29T09:37:20"/>
    <s v="SOUTH"/>
    <x v="573"/>
    <x v="11"/>
    <n v="2.130000114440918"/>
  </r>
  <r>
    <x v="22"/>
    <d v="1899-12-30T09:38:19"/>
    <d v="2013-07-29T09:38:19"/>
    <s v="SOUTH"/>
    <x v="194"/>
    <x v="12"/>
    <n v="0.5"/>
  </r>
  <r>
    <x v="22"/>
    <d v="1899-12-30T09:39:40"/>
    <d v="2013-07-29T09:39:40"/>
    <s v="SOUTH"/>
    <x v="51"/>
    <x v="13"/>
    <n v="0.20000000298023224"/>
  </r>
  <r>
    <x v="22"/>
    <d v="1899-12-30T09:40:57"/>
    <d v="2013-07-29T09:40:57"/>
    <s v="SOUTH"/>
    <x v="479"/>
    <x v="14"/>
    <n v="0.18999999761581421"/>
  </r>
  <r>
    <x v="22"/>
    <d v="1899-12-30T09:41:24"/>
    <d v="2013-07-29T09:41:24"/>
    <s v="SOUTH"/>
    <x v="458"/>
    <x v="15"/>
    <n v="0.18000000715255737"/>
  </r>
  <r>
    <x v="22"/>
    <d v="1899-12-30T09:42:05"/>
    <d v="2013-07-29T09:42:05"/>
    <s v="SOUTH"/>
    <x v="574"/>
    <x v="16"/>
    <n v="0.18000000715255737"/>
  </r>
  <r>
    <x v="22"/>
    <d v="1899-12-30T09:42:44"/>
    <d v="2013-07-29T09:42:44"/>
    <s v="SOUTH"/>
    <x v="397"/>
    <x v="17"/>
    <n v="0.18000000715255737"/>
  </r>
  <r>
    <x v="22"/>
    <d v="1899-12-30T09:43:14"/>
    <d v="2013-07-29T09:43:14"/>
    <s v="SOUTH"/>
    <x v="320"/>
    <x v="18"/>
    <n v="0.18000000715255737"/>
  </r>
  <r>
    <x v="22"/>
    <d v="1899-12-30T09:44:16"/>
    <d v="2013-07-29T09:44:16"/>
    <s v="SOUTH"/>
    <x v="264"/>
    <x v="19"/>
    <n v="0.14000000059604645"/>
  </r>
  <r>
    <x v="22"/>
    <d v="1899-12-30T09:44:49"/>
    <d v="2013-07-29T09:44:49"/>
    <s v="SOUTH"/>
    <x v="460"/>
    <x v="20"/>
    <n v="0.15000000596046448"/>
  </r>
  <r>
    <x v="22"/>
    <d v="1899-12-30T09:45:22"/>
    <d v="2013-07-29T09:45:22"/>
    <s v="SOUTH"/>
    <x v="575"/>
    <x v="21"/>
    <n v="0.14000000059604645"/>
  </r>
  <r>
    <x v="22"/>
    <d v="1899-12-30T09:46:45"/>
    <d v="2013-07-29T09:46:45"/>
    <s v="SOUTH"/>
    <x v="323"/>
    <x v="22"/>
    <n v="0.15999999642372131"/>
  </r>
  <r>
    <x v="22"/>
    <d v="1899-12-30T09:47:25"/>
    <d v="2013-07-29T09:47:25"/>
    <s v="SOUTH"/>
    <x v="576"/>
    <x v="23"/>
    <n v="0.15000000596046448"/>
  </r>
  <r>
    <x v="22"/>
    <d v="1899-12-30T09:48:20"/>
    <d v="2013-07-29T09:48:20"/>
    <s v="SOUTH"/>
    <x v="62"/>
    <x v="24"/>
    <n v="0.14000000059604645"/>
  </r>
  <r>
    <x v="22"/>
    <d v="1899-12-30T09:49:05"/>
    <d v="2013-07-29T09:49:05"/>
    <s v="SOUTH"/>
    <x v="134"/>
    <x v="25"/>
    <n v="0.14000000059604645"/>
  </r>
  <r>
    <x v="22"/>
    <d v="1899-12-30T09:49:35"/>
    <d v="2013-07-29T09:49:35"/>
    <s v="SOUTH"/>
    <x v="577"/>
    <x v="26"/>
    <n v="0.12999999523162842"/>
  </r>
  <r>
    <x v="22"/>
    <d v="1899-12-30T09:50:07"/>
    <d v="2013-07-29T09:50:07"/>
    <s v="SOUTH"/>
    <x v="578"/>
    <x v="27"/>
    <n v="0.12999999523162842"/>
  </r>
  <r>
    <x v="22"/>
    <d v="1899-12-30T09:50:40"/>
    <d v="2013-07-29T09:50:40"/>
    <s v="SOUTH"/>
    <x v="529"/>
    <x v="28"/>
    <n v="0.12999999523162842"/>
  </r>
  <r>
    <x v="22"/>
    <d v="1899-12-30T09:51:13"/>
    <d v="2013-07-29T09:51:13"/>
    <s v="SOUTH"/>
    <x v="579"/>
    <x v="29"/>
    <n v="0.12999999523162842"/>
  </r>
  <r>
    <x v="22"/>
    <d v="1899-12-30T09:51:48"/>
    <d v="2013-07-29T09:51:48"/>
    <s v="SOUTH"/>
    <x v="208"/>
    <x v="30"/>
    <n v="0.14000000059604645"/>
  </r>
  <r>
    <x v="22"/>
    <d v="1899-12-30T09:52:54"/>
    <d v="2013-07-29T09:52:54"/>
    <s v="SOUTH"/>
    <x v="569"/>
    <x v="31"/>
    <n v="0.12999999523162842"/>
  </r>
  <r>
    <x v="22"/>
    <d v="1899-12-30T09:53:29"/>
    <d v="2013-07-29T09:53:29"/>
    <s v="SOUTH"/>
    <x v="210"/>
    <x v="32"/>
    <n v="0.12999999523162842"/>
  </r>
  <r>
    <x v="22"/>
    <d v="1899-12-30T09:54:13"/>
    <d v="2013-07-29T09:54:13"/>
    <s v="SOUTH"/>
    <x v="211"/>
    <x v="33"/>
    <n v="0.10999999940395355"/>
  </r>
  <r>
    <x v="22"/>
    <d v="1899-12-30T09:54:44"/>
    <d v="2013-07-29T09:54:44"/>
    <s v="SOUTH"/>
    <x v="580"/>
    <x v="34"/>
    <n v="0.11999999731779099"/>
  </r>
  <r>
    <x v="22"/>
    <d v="1899-12-30T09:55:29"/>
    <d v="2013-07-29T09:55:29"/>
    <s v="SOUTH"/>
    <x v="35"/>
    <x v="35"/>
    <n v="0.10999999940395355"/>
  </r>
  <r>
    <x v="22"/>
    <d v="1899-12-30T09:56:02"/>
    <d v="2013-07-29T09:56:02"/>
    <s v="SOUTH"/>
    <x v="581"/>
    <x v="36"/>
    <n v="0.10999999940395355"/>
  </r>
  <r>
    <x v="22"/>
    <d v="1899-12-30T09:57:51"/>
    <d v="2013-07-29T09:57:51"/>
    <s v="SOUTH"/>
    <x v="582"/>
    <x v="37"/>
    <n v="0.10000000149011612"/>
  </r>
  <r>
    <x v="22"/>
    <d v="1899-12-30T09:58:13"/>
    <d v="2013-07-29T09:58:13"/>
    <s v="SOUTH"/>
    <x v="583"/>
    <x v="38"/>
    <n v="0.10000000149011612"/>
  </r>
  <r>
    <x v="23"/>
    <d v="1899-12-30T09:41:15"/>
    <d v="2013-08-06T09:41:15"/>
    <s v="SOUTH"/>
    <x v="38"/>
    <x v="0"/>
    <n v="10.140000343322754"/>
  </r>
  <r>
    <x v="23"/>
    <d v="1899-12-30T09:42:20"/>
    <d v="2013-08-06T09:42:20"/>
    <s v="SOUTH"/>
    <x v="584"/>
    <x v="1"/>
    <n v="10"/>
  </r>
  <r>
    <x v="23"/>
    <d v="1899-12-30T09:42:57"/>
    <d v="2013-08-06T09:42:57"/>
    <s v="SOUTH"/>
    <x v="550"/>
    <x v="2"/>
    <n v="10"/>
  </r>
  <r>
    <x v="23"/>
    <d v="1899-12-30T09:44:21"/>
    <d v="2013-08-06T09:44:21"/>
    <s v="SOUTH"/>
    <x v="585"/>
    <x v="3"/>
    <n v="10.020000457763672"/>
  </r>
  <r>
    <x v="23"/>
    <d v="1899-12-30T09:45:25"/>
    <d v="2013-08-06T09:45:25"/>
    <s v="SOUTH"/>
    <x v="313"/>
    <x v="4"/>
    <n v="9.9799995422363281"/>
  </r>
  <r>
    <x v="23"/>
    <d v="1899-12-30T09:46:12"/>
    <d v="2013-08-06T09:46:12"/>
    <s v="SOUTH"/>
    <x v="219"/>
    <x v="5"/>
    <n v="9.9799995422363281"/>
  </r>
  <r>
    <x v="23"/>
    <d v="1899-12-30T09:46:45"/>
    <d v="2013-08-06T09:46:45"/>
    <s v="SOUTH"/>
    <x v="586"/>
    <x v="6"/>
    <n v="9.9499998092651367"/>
  </r>
  <r>
    <x v="23"/>
    <d v="1899-12-30T09:47:58"/>
    <d v="2013-08-06T09:47:58"/>
    <s v="SOUTH"/>
    <x v="587"/>
    <x v="7"/>
    <n v="9.9099998474121094"/>
  </r>
  <r>
    <x v="23"/>
    <d v="1899-12-30T09:48:40"/>
    <d v="2013-08-06T09:48:40"/>
    <s v="SOUTH"/>
    <x v="505"/>
    <x v="8"/>
    <n v="9.880000114440918"/>
  </r>
  <r>
    <x v="23"/>
    <d v="1899-12-30T09:49:29"/>
    <d v="2013-08-06T09:49:29"/>
    <s v="SOUTH"/>
    <x v="254"/>
    <x v="9"/>
    <n v="9.869999885559082"/>
  </r>
  <r>
    <x v="23"/>
    <d v="1899-12-30T09:50:17"/>
    <d v="2013-08-06T09:50:17"/>
    <s v="SOUTH"/>
    <x v="10"/>
    <x v="10"/>
    <n v="9.8500003814697266"/>
  </r>
  <r>
    <x v="23"/>
    <d v="1899-12-30T09:52:06"/>
    <d v="2013-08-06T09:52:06"/>
    <s v="SOUTH"/>
    <x v="339"/>
    <x v="11"/>
    <n v="8.5500001907348633"/>
  </r>
  <r>
    <x v="23"/>
    <d v="1899-12-30T09:53:59"/>
    <d v="2013-08-06T09:53:59"/>
    <s v="SOUTH"/>
    <x v="257"/>
    <x v="12"/>
    <n v="7.820000171661377"/>
  </r>
  <r>
    <x v="23"/>
    <d v="1899-12-30T09:55:45"/>
    <d v="2013-08-06T09:55:45"/>
    <s v="SOUTH"/>
    <x v="441"/>
    <x v="13"/>
    <n v="6.6500000953674316"/>
  </r>
  <r>
    <x v="23"/>
    <d v="1899-12-30T09:57:45"/>
    <d v="2013-08-06T09:57:45"/>
    <s v="SOUTH"/>
    <x v="457"/>
    <x v="14"/>
    <n v="2.8199999332427979"/>
  </r>
  <r>
    <x v="23"/>
    <d v="1899-12-30T09:58:33"/>
    <d v="2013-08-06T09:58:33"/>
    <s v="SOUTH"/>
    <x v="124"/>
    <x v="15"/>
    <n v="1.8200000524520874"/>
  </r>
  <r>
    <x v="23"/>
    <d v="1899-12-30T09:59:57"/>
    <d v="2013-08-06T09:59:57"/>
    <s v="SOUTH"/>
    <x v="481"/>
    <x v="16"/>
    <n v="0.40000000596046448"/>
  </r>
  <r>
    <x v="23"/>
    <d v="1899-12-30T10:00:58"/>
    <d v="2013-08-06T10:00:58"/>
    <s v="SOUTH"/>
    <x v="262"/>
    <x v="17"/>
    <n v="0.23000000417232513"/>
  </r>
  <r>
    <x v="23"/>
    <d v="1899-12-30T10:02:15"/>
    <d v="2013-08-06T10:02:15"/>
    <s v="SOUTH"/>
    <x v="200"/>
    <x v="18"/>
    <n v="0.18999999761581421"/>
  </r>
  <r>
    <x v="23"/>
    <d v="1899-12-30T10:03:48"/>
    <d v="2013-08-06T10:03:48"/>
    <s v="SOUTH"/>
    <x v="565"/>
    <x v="19"/>
    <n v="0.15999999642372131"/>
  </r>
  <r>
    <x v="23"/>
    <d v="1899-12-30T10:04:58"/>
    <d v="2013-08-06T10:04:58"/>
    <s v="SOUTH"/>
    <x v="460"/>
    <x v="20"/>
    <n v="0.15999999642372131"/>
  </r>
  <r>
    <x v="23"/>
    <d v="1899-12-30T10:05:31"/>
    <d v="2013-08-06T10:05:31"/>
    <s v="SOUTH"/>
    <x v="461"/>
    <x v="21"/>
    <n v="0.15000000596046448"/>
  </r>
  <r>
    <x v="23"/>
    <d v="1899-12-30T10:06:17"/>
    <d v="2013-08-06T10:06:17"/>
    <s v="SOUTH"/>
    <x v="509"/>
    <x v="22"/>
    <n v="0.15000000596046448"/>
  </r>
  <r>
    <x v="23"/>
    <d v="1899-12-30T10:07:10"/>
    <d v="2013-08-06T10:07:10"/>
    <s v="SOUTH"/>
    <x v="203"/>
    <x v="23"/>
    <n v="0.15000000596046448"/>
  </r>
  <r>
    <x v="23"/>
    <d v="1899-12-30T10:08:10"/>
    <d v="2013-08-06T10:08:10"/>
    <s v="SOUTH"/>
    <x v="62"/>
    <x v="24"/>
    <n v="0.15999999642372131"/>
  </r>
  <r>
    <x v="23"/>
    <d v="1899-12-30T10:09:01"/>
    <d v="2013-08-06T10:09:01"/>
    <s v="SOUTH"/>
    <x v="237"/>
    <x v="25"/>
    <n v="0.15000000596046448"/>
  </r>
  <r>
    <x v="23"/>
    <d v="1899-12-30T10:09:49"/>
    <d v="2013-08-06T10:09:49"/>
    <s v="SOUTH"/>
    <x v="169"/>
    <x v="26"/>
    <n v="0.14000000059604645"/>
  </r>
  <r>
    <x v="23"/>
    <d v="1899-12-30T10:10:29"/>
    <d v="2013-08-06T10:10:29"/>
    <s v="SOUTH"/>
    <x v="65"/>
    <x v="27"/>
    <n v="0.14000000059604645"/>
  </r>
  <r>
    <x v="23"/>
    <d v="1899-12-30T10:12:18"/>
    <d v="2013-08-06T10:12:18"/>
    <s v="SOUTH"/>
    <x v="66"/>
    <x v="28"/>
    <n v="0.15999999642372131"/>
  </r>
  <r>
    <x v="23"/>
    <d v="1899-12-30T10:13:25"/>
    <d v="2013-08-06T10:13:25"/>
    <s v="SOUTH"/>
    <x v="588"/>
    <x v="29"/>
    <n v="0.15000000596046448"/>
  </r>
  <r>
    <x v="23"/>
    <d v="1899-12-30T10:14:15"/>
    <d v="2013-08-06T10:14:15"/>
    <s v="SOUTH"/>
    <x v="589"/>
    <x v="30"/>
    <n v="0.12999999523162842"/>
  </r>
  <r>
    <x v="23"/>
    <d v="1899-12-30T10:15:04"/>
    <d v="2013-08-06T10:15:04"/>
    <s v="SOUTH"/>
    <x v="590"/>
    <x v="31"/>
    <n v="0.12999999523162842"/>
  </r>
  <r>
    <x v="23"/>
    <d v="1899-12-30T10:15:53"/>
    <d v="2013-08-06T10:15:53"/>
    <s v="SOUTH"/>
    <x v="513"/>
    <x v="32"/>
    <n v="0.12999999523162842"/>
  </r>
  <r>
    <x v="23"/>
    <d v="1899-12-30T10:16:58"/>
    <d v="2013-08-06T10:16:58"/>
    <s v="SOUTH"/>
    <x v="354"/>
    <x v="33"/>
    <n v="0.14000000059604645"/>
  </r>
  <r>
    <x v="23"/>
    <d v="1899-12-30T10:17:45"/>
    <d v="2013-08-06T10:17:45"/>
    <s v="SOUTH"/>
    <x v="177"/>
    <x v="34"/>
    <n v="0.12999999523162842"/>
  </r>
  <r>
    <x v="23"/>
    <d v="1899-12-30T10:18:34"/>
    <d v="2013-08-06T10:18:34"/>
    <s v="SOUTH"/>
    <x v="178"/>
    <x v="35"/>
    <n v="0.11999999731779099"/>
  </r>
  <r>
    <x v="23"/>
    <d v="1899-12-30T10:19:17"/>
    <d v="2013-08-06T10:19:17"/>
    <s v="SOUTH"/>
    <x v="434"/>
    <x v="36"/>
    <n v="0.12999999523162842"/>
  </r>
  <r>
    <x v="23"/>
    <d v="1899-12-30T10:19:58"/>
    <d v="2013-08-06T10:19:58"/>
    <s v="SOUTH"/>
    <x v="331"/>
    <x v="37"/>
    <n v="0.12999999523162842"/>
  </r>
  <r>
    <x v="24"/>
    <d v="1899-12-30T09:46:10"/>
    <d v="2013-08-12T09:46:10"/>
    <s v="SOUTH"/>
    <x v="148"/>
    <x v="0"/>
    <n v="9.3900003433227539"/>
  </r>
  <r>
    <x v="24"/>
    <d v="1899-12-30T09:46:57"/>
    <d v="2013-08-12T09:46:57"/>
    <s v="SOUTH"/>
    <x v="149"/>
    <x v="1"/>
    <n v="9.369999885559082"/>
  </r>
  <r>
    <x v="24"/>
    <d v="1899-12-30T09:47:45"/>
    <d v="2013-08-12T09:47:45"/>
    <s v="SOUTH"/>
    <x v="550"/>
    <x v="2"/>
    <n v="9.369999885559082"/>
  </r>
  <r>
    <x v="24"/>
    <d v="1899-12-30T09:48:41"/>
    <d v="2013-08-12T09:48:41"/>
    <s v="SOUTH"/>
    <x v="503"/>
    <x v="3"/>
    <n v="9.3500003814697266"/>
  </r>
  <r>
    <x v="24"/>
    <d v="1899-12-30T09:49:48"/>
    <d v="2013-08-12T09:49:48"/>
    <s v="SOUTH"/>
    <x v="559"/>
    <x v="4"/>
    <n v="9.3100004196166992"/>
  </r>
  <r>
    <x v="24"/>
    <d v="1899-12-30T09:50:50"/>
    <d v="2013-08-12T09:50:50"/>
    <s v="SOUTH"/>
    <x v="43"/>
    <x v="5"/>
    <n v="9.25"/>
  </r>
  <r>
    <x v="24"/>
    <d v="1899-12-30T09:51:40"/>
    <d v="2013-08-12T09:51:40"/>
    <s v="SOUTH"/>
    <x v="591"/>
    <x v="6"/>
    <n v="9.2200002670288086"/>
  </r>
  <r>
    <x v="24"/>
    <d v="1899-12-30T09:52:44"/>
    <d v="2013-08-12T09:52:44"/>
    <s v="SOUTH"/>
    <x v="390"/>
    <x v="7"/>
    <n v="9.1800003051757813"/>
  </r>
  <r>
    <x v="24"/>
    <d v="1899-12-30T09:53:57"/>
    <d v="2013-08-12T09:53:57"/>
    <s v="SOUTH"/>
    <x v="337"/>
    <x v="8"/>
    <n v="9.130000114440918"/>
  </r>
  <r>
    <x v="24"/>
    <d v="1899-12-30T09:54:45"/>
    <d v="2013-08-12T09:54:45"/>
    <s v="SOUTH"/>
    <x v="592"/>
    <x v="9"/>
    <n v="9.119999885559082"/>
  </r>
  <r>
    <x v="24"/>
    <d v="1899-12-30T09:55:48"/>
    <d v="2013-08-12T09:55:48"/>
    <s v="SOUTH"/>
    <x v="593"/>
    <x v="10"/>
    <n v="9.0100002288818359"/>
  </r>
  <r>
    <x v="24"/>
    <d v="1899-12-30T09:56:46"/>
    <d v="2013-08-12T09:56:46"/>
    <s v="SOUTH"/>
    <x v="594"/>
    <x v="11"/>
    <n v="8.1000003814697266"/>
  </r>
  <r>
    <x v="24"/>
    <d v="1899-12-30T09:57:39"/>
    <d v="2013-08-12T09:57:39"/>
    <s v="SOUTH"/>
    <x v="595"/>
    <x v="12"/>
    <n v="7.2100000381469727"/>
  </r>
  <r>
    <x v="24"/>
    <d v="1899-12-30T09:58:44"/>
    <d v="2013-08-12T09:58:44"/>
    <s v="SOUTH"/>
    <x v="292"/>
    <x v="13"/>
    <n v="6.440000057220459"/>
  </r>
  <r>
    <x v="24"/>
    <d v="1899-12-30T09:59:42"/>
    <d v="2013-08-12T09:59:42"/>
    <s v="SOUTH"/>
    <x v="596"/>
    <x v="14"/>
    <n v="5.6700000762939453"/>
  </r>
  <r>
    <x v="24"/>
    <d v="1899-12-30T10:00:39"/>
    <d v="2013-08-12T10:00:39"/>
    <s v="SOUTH"/>
    <x v="124"/>
    <x v="15"/>
    <n v="3.0999999046325684"/>
  </r>
  <r>
    <x v="24"/>
    <d v="1899-12-30T10:01:47"/>
    <d v="2013-08-12T10:01:47"/>
    <s v="SOUTH"/>
    <x v="16"/>
    <x v="16"/>
    <n v="0.61000001430511475"/>
  </r>
  <r>
    <x v="24"/>
    <d v="1899-12-30T10:02:46"/>
    <d v="2013-08-12T10:02:46"/>
    <s v="SOUTH"/>
    <x v="597"/>
    <x v="17"/>
    <n v="0.27000001072883606"/>
  </r>
  <r>
    <x v="24"/>
    <d v="1899-12-30T10:03:50"/>
    <d v="2013-08-12T10:03:50"/>
    <s v="SOUTH"/>
    <x v="263"/>
    <x v="18"/>
    <n v="0.23000000417232513"/>
  </r>
  <r>
    <x v="24"/>
    <d v="1899-12-30T10:04:42"/>
    <d v="2013-08-12T10:04:42"/>
    <s v="SOUTH"/>
    <x v="232"/>
    <x v="19"/>
    <n v="0.23999999463558197"/>
  </r>
  <r>
    <x v="24"/>
    <d v="1899-12-30T10:05:51"/>
    <d v="2013-08-12T10:05:51"/>
    <s v="SOUTH"/>
    <x v="460"/>
    <x v="20"/>
    <n v="0.25999999046325684"/>
  </r>
  <r>
    <x v="24"/>
    <d v="1899-12-30T10:06:46"/>
    <d v="2013-08-12T10:06:46"/>
    <s v="SOUTH"/>
    <x v="598"/>
    <x v="21"/>
    <n v="0.2800000011920929"/>
  </r>
  <r>
    <x v="24"/>
    <d v="1899-12-30T10:07:50"/>
    <d v="2013-08-12T10:07:50"/>
    <s v="SOUTH"/>
    <x v="462"/>
    <x v="22"/>
    <n v="0.2800000011920929"/>
  </r>
  <r>
    <x v="24"/>
    <d v="1899-12-30T10:08:43"/>
    <d v="2013-08-12T10:08:43"/>
    <s v="SOUTH"/>
    <x v="599"/>
    <x v="23"/>
    <n v="0.2800000011920929"/>
  </r>
  <r>
    <x v="24"/>
    <d v="1899-12-30T10:09:42"/>
    <d v="2013-08-12T10:09:42"/>
    <s v="SOUTH"/>
    <x v="600"/>
    <x v="24"/>
    <n v="0.2800000011920929"/>
  </r>
  <r>
    <x v="24"/>
    <d v="1899-12-30T10:10:42"/>
    <d v="2013-08-12T10:10:42"/>
    <s v="SOUTH"/>
    <x v="237"/>
    <x v="25"/>
    <n v="0.27000001072883606"/>
  </r>
  <r>
    <x v="24"/>
    <d v="1899-12-30T10:11:47"/>
    <d v="2013-08-12T10:11:47"/>
    <s v="SOUTH"/>
    <x v="169"/>
    <x v="26"/>
    <n v="0.2800000011920929"/>
  </r>
  <r>
    <x v="24"/>
    <d v="1899-12-30T10:12:43"/>
    <d v="2013-08-12T10:12:43"/>
    <s v="SOUTH"/>
    <x v="239"/>
    <x v="27"/>
    <n v="0.27000001072883606"/>
  </r>
  <r>
    <x v="24"/>
    <d v="1899-12-30T10:13:40"/>
    <d v="2013-08-12T10:13:40"/>
    <s v="SOUTH"/>
    <x v="601"/>
    <x v="28"/>
    <n v="0.27000001072883606"/>
  </r>
  <r>
    <x v="24"/>
    <d v="1899-12-30T10:14:49"/>
    <d v="2013-08-12T10:14:49"/>
    <s v="SOUTH"/>
    <x v="602"/>
    <x v="29"/>
    <n v="0.25999999046325684"/>
  </r>
  <r>
    <x v="24"/>
    <d v="1899-12-30T10:15:41"/>
    <d v="2013-08-12T10:15:41"/>
    <s v="SOUTH"/>
    <x v="603"/>
    <x v="30"/>
    <n v="0.25999999046325684"/>
  </r>
  <r>
    <x v="24"/>
    <d v="1899-12-30T10:16:40"/>
    <d v="2013-08-12T10:16:40"/>
    <s v="SOUTH"/>
    <x v="404"/>
    <x v="31"/>
    <n v="0.25999999046325684"/>
  </r>
  <r>
    <x v="24"/>
    <d v="1899-12-30T10:17:42"/>
    <d v="2013-08-12T10:17:42"/>
    <s v="SOUTH"/>
    <x v="513"/>
    <x v="32"/>
    <n v="0.25999999046325684"/>
  </r>
  <r>
    <x v="24"/>
    <d v="1899-12-30T10:18:41"/>
    <d v="2013-08-12T10:18:41"/>
    <s v="SOUTH"/>
    <x v="354"/>
    <x v="33"/>
    <n v="0.25999999046325684"/>
  </r>
  <r>
    <x v="24"/>
    <d v="1899-12-30T10:19:46"/>
    <d v="2013-08-12T10:19:46"/>
    <s v="SOUTH"/>
    <x v="177"/>
    <x v="34"/>
    <n v="0.25999999046325684"/>
  </r>
  <r>
    <x v="24"/>
    <d v="1899-12-30T10:20:41"/>
    <d v="2013-08-12T10:20:41"/>
    <s v="SOUTH"/>
    <x v="213"/>
    <x v="35"/>
    <n v="0.25999999046325684"/>
  </r>
  <r>
    <x v="24"/>
    <d v="1899-12-30T10:21:44"/>
    <d v="2013-08-12T10:21:44"/>
    <s v="SOUTH"/>
    <x v="604"/>
    <x v="36"/>
    <n v="0.25999999046325684"/>
  </r>
  <r>
    <x v="24"/>
    <d v="1899-12-30T10:22:40"/>
    <d v="2013-08-12T10:22:40"/>
    <s v="SOUTH"/>
    <x v="605"/>
    <x v="37"/>
    <n v="0.25"/>
  </r>
  <r>
    <x v="25"/>
    <d v="1899-12-30T10:01:53"/>
    <d v="2013-08-20T10:01:53"/>
    <s v="SOUTH"/>
    <x v="333"/>
    <x v="0"/>
    <n v="10.960000038146973"/>
  </r>
  <r>
    <x v="25"/>
    <d v="1899-12-30T10:02:23"/>
    <d v="2013-08-20T10:02:23"/>
    <s v="SOUTH"/>
    <x v="149"/>
    <x v="1"/>
    <n v="11"/>
  </r>
  <r>
    <x v="25"/>
    <d v="1899-12-30T10:03:01"/>
    <d v="2013-08-20T10:03:01"/>
    <s v="SOUTH"/>
    <x v="40"/>
    <x v="2"/>
    <n v="11"/>
  </r>
  <r>
    <x v="25"/>
    <d v="1899-12-30T10:03:32"/>
    <d v="2013-08-20T10:03:32"/>
    <s v="SOUTH"/>
    <x v="312"/>
    <x v="3"/>
    <n v="11.029999732971191"/>
  </r>
  <r>
    <x v="25"/>
    <d v="1899-12-30T10:04:04"/>
    <d v="2013-08-20T10:04:04"/>
    <s v="SOUTH"/>
    <x v="606"/>
    <x v="4"/>
    <n v="10.989999771118164"/>
  </r>
  <r>
    <x v="25"/>
    <d v="1899-12-30T10:04:43"/>
    <d v="2013-08-20T10:04:43"/>
    <s v="SOUTH"/>
    <x v="607"/>
    <x v="5"/>
    <n v="10.970000267028809"/>
  </r>
  <r>
    <x v="25"/>
    <d v="1899-12-30T10:05:38"/>
    <d v="2013-08-20T10:05:38"/>
    <s v="SOUTH"/>
    <x v="220"/>
    <x v="6"/>
    <n v="9.6999998092651367"/>
  </r>
  <r>
    <x v="25"/>
    <d v="1899-12-30T10:06:23"/>
    <d v="2013-08-20T10:06:23"/>
    <s v="SOUTH"/>
    <x v="504"/>
    <x v="7"/>
    <n v="9.6000003814697266"/>
  </r>
  <r>
    <x v="25"/>
    <d v="1899-12-30T10:07:07"/>
    <d v="2013-08-20T10:07:07"/>
    <s v="SOUTH"/>
    <x v="608"/>
    <x v="8"/>
    <n v="8.9799995422363281"/>
  </r>
  <r>
    <x v="25"/>
    <d v="1899-12-30T10:07:48"/>
    <d v="2013-08-20T10:07:48"/>
    <s v="SOUTH"/>
    <x v="439"/>
    <x v="9"/>
    <n v="8.5100002288818359"/>
  </r>
  <r>
    <x v="25"/>
    <d v="1899-12-30T10:08:30"/>
    <d v="2013-08-20T10:08:30"/>
    <s v="SOUTH"/>
    <x v="609"/>
    <x v="10"/>
    <n v="8.0600004196166992"/>
  </r>
  <r>
    <x v="25"/>
    <d v="1899-12-30T10:09:22"/>
    <d v="2013-08-20T10:09:22"/>
    <s v="SOUTH"/>
    <x v="365"/>
    <x v="11"/>
    <n v="7.1399998664855957"/>
  </r>
  <r>
    <x v="25"/>
    <d v="1899-12-30T10:09:58"/>
    <d v="2013-08-20T10:09:58"/>
    <s v="SOUTH"/>
    <x v="121"/>
    <x v="12"/>
    <n v="6.7300000190734863"/>
  </r>
  <r>
    <x v="25"/>
    <d v="1899-12-30T10:10:29"/>
    <d v="2013-08-20T10:10:29"/>
    <s v="SOUTH"/>
    <x v="610"/>
    <x v="13"/>
    <n v="6.369999885559082"/>
  </r>
  <r>
    <x v="25"/>
    <d v="1899-12-30T10:11:06"/>
    <d v="2013-08-20T10:11:06"/>
    <s v="SOUTH"/>
    <x v="611"/>
    <x v="14"/>
    <n v="5.9000000953674316"/>
  </r>
  <r>
    <x v="25"/>
    <d v="1899-12-30T10:11:46"/>
    <d v="2013-08-20T10:11:46"/>
    <s v="SOUTH"/>
    <x v="124"/>
    <x v="15"/>
    <n v="5.130000114440918"/>
  </r>
  <r>
    <x v="25"/>
    <d v="1899-12-30T10:12:27"/>
    <d v="2013-08-20T10:12:27"/>
    <s v="SOUTH"/>
    <x v="612"/>
    <x v="16"/>
    <n v="4.3000001907348633"/>
  </r>
  <r>
    <x v="25"/>
    <d v="1899-12-30T10:13:31"/>
    <d v="2013-08-20T10:13:31"/>
    <s v="SOUTH"/>
    <x v="343"/>
    <x v="17"/>
    <n v="2.4100000858306885"/>
  </r>
  <r>
    <x v="25"/>
    <d v="1899-12-30T10:14:22"/>
    <d v="2013-08-20T10:14:22"/>
    <s v="SOUTH"/>
    <x v="127"/>
    <x v="18"/>
    <n v="1.0800000429153442"/>
  </r>
  <r>
    <x v="25"/>
    <d v="1899-12-30T10:14:54"/>
    <d v="2013-08-20T10:14:54"/>
    <s v="SOUTH"/>
    <x v="232"/>
    <x v="19"/>
    <n v="0.61000001430511475"/>
  </r>
  <r>
    <x v="25"/>
    <d v="1899-12-30T10:15:19"/>
    <d v="2013-08-20T10:15:19"/>
    <s v="SOUTH"/>
    <x v="421"/>
    <x v="20"/>
    <n v="0.38999998569488525"/>
  </r>
  <r>
    <x v="25"/>
    <d v="1899-12-30T10:15:45"/>
    <d v="2013-08-20T10:15:45"/>
    <s v="SOUTH"/>
    <x v="613"/>
    <x v="21"/>
    <n v="0.25"/>
  </r>
  <r>
    <x v="25"/>
    <d v="1899-12-30T10:16:21"/>
    <d v="2013-08-20T10:16:21"/>
    <s v="SOUTH"/>
    <x v="614"/>
    <x v="22"/>
    <n v="0.20000000298023224"/>
  </r>
  <r>
    <x v="25"/>
    <d v="1899-12-30T10:16:48"/>
    <d v="2013-08-20T10:16:48"/>
    <s v="SOUTH"/>
    <x v="576"/>
    <x v="23"/>
    <n v="0.17000000178813934"/>
  </r>
  <r>
    <x v="25"/>
    <d v="1899-12-30T10:17:06"/>
    <d v="2013-08-20T10:17:06"/>
    <s v="SOUTH"/>
    <x v="236"/>
    <x v="24"/>
    <n v="0.15999999642372131"/>
  </r>
  <r>
    <x v="25"/>
    <d v="1899-12-30T10:17:30"/>
    <d v="2013-08-20T10:17:30"/>
    <s v="SOUTH"/>
    <x v="615"/>
    <x v="25"/>
    <n v="0.15000000596046448"/>
  </r>
  <r>
    <x v="25"/>
    <d v="1899-12-30T10:17:52"/>
    <d v="2013-08-20T10:17:52"/>
    <s v="SOUTH"/>
    <x v="238"/>
    <x v="26"/>
    <n v="0.15000000596046448"/>
  </r>
  <r>
    <x v="25"/>
    <d v="1899-12-30T10:18:18"/>
    <d v="2013-08-20T10:18:18"/>
    <s v="SOUTH"/>
    <x v="401"/>
    <x v="27"/>
    <n v="0.14000000059604645"/>
  </r>
  <r>
    <x v="25"/>
    <d v="1899-12-30T10:18:34"/>
    <d v="2013-08-20T10:18:34"/>
    <s v="SOUTH"/>
    <x v="616"/>
    <x v="28"/>
    <n v="0.14000000059604645"/>
  </r>
  <r>
    <x v="25"/>
    <d v="1899-12-30T10:18:50"/>
    <d v="2013-08-20T10:18:50"/>
    <s v="SOUTH"/>
    <x v="100"/>
    <x v="29"/>
    <n v="0.12999999523162842"/>
  </r>
  <r>
    <x v="25"/>
    <d v="1899-12-30T10:19:17"/>
    <d v="2013-08-20T10:19:17"/>
    <s v="SOUTH"/>
    <x v="617"/>
    <x v="30"/>
    <n v="0.12999999523162842"/>
  </r>
  <r>
    <x v="25"/>
    <d v="1899-12-30T10:19:28"/>
    <d v="2013-08-20T10:19:28"/>
    <s v="SOUTH"/>
    <x v="274"/>
    <x v="31"/>
    <n v="0.12999999523162842"/>
  </r>
  <r>
    <x v="25"/>
    <d v="1899-12-30T10:19:38"/>
    <d v="2013-08-20T10:19:38"/>
    <s v="SOUTH"/>
    <x v="618"/>
    <x v="32"/>
    <n v="0.12999999523162842"/>
  </r>
  <r>
    <x v="25"/>
    <d v="1899-12-30T10:20:01"/>
    <d v="2013-08-20T10:20:01"/>
    <s v="SOUTH"/>
    <x v="354"/>
    <x v="33"/>
    <n v="0.11999999731779099"/>
  </r>
  <r>
    <x v="25"/>
    <d v="1899-12-30T10:20:11"/>
    <d v="2013-08-20T10:20:11"/>
    <s v="SOUTH"/>
    <x v="619"/>
    <x v="34"/>
    <n v="0.11999999731779099"/>
  </r>
  <r>
    <x v="25"/>
    <d v="1899-12-30T10:20:30"/>
    <d v="2013-08-20T10:20:30"/>
    <s v="SOUTH"/>
    <x v="620"/>
    <x v="35"/>
    <n v="0.11999999731779099"/>
  </r>
  <r>
    <x v="25"/>
    <d v="1899-12-30T10:20:50"/>
    <d v="2013-08-20T10:20:50"/>
    <s v="SOUTH"/>
    <x v="214"/>
    <x v="36"/>
    <n v="0.11999999731779099"/>
  </r>
  <r>
    <x v="25"/>
    <d v="1899-12-30T10:21:09"/>
    <d v="2013-08-20T10:21:09"/>
    <s v="SOUTH"/>
    <x v="605"/>
    <x v="37"/>
    <n v="0.10999999940395355"/>
  </r>
  <r>
    <x v="26"/>
    <d v="1899-12-30T09:03:07"/>
    <d v="2013-08-21T09:03:07"/>
    <s v="SOUTH"/>
    <x v="501"/>
    <x v="0"/>
    <n v="10.550000190734863"/>
  </r>
  <r>
    <x v="26"/>
    <d v="1899-12-30T09:04:01"/>
    <d v="2013-08-21T09:04:01"/>
    <s v="SOUTH"/>
    <x v="621"/>
    <x v="1"/>
    <n v="10.600000381469727"/>
  </r>
  <r>
    <x v="26"/>
    <d v="1899-12-30T09:05:01"/>
    <d v="2013-08-21T09:05:01"/>
    <s v="SOUTH"/>
    <x v="249"/>
    <x v="2"/>
    <n v="10.609999656677246"/>
  </r>
  <r>
    <x v="26"/>
    <d v="1899-12-30T09:06:01"/>
    <d v="2013-08-21T09:06:01"/>
    <s v="SOUTH"/>
    <x v="503"/>
    <x v="3"/>
    <n v="10.579999923706055"/>
  </r>
  <r>
    <x v="26"/>
    <d v="1899-12-30T09:07:02"/>
    <d v="2013-08-21T09:07:02"/>
    <s v="SOUTH"/>
    <x v="313"/>
    <x v="4"/>
    <n v="10.340000152587891"/>
  </r>
  <r>
    <x v="26"/>
    <d v="1899-12-30T09:08:02"/>
    <d v="2013-08-21T09:08:02"/>
    <s v="SOUTH"/>
    <x v="5"/>
    <x v="5"/>
    <n v="9.4899997711181641"/>
  </r>
  <r>
    <x v="26"/>
    <d v="1899-12-30T09:08:32"/>
    <d v="2013-08-21T09:08:32"/>
    <s v="SOUTH"/>
    <x v="622"/>
    <x v="6"/>
    <n v="8.7200002670288086"/>
  </r>
  <r>
    <x v="26"/>
    <d v="1899-12-30T09:09:00"/>
    <d v="2013-08-21T09:09:00"/>
    <s v="SOUTH"/>
    <x v="587"/>
    <x v="7"/>
    <n v="8.4700002670288086"/>
  </r>
  <r>
    <x v="26"/>
    <d v="1899-12-30T09:10:00"/>
    <d v="2013-08-21T09:10:00"/>
    <s v="SOUTH"/>
    <x v="414"/>
    <x v="8"/>
    <n v="7.9099998474121094"/>
  </r>
  <r>
    <x v="26"/>
    <d v="1899-12-30T09:11:01"/>
    <d v="2013-08-21T09:11:01"/>
    <s v="SOUTH"/>
    <x v="47"/>
    <x v="9"/>
    <n v="7.570000171661377"/>
  </r>
  <r>
    <x v="26"/>
    <d v="1899-12-30T09:12:00"/>
    <d v="2013-08-21T09:12:00"/>
    <s v="SOUTH"/>
    <x v="623"/>
    <x v="10"/>
    <n v="7.4499998092651367"/>
  </r>
  <r>
    <x v="26"/>
    <d v="1899-12-30T09:13:00"/>
    <d v="2013-08-21T09:13:00"/>
    <s v="SOUTH"/>
    <x v="624"/>
    <x v="11"/>
    <n v="7.25"/>
  </r>
  <r>
    <x v="26"/>
    <d v="1899-12-30T09:14:00"/>
    <d v="2013-08-21T09:14:00"/>
    <s v="SOUTH"/>
    <x v="257"/>
    <x v="12"/>
    <n v="6.9800000190734863"/>
  </r>
  <r>
    <x v="26"/>
    <d v="1899-12-30T09:15:00"/>
    <d v="2013-08-21T09:15:00"/>
    <s v="SOUTH"/>
    <x v="456"/>
    <x v="13"/>
    <n v="6.619999885559082"/>
  </r>
  <r>
    <x v="26"/>
    <d v="1899-12-30T09:16:01"/>
    <d v="2013-08-21T09:16:01"/>
    <s v="SOUTH"/>
    <x v="625"/>
    <x v="14"/>
    <n v="5.3600001335144043"/>
  </r>
  <r>
    <x v="26"/>
    <d v="1899-12-30T09:17:00"/>
    <d v="2013-08-21T09:17:00"/>
    <s v="SOUTH"/>
    <x v="626"/>
    <x v="15"/>
    <n v="4.0399999618530273"/>
  </r>
  <r>
    <x v="26"/>
    <d v="1899-12-30T09:18:01"/>
    <d v="2013-08-21T09:18:01"/>
    <s v="SOUTH"/>
    <x v="627"/>
    <x v="16"/>
    <n v="2.9800000190734863"/>
  </r>
  <r>
    <x v="26"/>
    <d v="1899-12-30T09:19:04"/>
    <d v="2013-08-21T09:19:04"/>
    <s v="SOUTH"/>
    <x v="343"/>
    <x v="17"/>
    <n v="1.4600000381469727"/>
  </r>
  <r>
    <x v="26"/>
    <d v="1899-12-30T09:20:00"/>
    <d v="2013-08-21T09:20:00"/>
    <s v="SOUTH"/>
    <x v="564"/>
    <x v="18"/>
    <n v="0.47999998927116394"/>
  </r>
  <r>
    <x v="26"/>
    <d v="1899-12-30T09:21:02"/>
    <d v="2013-08-21T09:21:02"/>
    <s v="SOUTH"/>
    <x v="232"/>
    <x v="19"/>
    <n v="0.2199999988079071"/>
  </r>
  <r>
    <x v="26"/>
    <d v="1899-12-30T09:22:00"/>
    <d v="2013-08-21T09:22:00"/>
    <s v="SOUTH"/>
    <x v="265"/>
    <x v="20"/>
    <n v="0.15000000596046448"/>
  </r>
  <r>
    <x v="26"/>
    <d v="1899-12-30T09:23:00"/>
    <d v="2013-08-21T09:23:00"/>
    <s v="SOUTH"/>
    <x v="322"/>
    <x v="21"/>
    <n v="0.12999999523162842"/>
  </r>
  <r>
    <x v="26"/>
    <d v="1899-12-30T09:24:00"/>
    <d v="2013-08-21T09:24:00"/>
    <s v="SOUTH"/>
    <x v="267"/>
    <x v="22"/>
    <n v="0.14000000059604645"/>
  </r>
  <r>
    <x v="26"/>
    <d v="1899-12-30T09:25:00"/>
    <d v="2013-08-21T09:25:00"/>
    <s v="SOUTH"/>
    <x v="203"/>
    <x v="23"/>
    <n v="0.14000000059604645"/>
  </r>
  <r>
    <x v="26"/>
    <d v="1899-12-30T09:26:00"/>
    <d v="2013-08-21T09:26:00"/>
    <s v="SOUTH"/>
    <x v="600"/>
    <x v="24"/>
    <n v="0.11999999731779099"/>
  </r>
  <r>
    <x v="26"/>
    <d v="1899-12-30T09:27:00"/>
    <d v="2013-08-21T09:27:00"/>
    <s v="SOUTH"/>
    <x v="628"/>
    <x v="25"/>
    <n v="0.10999999940395355"/>
  </r>
  <r>
    <x v="26"/>
    <d v="1899-12-30T09:28:00"/>
    <d v="2013-08-21T09:28:00"/>
    <s v="SOUTH"/>
    <x v="169"/>
    <x v="26"/>
    <n v="0.10999999940395355"/>
  </r>
  <r>
    <x v="26"/>
    <d v="1899-12-30T09:29:00"/>
    <d v="2013-08-21T09:29:00"/>
    <s v="SOUTH"/>
    <x v="629"/>
    <x v="27"/>
    <n v="0.10999999940395355"/>
  </r>
  <r>
    <x v="26"/>
    <d v="1899-12-30T09:30:00"/>
    <d v="2013-08-21T09:30:00"/>
    <s v="SOUTH"/>
    <x v="529"/>
    <x v="28"/>
    <n v="0.10999999940395355"/>
  </r>
  <r>
    <x v="26"/>
    <d v="1899-12-30T09:31:01"/>
    <d v="2013-08-21T09:31:01"/>
    <s v="SOUTH"/>
    <x v="172"/>
    <x v="29"/>
    <n v="0.10000000149011612"/>
  </r>
  <r>
    <x v="26"/>
    <d v="1899-12-30T09:32:00"/>
    <d v="2013-08-21T09:32:00"/>
    <s v="SOUTH"/>
    <x v="139"/>
    <x v="30"/>
    <n v="0.10000000149011612"/>
  </r>
  <r>
    <x v="26"/>
    <d v="1899-12-30T09:33:00"/>
    <d v="2013-08-21T09:33:00"/>
    <s v="SOUTH"/>
    <x v="429"/>
    <x v="31"/>
    <n v="0.10000000149011612"/>
  </r>
  <r>
    <x v="26"/>
    <d v="1899-12-30T09:34:00"/>
    <d v="2013-08-21T09:34:00"/>
    <s v="SOUTH"/>
    <x v="630"/>
    <x v="32"/>
    <n v="0.10000000149011612"/>
  </r>
  <r>
    <x v="26"/>
    <d v="1899-12-30T09:35:00"/>
    <d v="2013-08-21T09:35:00"/>
    <s v="SOUTH"/>
    <x v="631"/>
    <x v="33"/>
    <n v="9.0000003576278687E-2"/>
  </r>
  <r>
    <x v="26"/>
    <d v="1899-12-30T09:36:00"/>
    <d v="2013-08-21T09:36:00"/>
    <s v="SOUTH"/>
    <x v="383"/>
    <x v="34"/>
    <n v="7.9999998211860657E-2"/>
  </r>
  <r>
    <x v="26"/>
    <d v="1899-12-30T09:37:00"/>
    <d v="2013-08-21T09:37:00"/>
    <s v="SOUTH"/>
    <x v="35"/>
    <x v="35"/>
    <n v="7.9999998211860657E-2"/>
  </r>
  <r>
    <x v="26"/>
    <d v="1899-12-30T09:38:01"/>
    <d v="2013-08-21T09:38:01"/>
    <s v="SOUTH"/>
    <x v="36"/>
    <x v="36"/>
    <n v="7.9999998211860657E-2"/>
  </r>
  <r>
    <x v="26"/>
    <d v="1899-12-30T09:39:00"/>
    <d v="2013-08-21T09:39:00"/>
    <s v="SOUTH"/>
    <x v="331"/>
    <x v="37"/>
    <n v="7.9999998211860657E-2"/>
  </r>
  <r>
    <x v="27"/>
    <d v="1899-12-30T09:09:05"/>
    <d v="2013-08-28T09:09:05"/>
    <s v="SOUTH"/>
    <x v="632"/>
    <x v="0"/>
    <n v="11.239999771118164"/>
  </r>
  <r>
    <x v="27"/>
    <d v="1899-12-30T09:09:38"/>
    <d v="2013-08-28T09:09:38"/>
    <s v="SOUTH"/>
    <x v="633"/>
    <x v="1"/>
    <n v="11.380000114440918"/>
  </r>
  <r>
    <x v="27"/>
    <d v="1899-12-30T09:10:01"/>
    <d v="2013-08-28T09:10:01"/>
    <s v="SOUTH"/>
    <x v="634"/>
    <x v="2"/>
    <n v="11.409999847412109"/>
  </r>
  <r>
    <x v="27"/>
    <d v="1899-12-30T09:10:40"/>
    <d v="2013-08-28T09:10:40"/>
    <s v="SOUTH"/>
    <x v="635"/>
    <x v="3"/>
    <n v="11.350000381469727"/>
  </r>
  <r>
    <x v="27"/>
    <d v="1899-12-30T09:11:07"/>
    <d v="2013-08-28T09:11:07"/>
    <s v="SOUTH"/>
    <x v="636"/>
    <x v="4"/>
    <n v="11.350000381469727"/>
  </r>
  <r>
    <x v="27"/>
    <d v="1899-12-30T09:11:37"/>
    <d v="2013-08-28T09:11:37"/>
    <s v="SOUTH"/>
    <x v="284"/>
    <x v="5"/>
    <n v="10.989999771118164"/>
  </r>
  <r>
    <x v="27"/>
    <d v="1899-12-30T09:12:00"/>
    <d v="2013-08-28T09:12:00"/>
    <s v="SOUTH"/>
    <x v="637"/>
    <x v="6"/>
    <n v="10.890000343322754"/>
  </r>
  <r>
    <x v="27"/>
    <d v="1899-12-30T09:12:34"/>
    <d v="2013-08-28T09:12:34"/>
    <s v="SOUTH"/>
    <x v="286"/>
    <x v="7"/>
    <n v="10.850000381469727"/>
  </r>
  <r>
    <x v="27"/>
    <d v="1899-12-30T09:13:09"/>
    <d v="2013-08-28T09:13:09"/>
    <s v="SOUTH"/>
    <x v="638"/>
    <x v="8"/>
    <n v="10.670000076293945"/>
  </r>
  <r>
    <x v="27"/>
    <d v="1899-12-30T09:13:34"/>
    <d v="2013-08-28T09:13:34"/>
    <s v="SOUTH"/>
    <x v="639"/>
    <x v="9"/>
    <n v="10.399999618530273"/>
  </r>
  <r>
    <x v="27"/>
    <d v="1899-12-30T09:13:55"/>
    <d v="2013-08-28T09:13:55"/>
    <s v="SOUTH"/>
    <x v="224"/>
    <x v="10"/>
    <n v="9.619999885559082"/>
  </r>
  <r>
    <x v="27"/>
    <d v="1899-12-30T09:14:41"/>
    <d v="2013-08-28T09:14:41"/>
    <s v="SOUTH"/>
    <x v="520"/>
    <x v="11"/>
    <n v="6.6999998092651367"/>
  </r>
  <r>
    <x v="27"/>
    <d v="1899-12-30T09:15:12"/>
    <d v="2013-08-28T09:15:12"/>
    <s v="SOUTH"/>
    <x v="316"/>
    <x v="12"/>
    <n v="6.0500001907348633"/>
  </r>
  <r>
    <x v="27"/>
    <d v="1899-12-30T09:15:49"/>
    <d v="2013-08-28T09:15:49"/>
    <s v="SOUTH"/>
    <x v="367"/>
    <x v="13"/>
    <n v="5.2600002288818359"/>
  </r>
  <r>
    <x v="27"/>
    <d v="1899-12-30T09:16:14"/>
    <d v="2013-08-28T09:16:14"/>
    <s v="SOUTH"/>
    <x v="640"/>
    <x v="14"/>
    <n v="4.5100002288818359"/>
  </r>
  <r>
    <x v="27"/>
    <d v="1899-12-30T09:16:42"/>
    <d v="2013-08-28T09:16:42"/>
    <s v="SOUTH"/>
    <x v="641"/>
    <x v="15"/>
    <n v="3.5999999046325684"/>
  </r>
  <r>
    <x v="27"/>
    <d v="1899-12-30T09:17:07"/>
    <d v="2013-08-28T09:17:07"/>
    <s v="SOUTH"/>
    <x v="198"/>
    <x v="16"/>
    <n v="2.940000057220459"/>
  </r>
  <r>
    <x v="27"/>
    <d v="1899-12-30T09:17:35"/>
    <d v="2013-08-28T09:17:35"/>
    <s v="SOUTH"/>
    <x v="524"/>
    <x v="17"/>
    <n v="2.0499999523162842"/>
  </r>
  <r>
    <x v="27"/>
    <d v="1899-12-30T09:18:09"/>
    <d v="2013-08-28T09:18:09"/>
    <s v="SOUTH"/>
    <x v="642"/>
    <x v="18"/>
    <n v="0.76999998092651367"/>
  </r>
  <r>
    <x v="27"/>
    <d v="1899-12-30T09:18:45"/>
    <d v="2013-08-28T09:18:45"/>
    <s v="SOUTH"/>
    <x v="163"/>
    <x v="19"/>
    <n v="0.31000000238418579"/>
  </r>
  <r>
    <x v="27"/>
    <d v="1899-12-30T09:19:18"/>
    <d v="2013-08-28T09:19:18"/>
    <s v="SOUTH"/>
    <x v="321"/>
    <x v="20"/>
    <n v="0.23000000417232513"/>
  </r>
  <r>
    <x v="27"/>
    <d v="1899-12-30T09:19:58"/>
    <d v="2013-08-28T09:19:58"/>
    <s v="SOUTH"/>
    <x v="643"/>
    <x v="21"/>
    <n v="0.18999999761581421"/>
  </r>
  <r>
    <x v="27"/>
    <d v="1899-12-30T09:20:32"/>
    <d v="2013-08-28T09:20:32"/>
    <s v="SOUTH"/>
    <x v="235"/>
    <x v="22"/>
    <n v="0.17000000178813934"/>
  </r>
  <r>
    <x v="27"/>
    <d v="1899-12-30T09:21:01"/>
    <d v="2013-08-28T09:21:01"/>
    <s v="SOUTH"/>
    <x v="400"/>
    <x v="23"/>
    <n v="0.17000000178813934"/>
  </r>
  <r>
    <x v="27"/>
    <d v="1899-12-30T09:21:31"/>
    <d v="2013-08-28T09:21:31"/>
    <s v="SOUTH"/>
    <x v="644"/>
    <x v="24"/>
    <n v="0.17000000178813934"/>
  </r>
  <r>
    <x v="27"/>
    <d v="1899-12-30T09:21:56"/>
    <d v="2013-08-28T09:21:56"/>
    <s v="SOUTH"/>
    <x v="645"/>
    <x v="25"/>
    <n v="0.15999999642372131"/>
  </r>
  <r>
    <x v="27"/>
    <d v="1899-12-30T09:22:22"/>
    <d v="2013-08-28T09:22:22"/>
    <s v="SOUTH"/>
    <x v="646"/>
    <x v="26"/>
    <n v="0.15999999642372131"/>
  </r>
  <r>
    <x v="27"/>
    <d v="1899-12-30T09:22:53"/>
    <d v="2013-08-28T09:22:53"/>
    <s v="SOUTH"/>
    <x v="647"/>
    <x v="27"/>
    <n v="0.15999999642372131"/>
  </r>
  <r>
    <x v="27"/>
    <d v="1899-12-30T09:23:21"/>
    <d v="2013-08-28T09:23:21"/>
    <s v="SOUTH"/>
    <x v="648"/>
    <x v="28"/>
    <n v="0.12999999523162842"/>
  </r>
  <r>
    <x v="27"/>
    <d v="1899-12-30T09:23:40"/>
    <d v="2013-08-28T09:23:40"/>
    <s v="SOUTH"/>
    <x v="402"/>
    <x v="29"/>
    <n v="0.12999999523162842"/>
  </r>
  <r>
    <x v="27"/>
    <d v="1899-12-30T09:24:05"/>
    <d v="2013-08-28T09:24:05"/>
    <s v="SOUTH"/>
    <x v="603"/>
    <x v="30"/>
    <n v="0.12999999523162842"/>
  </r>
  <r>
    <x v="27"/>
    <d v="1899-12-30T09:24:26"/>
    <d v="2013-08-28T09:24:26"/>
    <s v="SOUTH"/>
    <x v="327"/>
    <x v="31"/>
    <n v="0.11999999731779099"/>
  </r>
  <r>
    <x v="27"/>
    <d v="1899-12-30T09:24:53"/>
    <d v="2013-08-28T09:24:53"/>
    <s v="SOUTH"/>
    <x v="469"/>
    <x v="32"/>
    <n v="0.11999999731779099"/>
  </r>
  <r>
    <x v="27"/>
    <d v="1899-12-30T09:25:08"/>
    <d v="2013-08-28T09:25:08"/>
    <s v="SOUTH"/>
    <x v="176"/>
    <x v="33"/>
    <n v="0.15000000596046448"/>
  </r>
  <r>
    <x v="27"/>
    <d v="1899-12-30T09:25:31"/>
    <d v="2013-08-28T09:25:31"/>
    <s v="SOUTH"/>
    <x v="649"/>
    <x v="34"/>
    <n v="0.11999999731779099"/>
  </r>
  <r>
    <x v="27"/>
    <d v="1899-12-30T09:25:53"/>
    <d v="2013-08-28T09:25:53"/>
    <s v="SOUTH"/>
    <x v="144"/>
    <x v="35"/>
    <n v="0.11999999731779099"/>
  </r>
  <r>
    <x v="27"/>
    <d v="1899-12-30T09:26:13"/>
    <d v="2013-08-28T09:26:13"/>
    <s v="SOUTH"/>
    <x v="650"/>
    <x v="36"/>
    <n v="0.11999999731779099"/>
  </r>
  <r>
    <x v="27"/>
    <d v="1899-12-30T09:26:40"/>
    <d v="2013-08-28T09:26:40"/>
    <s v="SOUTH"/>
    <x v="651"/>
    <x v="37"/>
    <n v="0.12999999523162842"/>
  </r>
  <r>
    <x v="28"/>
    <d v="1899-12-30T10:29:06"/>
    <d v="2013-08-29T10:29:06"/>
    <s v="SOUTH"/>
    <x v="652"/>
    <x v="0"/>
    <n v="11.590000152587891"/>
  </r>
  <r>
    <x v="28"/>
    <d v="1899-12-30T10:30:06"/>
    <d v="2013-08-29T10:30:06"/>
    <s v="SOUTH"/>
    <x v="311"/>
    <x v="1"/>
    <n v="11.579999923706055"/>
  </r>
  <r>
    <x v="28"/>
    <d v="1899-12-30T10:31:05"/>
    <d v="2013-08-29T10:31:05"/>
    <s v="SOUTH"/>
    <x v="516"/>
    <x v="2"/>
    <n v="11.600000381469727"/>
  </r>
  <r>
    <x v="28"/>
    <d v="1899-12-30T10:31:40"/>
    <d v="2013-08-29T10:31:40"/>
    <s v="SOUTH"/>
    <x v="312"/>
    <x v="3"/>
    <n v="11.590000152587891"/>
  </r>
  <r>
    <x v="28"/>
    <d v="1899-12-30T10:32:14"/>
    <d v="2013-08-29T10:32:14"/>
    <s v="SOUTH"/>
    <x v="313"/>
    <x v="4"/>
    <n v="11.539999961853027"/>
  </r>
  <r>
    <x v="28"/>
    <d v="1899-12-30T10:32:50"/>
    <d v="2013-08-29T10:32:50"/>
    <s v="SOUTH"/>
    <x v="560"/>
    <x v="5"/>
    <n v="11.489999771118164"/>
  </r>
  <r>
    <x v="28"/>
    <d v="1899-12-30T10:34:06"/>
    <d v="2013-08-29T10:34:06"/>
    <s v="SOUTH"/>
    <x v="438"/>
    <x v="6"/>
    <n v="11.149999618530273"/>
  </r>
  <r>
    <x v="28"/>
    <d v="1899-12-30T10:35:52"/>
    <d v="2013-08-29T10:35:52"/>
    <s v="SOUTH"/>
    <x v="253"/>
    <x v="7"/>
    <n v="11.869999885559082"/>
  </r>
  <r>
    <x v="28"/>
    <d v="1899-12-30T10:36:54"/>
    <d v="2013-08-29T10:36:54"/>
    <s v="SOUTH"/>
    <x v="454"/>
    <x v="8"/>
    <n v="10.840000152587891"/>
  </r>
  <r>
    <x v="28"/>
    <d v="1899-12-30T10:37:50"/>
    <d v="2013-08-29T10:37:50"/>
    <s v="SOUTH"/>
    <x v="653"/>
    <x v="9"/>
    <n v="10.329999923706055"/>
  </r>
  <r>
    <x v="28"/>
    <d v="1899-12-30T10:38:44"/>
    <d v="2013-08-29T10:38:44"/>
    <s v="SOUTH"/>
    <x v="562"/>
    <x v="10"/>
    <n v="8.3000001907348633"/>
  </r>
  <r>
    <x v="28"/>
    <d v="1899-12-30T10:40:02"/>
    <d v="2013-08-29T10:40:02"/>
    <s v="SOUTH"/>
    <x v="256"/>
    <x v="11"/>
    <n v="6.6100001335144043"/>
  </r>
  <r>
    <x v="28"/>
    <d v="1899-12-30T10:41:02"/>
    <d v="2013-08-29T10:41:02"/>
    <s v="SOUTH"/>
    <x v="654"/>
    <x v="12"/>
    <n v="5.5"/>
  </r>
  <r>
    <x v="28"/>
    <d v="1899-12-30T10:42:02"/>
    <d v="2013-08-29T10:42:02"/>
    <s v="SOUTH"/>
    <x v="226"/>
    <x v="13"/>
    <n v="4.2300000190734863"/>
  </r>
  <r>
    <x v="28"/>
    <d v="1899-12-30T10:43:22"/>
    <d v="2013-08-29T10:43:22"/>
    <s v="SOUTH"/>
    <x v="341"/>
    <x v="14"/>
    <n v="2"/>
  </r>
  <r>
    <x v="28"/>
    <d v="1899-12-30T10:44:49"/>
    <d v="2013-08-29T10:44:49"/>
    <s v="SOUTH"/>
    <x v="507"/>
    <x v="15"/>
    <n v="0.56000000238418579"/>
  </r>
  <r>
    <x v="28"/>
    <d v="1899-12-30T10:45:39"/>
    <d v="2013-08-29T10:45:39"/>
    <s v="SOUTH"/>
    <x v="198"/>
    <x v="16"/>
    <n v="0.2199999988079071"/>
  </r>
  <r>
    <x v="28"/>
    <d v="1899-12-30T10:46:16"/>
    <d v="2013-08-29T10:46:16"/>
    <s v="SOUTH"/>
    <x v="161"/>
    <x v="17"/>
    <n v="0.15000000596046448"/>
  </r>
  <r>
    <x v="28"/>
    <d v="1899-12-30T10:46:52"/>
    <d v="2013-08-29T10:46:52"/>
    <s v="SOUTH"/>
    <x v="655"/>
    <x v="18"/>
    <n v="0.14000000059604645"/>
  </r>
  <r>
    <x v="28"/>
    <d v="1899-12-30T10:47:21"/>
    <d v="2013-08-29T10:47:21"/>
    <s v="SOUTH"/>
    <x v="459"/>
    <x v="19"/>
    <n v="0.12999999523162842"/>
  </r>
  <r>
    <x v="28"/>
    <d v="1899-12-30T10:48:03"/>
    <d v="2013-08-29T10:48:03"/>
    <s v="SOUTH"/>
    <x v="656"/>
    <x v="20"/>
    <n v="0.12999999523162842"/>
  </r>
  <r>
    <x v="28"/>
    <d v="1899-12-30T10:48:42"/>
    <d v="2013-08-29T10:48:42"/>
    <s v="SOUTH"/>
    <x v="461"/>
    <x v="21"/>
    <n v="0.12999999523162842"/>
  </r>
  <r>
    <x v="28"/>
    <d v="1899-12-30T10:49:18"/>
    <d v="2013-08-29T10:49:18"/>
    <s v="SOUTH"/>
    <x v="657"/>
    <x v="22"/>
    <n v="0.11999999731779099"/>
  </r>
  <r>
    <x v="28"/>
    <d v="1899-12-30T10:50:15"/>
    <d v="2013-08-29T10:50:15"/>
    <s v="SOUTH"/>
    <x v="268"/>
    <x v="23"/>
    <n v="0.10999999940395355"/>
  </r>
  <r>
    <x v="28"/>
    <d v="1899-12-30T10:51:02"/>
    <d v="2013-08-29T10:51:02"/>
    <s v="SOUTH"/>
    <x v="374"/>
    <x v="24"/>
    <n v="0.10999999940395355"/>
  </r>
  <r>
    <x v="28"/>
    <d v="1899-12-30T10:51:38"/>
    <d v="2013-08-29T10:51:38"/>
    <s v="SOUTH"/>
    <x v="375"/>
    <x v="25"/>
    <n v="0.10000000149011612"/>
  </r>
  <r>
    <x v="28"/>
    <d v="1899-12-30T10:52:10"/>
    <d v="2013-08-29T10:52:10"/>
    <s v="SOUTH"/>
    <x v="238"/>
    <x v="26"/>
    <n v="0.10000000149011612"/>
  </r>
  <r>
    <x v="28"/>
    <d v="1899-12-30T10:52:50"/>
    <d v="2013-08-29T10:52:50"/>
    <s v="SOUTH"/>
    <x v="239"/>
    <x v="27"/>
    <n v="0.10999999940395355"/>
  </r>
  <r>
    <x v="28"/>
    <d v="1899-12-30T10:53:25"/>
    <d v="2013-08-29T10:53:25"/>
    <s v="SOUTH"/>
    <x v="658"/>
    <x v="28"/>
    <n v="0.10000000149011612"/>
  </r>
  <r>
    <x v="28"/>
    <d v="1899-12-30T10:54:01"/>
    <d v="2013-08-29T10:54:01"/>
    <s v="SOUTH"/>
    <x v="326"/>
    <x v="29"/>
    <n v="0.10000000149011612"/>
  </r>
  <r>
    <x v="28"/>
    <d v="1899-12-30T10:54:41"/>
    <d v="2013-08-29T10:54:41"/>
    <s v="SOUTH"/>
    <x v="273"/>
    <x v="30"/>
    <n v="0.10000000149011612"/>
  </r>
  <r>
    <x v="28"/>
    <d v="1899-12-30T10:55:27"/>
    <d v="2013-08-29T10:55:27"/>
    <s v="SOUTH"/>
    <x v="404"/>
    <x v="31"/>
    <n v="0.10000000149011612"/>
  </r>
  <r>
    <x v="28"/>
    <d v="1899-12-30T10:56:07"/>
    <d v="2013-08-29T10:56:07"/>
    <s v="SOUTH"/>
    <x v="469"/>
    <x v="32"/>
    <n v="0.10000000149011612"/>
  </r>
  <r>
    <x v="28"/>
    <d v="1899-12-30T10:56:52"/>
    <d v="2013-08-29T10:56:52"/>
    <s v="SOUTH"/>
    <x v="328"/>
    <x v="33"/>
    <n v="9.0000003576278687E-2"/>
  </r>
  <r>
    <x v="28"/>
    <d v="1899-12-30T10:57:27"/>
    <d v="2013-08-29T10:57:27"/>
    <s v="SOUTH"/>
    <x v="34"/>
    <x v="34"/>
    <n v="9.0000003576278687E-2"/>
  </r>
  <r>
    <x v="28"/>
    <d v="1899-12-30T10:58:00"/>
    <d v="2013-08-29T10:58:00"/>
    <s v="SOUTH"/>
    <x v="178"/>
    <x v="35"/>
    <n v="9.0000003576278687E-2"/>
  </r>
  <r>
    <x v="28"/>
    <d v="1899-12-30T10:58:47"/>
    <d v="2013-08-29T10:58:47"/>
    <s v="SOUTH"/>
    <x v="556"/>
    <x v="36"/>
    <n v="9.0000003576278687E-2"/>
  </r>
  <r>
    <x v="28"/>
    <d v="1899-12-30T10:59:29"/>
    <d v="2013-08-29T10:59:29"/>
    <s v="SOUTH"/>
    <x v="246"/>
    <x v="37"/>
    <n v="9.0000003576278687E-2"/>
  </r>
  <r>
    <x v="28"/>
    <d v="1899-12-30T11:00:26"/>
    <d v="2013-08-29T11:00:26"/>
    <s v="SOUTH"/>
    <x v="659"/>
    <x v="38"/>
    <n v="9.0000003576278687E-2"/>
  </r>
  <r>
    <x v="29"/>
    <d v="1899-12-30T09:40:21"/>
    <d v="2013-09-04T09:40:21"/>
    <s v="SOUTH"/>
    <x v="660"/>
    <x v="0"/>
    <n v="12.319999694824219"/>
  </r>
  <r>
    <x v="29"/>
    <d v="1899-12-30T09:41:04"/>
    <d v="2013-09-04T09:41:04"/>
    <s v="SOUTH"/>
    <x v="39"/>
    <x v="1"/>
    <n v="12.439999580383301"/>
  </r>
  <r>
    <x v="29"/>
    <d v="1899-12-30T09:41:43"/>
    <d v="2013-09-04T09:41:43"/>
    <s v="SOUTH"/>
    <x v="558"/>
    <x v="2"/>
    <n v="12.479999542236328"/>
  </r>
  <r>
    <x v="29"/>
    <d v="1899-12-30T09:42:25"/>
    <d v="2013-09-04T09:42:25"/>
    <s v="SOUTH"/>
    <x v="661"/>
    <x v="3"/>
    <n v="12.5"/>
  </r>
  <r>
    <x v="29"/>
    <d v="1899-12-30T09:43:22"/>
    <d v="2013-09-04T09:43:22"/>
    <s v="SOUTH"/>
    <x v="540"/>
    <x v="4"/>
    <n v="12.5"/>
  </r>
  <r>
    <x v="29"/>
    <d v="1899-12-30T09:43:58"/>
    <d v="2013-09-04T09:43:58"/>
    <s v="SOUTH"/>
    <x v="662"/>
    <x v="5"/>
    <n v="12.5"/>
  </r>
  <r>
    <x v="29"/>
    <d v="1899-12-30T09:44:43"/>
    <d v="2013-09-04T09:44:43"/>
    <s v="SOUTH"/>
    <x v="438"/>
    <x v="6"/>
    <n v="12.449999809265137"/>
  </r>
  <r>
    <x v="29"/>
    <d v="1899-12-30T09:45:22"/>
    <d v="2013-09-04T09:45:22"/>
    <s v="SOUTH"/>
    <x v="315"/>
    <x v="7"/>
    <n v="12.430000305175781"/>
  </r>
  <r>
    <x v="29"/>
    <d v="1899-12-30T09:46:42"/>
    <d v="2013-09-04T09:46:42"/>
    <s v="SOUTH"/>
    <x v="663"/>
    <x v="8"/>
    <n v="12.380000114440918"/>
  </r>
  <r>
    <x v="29"/>
    <d v="1899-12-30T09:47:37"/>
    <d v="2013-09-04T09:47:37"/>
    <s v="SOUTH"/>
    <x v="254"/>
    <x v="9"/>
    <n v="12.340000152587891"/>
  </r>
  <r>
    <x v="29"/>
    <d v="1899-12-30T09:48:26"/>
    <d v="2013-09-04T09:48:26"/>
    <s v="SOUTH"/>
    <x v="255"/>
    <x v="10"/>
    <n v="12.319999694824219"/>
  </r>
  <r>
    <x v="29"/>
    <d v="1899-12-30T09:50:08"/>
    <d v="2013-09-04T09:50:08"/>
    <s v="SOUTH"/>
    <x v="664"/>
    <x v="11"/>
    <n v="12.039999961853027"/>
  </r>
  <r>
    <x v="29"/>
    <d v="1899-12-30T09:51:50"/>
    <d v="2013-09-04T09:51:50"/>
    <s v="SOUTH"/>
    <x v="665"/>
    <x v="12"/>
    <n v="10.710000038146973"/>
  </r>
  <r>
    <x v="29"/>
    <d v="1899-12-30T09:53:31"/>
    <d v="2013-09-04T09:53:31"/>
    <s v="SOUTH"/>
    <x v="441"/>
    <x v="13"/>
    <n v="5.8600001335144043"/>
  </r>
  <r>
    <x v="29"/>
    <d v="1899-12-30T09:54:31"/>
    <d v="2013-09-04T09:54:31"/>
    <s v="SOUTH"/>
    <x v="666"/>
    <x v="14"/>
    <n v="5.5"/>
  </r>
  <r>
    <x v="29"/>
    <d v="1899-12-30T09:55:33"/>
    <d v="2013-09-04T09:55:33"/>
    <s v="SOUTH"/>
    <x v="667"/>
    <x v="15"/>
    <n v="5.2399997711181641"/>
  </r>
  <r>
    <x v="29"/>
    <d v="1899-12-30T09:56:39"/>
    <d v="2013-09-04T09:56:39"/>
    <s v="SOUTH"/>
    <x v="16"/>
    <x v="16"/>
    <n v="4.7899999618530273"/>
  </r>
  <r>
    <x v="29"/>
    <d v="1899-12-30T09:57:55"/>
    <d v="2013-09-04T09:57:55"/>
    <s v="SOUTH"/>
    <x v="126"/>
    <x v="17"/>
    <n v="4.7600002288818359"/>
  </r>
  <r>
    <x v="29"/>
    <d v="1899-12-30T09:58:45"/>
    <d v="2013-09-04T09:58:45"/>
    <s v="SOUTH"/>
    <x v="668"/>
    <x v="18"/>
    <n v="4.9099998474121094"/>
  </r>
  <r>
    <x v="29"/>
    <d v="1899-12-30T09:59:52"/>
    <d v="2013-09-04T09:59:52"/>
    <s v="SOUTH"/>
    <x v="296"/>
    <x v="19"/>
    <n v="4.9600000381469727"/>
  </r>
  <r>
    <x v="29"/>
    <d v="1899-12-30T10:00:45"/>
    <d v="2013-09-04T10:00:45"/>
    <s v="SOUTH"/>
    <x v="460"/>
    <x v="20"/>
    <n v="4.9600000381469727"/>
  </r>
  <r>
    <x v="29"/>
    <d v="1899-12-30T10:01:26"/>
    <d v="2013-09-04T10:01:26"/>
    <s v="SOUTH"/>
    <x v="669"/>
    <x v="21"/>
    <n v="4.9499998092651367"/>
  </r>
  <r>
    <x v="29"/>
    <d v="1899-12-30T10:02:14"/>
    <d v="2013-09-04T10:02:14"/>
    <s v="SOUTH"/>
    <x v="399"/>
    <x v="22"/>
    <n v="4.9200000762939453"/>
  </r>
  <r>
    <x v="29"/>
    <d v="1899-12-30T10:03:00"/>
    <d v="2013-09-04T10:03:00"/>
    <s v="SOUTH"/>
    <x v="670"/>
    <x v="23"/>
    <n v="4.9200000762939453"/>
  </r>
  <r>
    <x v="29"/>
    <d v="1899-12-30T10:03:46"/>
    <d v="2013-09-04T10:03:46"/>
    <s v="SOUTH"/>
    <x v="204"/>
    <x v="24"/>
    <n v="4.9099998474121094"/>
  </r>
  <r>
    <x v="29"/>
    <d v="1899-12-30T10:05:14"/>
    <d v="2013-09-04T10:05:14"/>
    <s v="SOUTH"/>
    <x v="615"/>
    <x v="25"/>
    <n v="4.9499998092651367"/>
  </r>
  <r>
    <x v="29"/>
    <d v="1899-12-30T10:06:31"/>
    <d v="2013-09-04T10:06:31"/>
    <s v="SOUTH"/>
    <x v="64"/>
    <x v="26"/>
    <n v="5"/>
  </r>
  <r>
    <x v="29"/>
    <d v="1899-12-30T10:07:48"/>
    <d v="2013-09-04T10:07:48"/>
    <s v="SOUTH"/>
    <x v="671"/>
    <x v="27"/>
    <n v="5.0399999618530273"/>
  </r>
  <r>
    <x v="29"/>
    <d v="1899-12-30T10:08:36"/>
    <d v="2013-09-04T10:08:36"/>
    <s v="SOUTH"/>
    <x v="672"/>
    <x v="28"/>
    <n v="5.0799999237060547"/>
  </r>
  <r>
    <x v="29"/>
    <d v="1899-12-30T10:09:20"/>
    <d v="2013-09-04T10:09:20"/>
    <s v="SOUTH"/>
    <x v="673"/>
    <x v="29"/>
    <n v="5.0900001525878906"/>
  </r>
  <r>
    <x v="29"/>
    <d v="1899-12-30T10:10:04"/>
    <d v="2013-09-04T10:10:04"/>
    <s v="SOUTH"/>
    <x v="68"/>
    <x v="30"/>
    <n v="5.0900001525878906"/>
  </r>
  <r>
    <x v="29"/>
    <d v="1899-12-30T10:10:34"/>
    <d v="2013-09-04T10:10:34"/>
    <s v="SOUTH"/>
    <x v="209"/>
    <x v="31"/>
    <n v="5.0900001525878906"/>
  </r>
  <r>
    <x v="29"/>
    <d v="1899-12-30T10:11:31"/>
    <d v="2013-09-04T10:11:31"/>
    <s v="SOUTH"/>
    <x v="513"/>
    <x v="32"/>
    <n v="5.0999999046325684"/>
  </r>
  <r>
    <x v="29"/>
    <d v="1899-12-30T10:12:28"/>
    <d v="2013-09-04T10:12:28"/>
    <s v="SOUTH"/>
    <x v="674"/>
    <x v="33"/>
    <n v="5.1100001335144043"/>
  </r>
  <r>
    <x v="29"/>
    <d v="1899-12-30T10:13:14"/>
    <d v="2013-09-04T10:13:14"/>
    <s v="SOUTH"/>
    <x v="675"/>
    <x v="34"/>
    <n v="5.119999885559082"/>
  </r>
  <r>
    <x v="29"/>
    <d v="1899-12-30T10:13:52"/>
    <d v="2013-09-04T10:13:52"/>
    <s v="SOUTH"/>
    <x v="277"/>
    <x v="35"/>
    <n v="5.130000114440918"/>
  </r>
  <r>
    <x v="29"/>
    <d v="1899-12-30T10:14:36"/>
    <d v="2013-09-04T10:14:36"/>
    <s v="SOUTH"/>
    <x v="556"/>
    <x v="36"/>
    <n v="5.130000114440918"/>
  </r>
  <r>
    <x v="29"/>
    <d v="1899-12-30T10:15:22"/>
    <d v="2013-09-04T10:15:22"/>
    <s v="SOUTH"/>
    <x v="605"/>
    <x v="37"/>
    <n v="5.1399998664855957"/>
  </r>
  <r>
    <x v="29"/>
    <d v="1899-12-30T10:15:47"/>
    <d v="2013-09-04T10:15:47"/>
    <s v="SOUTH"/>
    <x v="676"/>
    <x v="38"/>
    <n v="5.1399998664855957"/>
  </r>
  <r>
    <x v="30"/>
    <d v="1899-12-30T10:23:24"/>
    <d v="2013-09-09T10:23:24"/>
    <s v="SOUTH"/>
    <x v="436"/>
    <x v="0"/>
    <n v="9.1999998092651367"/>
  </r>
  <r>
    <x v="30"/>
    <d v="1899-12-30T10:24:12"/>
    <d v="2013-09-09T10:24:12"/>
    <s v="SOUTH"/>
    <x v="217"/>
    <x v="1"/>
    <n v="8.9700002670288086"/>
  </r>
  <r>
    <x v="30"/>
    <d v="1899-12-30T10:24:44"/>
    <d v="2013-09-09T10:24:44"/>
    <s v="SOUTH"/>
    <x v="558"/>
    <x v="2"/>
    <n v="8.9099998474121094"/>
  </r>
  <r>
    <x v="30"/>
    <d v="1899-12-30T10:25:30"/>
    <d v="2013-09-09T10:25:30"/>
    <s v="SOUTH"/>
    <x v="250"/>
    <x v="3"/>
    <n v="8.8199996948242187"/>
  </r>
  <r>
    <x v="30"/>
    <d v="1899-12-30T10:26:08"/>
    <d v="2013-09-09T10:26:08"/>
    <s v="SOUTH"/>
    <x v="411"/>
    <x v="4"/>
    <n v="8.7299995422363281"/>
  </r>
  <r>
    <x v="30"/>
    <d v="1899-12-30T10:26:52"/>
    <d v="2013-09-09T10:26:52"/>
    <s v="SOUTH"/>
    <x v="677"/>
    <x v="5"/>
    <n v="8.6999998092651367"/>
  </r>
  <r>
    <x v="30"/>
    <d v="1899-12-30T10:27:44"/>
    <d v="2013-09-09T10:27:44"/>
    <s v="SOUTH"/>
    <x v="586"/>
    <x v="6"/>
    <n v="8.6400003433227539"/>
  </r>
  <r>
    <x v="30"/>
    <d v="1899-12-30T10:28:35"/>
    <d v="2013-09-09T10:28:35"/>
    <s v="SOUTH"/>
    <x v="678"/>
    <x v="7"/>
    <n v="8.5900001525878906"/>
  </r>
  <r>
    <x v="30"/>
    <d v="1899-12-30T10:29:19"/>
    <d v="2013-09-09T10:29:19"/>
    <s v="SOUTH"/>
    <x v="391"/>
    <x v="8"/>
    <n v="8.5900001525878906"/>
  </r>
  <r>
    <x v="30"/>
    <d v="1899-12-30T10:30:21"/>
    <d v="2013-09-09T10:30:21"/>
    <s v="SOUTH"/>
    <x v="679"/>
    <x v="9"/>
    <n v="8.5299997329711914"/>
  </r>
  <r>
    <x v="30"/>
    <d v="1899-12-30T10:30:59"/>
    <d v="2013-09-09T10:30:59"/>
    <s v="SOUTH"/>
    <x v="224"/>
    <x v="10"/>
    <n v="8.4799995422363281"/>
  </r>
  <r>
    <x v="30"/>
    <d v="1899-12-30T10:31:35"/>
    <d v="2013-09-09T10:31:35"/>
    <s v="SOUTH"/>
    <x v="520"/>
    <x v="11"/>
    <n v="8.4899997711181641"/>
  </r>
  <r>
    <x v="30"/>
    <d v="1899-12-30T10:32:23"/>
    <d v="2013-09-09T10:32:23"/>
    <s v="SOUTH"/>
    <x v="194"/>
    <x v="12"/>
    <n v="8.4499998092651367"/>
  </r>
  <r>
    <x v="30"/>
    <d v="1899-12-30T10:33:14"/>
    <d v="2013-09-09T10:33:14"/>
    <s v="SOUTH"/>
    <x v="456"/>
    <x v="13"/>
    <n v="8.1800003051757812"/>
  </r>
  <r>
    <x v="30"/>
    <d v="1899-12-30T10:34:04"/>
    <d v="2013-09-09T10:34:04"/>
    <s v="SOUTH"/>
    <x v="395"/>
    <x v="14"/>
    <n v="8.0399999618530273"/>
  </r>
  <r>
    <x v="30"/>
    <d v="1899-12-30T10:35:06"/>
    <d v="2013-09-09T10:35:06"/>
    <s v="SOUTH"/>
    <x v="543"/>
    <x v="15"/>
    <n v="7.2399997711181641"/>
  </r>
  <r>
    <x v="30"/>
    <d v="1899-12-30T10:37:03"/>
    <d v="2013-09-09T10:37:03"/>
    <s v="SOUTH"/>
    <x v="198"/>
    <x v="16"/>
    <n v="1.8799999952316284"/>
  </r>
  <r>
    <x v="30"/>
    <d v="1899-12-30T10:38:32"/>
    <d v="2013-09-09T10:38:32"/>
    <s v="SOUTH"/>
    <x v="680"/>
    <x v="17"/>
    <n v="0.54000002145767212"/>
  </r>
  <r>
    <x v="30"/>
    <d v="1899-12-30T10:39:45"/>
    <d v="2013-09-09T10:39:45"/>
    <s v="SOUTH"/>
    <x v="18"/>
    <x v="18"/>
    <n v="0.5"/>
  </r>
  <r>
    <x v="30"/>
    <d v="1899-12-30T10:40:31"/>
    <d v="2013-09-09T10:40:31"/>
    <s v="SOUTH"/>
    <x v="565"/>
    <x v="19"/>
    <n v="0.50999999046325684"/>
  </r>
  <r>
    <x v="30"/>
    <d v="1899-12-30T10:41:06"/>
    <d v="2013-09-09T10:41:06"/>
    <s v="SOUTH"/>
    <x v="460"/>
    <x v="20"/>
    <n v="0.50999999046325684"/>
  </r>
  <r>
    <x v="30"/>
    <d v="1899-12-30T10:42:11"/>
    <d v="2013-09-09T10:42:11"/>
    <s v="SOUTH"/>
    <x v="322"/>
    <x v="21"/>
    <n v="0.51999998092651367"/>
  </r>
  <r>
    <x v="30"/>
    <d v="1899-12-30T10:43:19"/>
    <d v="2013-09-09T10:43:19"/>
    <s v="SOUTH"/>
    <x v="681"/>
    <x v="22"/>
    <n v="0.52999997138977051"/>
  </r>
  <r>
    <x v="30"/>
    <d v="1899-12-30T10:44:52"/>
    <d v="2013-09-09T10:44:52"/>
    <s v="SOUTH"/>
    <x v="268"/>
    <x v="23"/>
    <n v="0.50999999046325684"/>
  </r>
  <r>
    <x v="30"/>
    <d v="1899-12-30T10:45:34"/>
    <d v="2013-09-09T10:45:34"/>
    <s v="SOUTH"/>
    <x v="325"/>
    <x v="24"/>
    <n v="0.50999999046325684"/>
  </r>
  <r>
    <x v="30"/>
    <d v="1899-12-30T10:46:10"/>
    <d v="2013-09-09T10:46:10"/>
    <s v="SOUTH"/>
    <x v="465"/>
    <x v="25"/>
    <n v="0.5"/>
  </r>
  <r>
    <x v="30"/>
    <d v="1899-12-30T10:46:59"/>
    <d v="2013-09-09T10:46:59"/>
    <s v="SOUTH"/>
    <x v="528"/>
    <x v="26"/>
    <n v="0.49000000953674316"/>
  </r>
  <r>
    <x v="30"/>
    <d v="1899-12-30T10:47:56"/>
    <d v="2013-09-09T10:47:56"/>
    <s v="SOUTH"/>
    <x v="65"/>
    <x v="27"/>
    <n v="0.47999998927116394"/>
  </r>
  <r>
    <x v="30"/>
    <d v="1899-12-30T10:48:47"/>
    <d v="2013-09-09T10:48:47"/>
    <s v="SOUTH"/>
    <x v="171"/>
    <x v="28"/>
    <n v="0.4699999988079071"/>
  </r>
  <r>
    <x v="30"/>
    <d v="1899-12-30T10:49:24"/>
    <d v="2013-09-09T10:49:24"/>
    <s v="SOUTH"/>
    <x v="272"/>
    <x v="29"/>
    <n v="0.4699999988079071"/>
  </r>
  <r>
    <x v="30"/>
    <d v="1899-12-30T10:50:02"/>
    <d v="2013-09-09T10:50:02"/>
    <s v="SOUTH"/>
    <x v="241"/>
    <x v="30"/>
    <n v="0.46000000834465027"/>
  </r>
  <r>
    <x v="30"/>
    <d v="1899-12-30T10:50:38"/>
    <d v="2013-09-09T10:50:38"/>
    <s v="SOUTH"/>
    <x v="682"/>
    <x v="31"/>
    <n v="0.46000000834465027"/>
  </r>
  <r>
    <x v="30"/>
    <d v="1899-12-30T10:51:18"/>
    <d v="2013-09-09T10:51:18"/>
    <s v="SOUTH"/>
    <x v="683"/>
    <x v="32"/>
    <n v="0.44999998807907104"/>
  </r>
  <r>
    <x v="30"/>
    <d v="1899-12-30T10:51:55"/>
    <d v="2013-09-09T10:51:55"/>
    <s v="SOUTH"/>
    <x v="104"/>
    <x v="33"/>
    <n v="0.44999998807907104"/>
  </r>
  <r>
    <x v="30"/>
    <d v="1899-12-30T10:52:34"/>
    <d v="2013-09-09T10:52:34"/>
    <s v="SOUTH"/>
    <x v="72"/>
    <x v="34"/>
    <n v="0.43999999761581421"/>
  </r>
  <r>
    <x v="30"/>
    <d v="1899-12-30T10:53:03"/>
    <d v="2013-09-09T10:53:03"/>
    <s v="SOUTH"/>
    <x v="329"/>
    <x v="35"/>
    <n v="0.43999999761581421"/>
  </r>
  <r>
    <x v="30"/>
    <d v="1899-12-30T10:53:36"/>
    <d v="2013-09-09T10:53:36"/>
    <s v="SOUTH"/>
    <x v="179"/>
    <x v="36"/>
    <n v="0.43999999761581421"/>
  </r>
  <r>
    <x v="30"/>
    <d v="1899-12-30T10:54:11"/>
    <d v="2013-09-09T10:54:11"/>
    <s v="SOUTH"/>
    <x v="246"/>
    <x v="37"/>
    <n v="0.43000000715255737"/>
  </r>
  <r>
    <x v="30"/>
    <d v="1899-12-30T10:54:42"/>
    <d v="2013-09-09T10:54:42"/>
    <s v="SOUTH"/>
    <x v="659"/>
    <x v="38"/>
    <n v="0.43000000715255737"/>
  </r>
  <r>
    <x v="31"/>
    <d v="1899-12-30T09:23:47"/>
    <d v="2013-09-18T09:23:47"/>
    <s v="SOUTH"/>
    <x v="684"/>
    <x v="0"/>
    <n v="9.119999885559082"/>
  </r>
  <r>
    <x v="31"/>
    <d v="1899-12-30T09:24:20"/>
    <d v="2013-09-18T09:24:20"/>
    <s v="SOUTH"/>
    <x v="217"/>
    <x v="1"/>
    <n v="8.8500003814697266"/>
  </r>
  <r>
    <x v="31"/>
    <d v="1899-12-30T09:25:07"/>
    <d v="2013-09-18T09:25:07"/>
    <s v="SOUTH"/>
    <x v="40"/>
    <x v="2"/>
    <n v="8.6499996185302734"/>
  </r>
  <r>
    <x v="31"/>
    <d v="1899-12-30T09:25:54"/>
    <d v="2013-09-18T09:25:54"/>
    <s v="SOUTH"/>
    <x v="585"/>
    <x v="3"/>
    <n v="8.4899997711181641"/>
  </r>
  <r>
    <x v="31"/>
    <d v="1899-12-30T09:26:53"/>
    <d v="2013-09-18T09:26:53"/>
    <s v="SOUTH"/>
    <x v="685"/>
    <x v="4"/>
    <n v="8.3299999237060547"/>
  </r>
  <r>
    <x v="31"/>
    <d v="1899-12-30T09:27:58"/>
    <d v="2013-09-18T09:27:58"/>
    <s v="SOUTH"/>
    <x v="560"/>
    <x v="5"/>
    <n v="8.119999885559082"/>
  </r>
  <r>
    <x v="31"/>
    <d v="1899-12-30T09:28:57"/>
    <d v="2013-09-18T09:28:57"/>
    <s v="SOUTH"/>
    <x v="586"/>
    <x v="6"/>
    <n v="7.9099998474121094"/>
  </r>
  <r>
    <x v="31"/>
    <d v="1899-12-30T09:30:05"/>
    <d v="2013-09-18T09:30:05"/>
    <s v="SOUTH"/>
    <x v="587"/>
    <x v="7"/>
    <n v="7.630000114440918"/>
  </r>
  <r>
    <x v="31"/>
    <d v="1899-12-30T09:31:42"/>
    <d v="2013-09-18T09:31:42"/>
    <s v="SOUTH"/>
    <x v="454"/>
    <x v="8"/>
    <n v="7.119999885559082"/>
  </r>
  <r>
    <x v="31"/>
    <d v="1899-12-30T09:32:06"/>
    <d v="2013-09-18T09:32:06"/>
    <s v="SOUTH"/>
    <x v="592"/>
    <x v="9"/>
    <n v="6.9800000190734863"/>
  </r>
  <r>
    <x v="31"/>
    <d v="1899-12-30T09:33:21"/>
    <d v="2013-09-18T09:33:21"/>
    <s v="SOUTH"/>
    <x v="686"/>
    <x v="10"/>
    <n v="6.5"/>
  </r>
  <r>
    <x v="31"/>
    <d v="1899-12-30T09:35:19"/>
    <d v="2013-09-18T09:35:19"/>
    <s v="SOUTH"/>
    <x v="339"/>
    <x v="11"/>
    <n v="5.6999998092651367"/>
  </r>
  <r>
    <x v="31"/>
    <d v="1899-12-30T09:37:15"/>
    <d v="2013-09-18T09:37:15"/>
    <s v="SOUTH"/>
    <x v="316"/>
    <x v="12"/>
    <n v="5.0100002288818359"/>
  </r>
  <r>
    <x v="31"/>
    <d v="1899-12-30T09:38:53"/>
    <d v="2013-09-18T09:38:53"/>
    <s v="SOUTH"/>
    <x v="441"/>
    <x v="13"/>
    <n v="4.570000171661377"/>
  </r>
  <r>
    <x v="31"/>
    <d v="1899-12-30T09:40:09"/>
    <d v="2013-09-18T09:40:09"/>
    <s v="SOUTH"/>
    <x v="14"/>
    <x v="14"/>
    <n v="4.2600002288818359"/>
  </r>
  <r>
    <x v="31"/>
    <d v="1899-12-30T09:41:17"/>
    <d v="2013-09-18T09:41:17"/>
    <s v="SOUTH"/>
    <x v="15"/>
    <x v="15"/>
    <n v="4.0300002098083496"/>
  </r>
  <r>
    <x v="31"/>
    <d v="1899-12-30T09:42:52"/>
    <d v="2013-09-18T09:42:52"/>
    <s v="SOUTH"/>
    <x v="198"/>
    <x v="16"/>
    <n v="3.4600000381469727"/>
  </r>
  <r>
    <x v="31"/>
    <d v="1899-12-30T09:44:46"/>
    <d v="2013-09-18T09:44:46"/>
    <s v="SOUTH"/>
    <x v="343"/>
    <x v="17"/>
    <n v="2.2400000095367432"/>
  </r>
  <r>
    <x v="31"/>
    <d v="1899-12-30T09:46:34"/>
    <d v="2013-09-18T09:46:34"/>
    <s v="SOUTH"/>
    <x v="320"/>
    <x v="18"/>
    <n v="1.6200000047683716"/>
  </r>
  <r>
    <x v="31"/>
    <d v="1899-12-30T09:48:27"/>
    <d v="2013-09-18T09:48:27"/>
    <s v="SOUTH"/>
    <x v="459"/>
    <x v="19"/>
    <n v="0.55000001192092896"/>
  </r>
  <r>
    <x v="31"/>
    <d v="1899-12-30T09:49:27"/>
    <d v="2013-09-18T09:49:27"/>
    <s v="SOUTH"/>
    <x v="508"/>
    <x v="20"/>
    <n v="0.49000000953674316"/>
  </r>
  <r>
    <x v="31"/>
    <d v="1899-12-30T09:50:19"/>
    <d v="2013-09-18T09:50:19"/>
    <s v="SOUTH"/>
    <x v="234"/>
    <x v="21"/>
    <n v="0.5"/>
  </r>
  <r>
    <x v="31"/>
    <d v="1899-12-30T09:51:35"/>
    <d v="2013-09-18T09:51:35"/>
    <s v="SOUTH"/>
    <x v="462"/>
    <x v="22"/>
    <n v="0.34000000357627869"/>
  </r>
  <r>
    <x v="31"/>
    <d v="1899-12-30T09:52:23"/>
    <d v="2013-09-18T09:52:23"/>
    <s v="SOUTH"/>
    <x v="61"/>
    <x v="23"/>
    <n v="0.25999999046325684"/>
  </r>
  <r>
    <x v="31"/>
    <d v="1899-12-30T09:53:02"/>
    <d v="2013-09-18T09:53:02"/>
    <s v="SOUTH"/>
    <x v="445"/>
    <x v="24"/>
    <n v="0.23000000417232513"/>
  </r>
  <r>
    <x v="31"/>
    <d v="1899-12-30T09:54:00"/>
    <d v="2013-09-18T09:54:00"/>
    <s v="SOUTH"/>
    <x v="687"/>
    <x v="25"/>
    <n v="0.20999999344348907"/>
  </r>
  <r>
    <x v="31"/>
    <d v="1899-12-30T09:54:48"/>
    <d v="2013-09-18T09:54:48"/>
    <s v="SOUTH"/>
    <x v="577"/>
    <x v="26"/>
    <n v="0.18999999761581421"/>
  </r>
  <r>
    <x v="31"/>
    <d v="1899-12-30T09:55:48"/>
    <d v="2013-09-18T09:55:48"/>
    <s v="SOUTH"/>
    <x v="65"/>
    <x v="27"/>
    <n v="0.17000000178813934"/>
  </r>
  <r>
    <x v="31"/>
    <d v="1899-12-30T09:56:30"/>
    <d v="2013-09-18T09:56:30"/>
    <s v="SOUTH"/>
    <x v="171"/>
    <x v="28"/>
    <n v="0.15999999642372131"/>
  </r>
  <r>
    <x v="31"/>
    <d v="1899-12-30T09:57:28"/>
    <d v="2013-09-18T09:57:28"/>
    <s v="SOUTH"/>
    <x v="378"/>
    <x v="29"/>
    <n v="0.15000000596046448"/>
  </r>
  <r>
    <x v="31"/>
    <d v="1899-12-30T09:58:08"/>
    <d v="2013-09-18T09:58:08"/>
    <s v="SOUTH"/>
    <x v="173"/>
    <x v="30"/>
    <n v="0.15000000596046448"/>
  </r>
  <r>
    <x v="31"/>
    <d v="1899-12-30T09:58:50"/>
    <d v="2013-09-18T09:58:50"/>
    <s v="SOUTH"/>
    <x v="590"/>
    <x v="31"/>
    <n v="0.15000000596046448"/>
  </r>
  <r>
    <x v="31"/>
    <d v="1899-12-30T09:59:29"/>
    <d v="2013-09-18T09:59:29"/>
    <s v="SOUTH"/>
    <x v="513"/>
    <x v="32"/>
    <n v="0.12999999523162842"/>
  </r>
  <r>
    <x v="31"/>
    <d v="1899-12-30T10:00:07"/>
    <d v="2013-09-18T10:00:07"/>
    <s v="SOUTH"/>
    <x v="674"/>
    <x v="33"/>
    <n v="0.12999999523162842"/>
  </r>
  <r>
    <x v="31"/>
    <d v="1899-12-30T10:00:55"/>
    <d v="2013-09-18T10:00:55"/>
    <s v="SOUTH"/>
    <x v="72"/>
    <x v="34"/>
    <n v="0.11999999731779099"/>
  </r>
  <r>
    <x v="31"/>
    <d v="1899-12-30T10:01:34"/>
    <d v="2013-09-18T10:01:34"/>
    <s v="SOUTH"/>
    <x v="329"/>
    <x v="35"/>
    <n v="0.11999999731779099"/>
  </r>
  <r>
    <x v="31"/>
    <d v="1899-12-30T10:02:24"/>
    <d v="2013-09-18T10:02:24"/>
    <s v="SOUTH"/>
    <x v="434"/>
    <x v="36"/>
    <n v="0.10999999940395355"/>
  </r>
  <r>
    <x v="31"/>
    <d v="1899-12-30T10:02:56"/>
    <d v="2013-09-18T10:02:56"/>
    <s v="SOUTH"/>
    <x v="582"/>
    <x v="37"/>
    <n v="0.11999999731779099"/>
  </r>
  <r>
    <x v="32"/>
    <d v="1899-12-30T09:42:24"/>
    <d v="2013-09-19T09:42:24"/>
    <s v="SOUTH"/>
    <x v="688"/>
    <x v="0"/>
    <n v="9.880000114440918"/>
  </r>
  <r>
    <x v="32"/>
    <d v="1899-12-30T09:43:05"/>
    <d v="2013-09-19T09:43:05"/>
    <s v="SOUTH"/>
    <x v="689"/>
    <x v="1"/>
    <n v="9.8599996566772461"/>
  </r>
  <r>
    <x v="32"/>
    <d v="1899-12-30T09:43:36"/>
    <d v="2013-09-19T09:43:36"/>
    <s v="SOUTH"/>
    <x v="690"/>
    <x v="2"/>
    <n v="9.8599996566772461"/>
  </r>
  <r>
    <x v="32"/>
    <d v="1899-12-30T09:44:08"/>
    <d v="2013-09-19T09:44:08"/>
    <s v="SOUTH"/>
    <x v="691"/>
    <x v="3"/>
    <n v="9.8199996948242187"/>
  </r>
  <r>
    <x v="32"/>
    <d v="1899-12-30T09:44:39"/>
    <d v="2013-09-19T09:44:39"/>
    <s v="SOUTH"/>
    <x v="685"/>
    <x v="4"/>
    <n v="9.75"/>
  </r>
  <r>
    <x v="32"/>
    <d v="1899-12-30T09:45:19"/>
    <d v="2013-09-19T09:45:19"/>
    <s v="SOUTH"/>
    <x v="43"/>
    <x v="5"/>
    <n v="9.7100000381469727"/>
  </r>
  <r>
    <x v="32"/>
    <d v="1899-12-30T09:45:54"/>
    <d v="2013-09-19T09:45:54"/>
    <s v="SOUTH"/>
    <x v="692"/>
    <x v="6"/>
    <n v="9.6700000762939453"/>
  </r>
  <r>
    <x v="32"/>
    <d v="1899-12-30T09:46:37"/>
    <d v="2013-09-19T09:46:37"/>
    <s v="SOUTH"/>
    <x v="390"/>
    <x v="7"/>
    <n v="9.619999885559082"/>
  </r>
  <r>
    <x v="32"/>
    <d v="1899-12-30T09:47:13"/>
    <d v="2013-09-19T09:47:13"/>
    <s v="SOUTH"/>
    <x v="287"/>
    <x v="8"/>
    <n v="9.5500001907348633"/>
  </r>
  <r>
    <x v="32"/>
    <d v="1899-12-30T09:48:00"/>
    <d v="2013-09-19T09:48:00"/>
    <s v="SOUTH"/>
    <x v="693"/>
    <x v="9"/>
    <n v="9.4899997711181641"/>
  </r>
  <r>
    <x v="32"/>
    <d v="1899-12-30T09:48:36"/>
    <d v="2013-09-19T09:48:36"/>
    <s v="SOUTH"/>
    <x v="694"/>
    <x v="10"/>
    <n v="9.4399995803833008"/>
  </r>
  <r>
    <x v="32"/>
    <d v="1899-12-30T09:49:11"/>
    <d v="2013-09-19T09:49:11"/>
    <s v="SOUTH"/>
    <x v="365"/>
    <x v="11"/>
    <n v="9.4200000762939453"/>
  </r>
  <r>
    <x v="32"/>
    <d v="1899-12-30T09:49:42"/>
    <d v="2013-09-19T09:49:42"/>
    <s v="SOUTH"/>
    <x v="194"/>
    <x v="12"/>
    <n v="9.4099998474121094"/>
  </r>
  <r>
    <x v="32"/>
    <d v="1899-12-30T09:50:17"/>
    <d v="2013-09-19T09:50:17"/>
    <s v="SOUTH"/>
    <x v="13"/>
    <x v="13"/>
    <n v="9.3500003814697266"/>
  </r>
  <r>
    <x v="32"/>
    <d v="1899-12-30T09:51:11"/>
    <d v="2013-09-19T09:51:11"/>
    <s v="SOUTH"/>
    <x v="666"/>
    <x v="14"/>
    <n v="8.8000001907348633"/>
  </r>
  <r>
    <x v="32"/>
    <d v="1899-12-30T09:51:48"/>
    <d v="2013-09-19T09:51:48"/>
    <s v="SOUTH"/>
    <x v="641"/>
    <x v="15"/>
    <n v="8.6000003814697266"/>
  </r>
  <r>
    <x v="32"/>
    <d v="1899-12-30T09:52:44"/>
    <d v="2013-09-19T09:52:44"/>
    <s v="SOUTH"/>
    <x v="695"/>
    <x v="16"/>
    <n v="7.9800000190734863"/>
  </r>
  <r>
    <x v="32"/>
    <d v="1899-12-30T09:53:32"/>
    <d v="2013-09-19T09:53:32"/>
    <s v="SOUTH"/>
    <x v="262"/>
    <x v="17"/>
    <n v="6.8600001335144043"/>
  </r>
  <r>
    <x v="32"/>
    <d v="1899-12-30T09:54:39"/>
    <d v="2013-09-19T09:54:39"/>
    <s v="SOUTH"/>
    <x v="200"/>
    <x v="18"/>
    <n v="4.4800000190734863"/>
  </r>
  <r>
    <x v="32"/>
    <d v="1899-12-30T09:55:28"/>
    <d v="2013-09-19T09:55:28"/>
    <s v="SOUTH"/>
    <x v="696"/>
    <x v="19"/>
    <n v="2.1400001049041748"/>
  </r>
  <r>
    <x v="32"/>
    <d v="1899-12-30T09:55:56"/>
    <d v="2013-09-19T09:55:56"/>
    <s v="SOUTH"/>
    <x v="164"/>
    <x v="20"/>
    <n v="1.1000000238418579"/>
  </r>
  <r>
    <x v="32"/>
    <d v="1899-12-30T09:56:22"/>
    <d v="2013-09-19T09:56:22"/>
    <s v="SOUTH"/>
    <x v="697"/>
    <x v="21"/>
    <n v="0.46000000834465027"/>
  </r>
  <r>
    <x v="32"/>
    <d v="1899-12-30T09:56:48"/>
    <d v="2013-09-19T09:56:48"/>
    <s v="SOUTH"/>
    <x v="462"/>
    <x v="22"/>
    <n v="0.23999999463558197"/>
  </r>
  <r>
    <x v="32"/>
    <d v="1899-12-30T09:57:18"/>
    <d v="2013-09-19T09:57:18"/>
    <s v="SOUTH"/>
    <x v="510"/>
    <x v="23"/>
    <n v="0.15999999642372131"/>
  </r>
  <r>
    <x v="32"/>
    <d v="1899-12-30T09:57:40"/>
    <d v="2013-09-19T09:57:40"/>
    <s v="SOUTH"/>
    <x v="62"/>
    <x v="24"/>
    <n v="0.14000000059604645"/>
  </r>
  <r>
    <x v="32"/>
    <d v="1899-12-30T09:58:02"/>
    <d v="2013-09-19T09:58:02"/>
    <s v="SOUTH"/>
    <x v="96"/>
    <x v="25"/>
    <n v="0.10999999940395355"/>
  </r>
  <r>
    <x v="32"/>
    <d v="1899-12-30T09:58:23"/>
    <d v="2013-09-19T09:58:23"/>
    <s v="SOUTH"/>
    <x v="698"/>
    <x v="26"/>
    <n v="0.10999999940395355"/>
  </r>
  <r>
    <x v="32"/>
    <d v="1899-12-30T09:58:46"/>
    <d v="2013-09-19T09:58:46"/>
    <s v="SOUTH"/>
    <x v="65"/>
    <x v="27"/>
    <n v="0.10000000149011612"/>
  </r>
  <r>
    <x v="32"/>
    <d v="1899-12-30T09:59:04"/>
    <d v="2013-09-19T09:59:04"/>
    <s v="SOUTH"/>
    <x v="206"/>
    <x v="28"/>
    <n v="0.10000000149011612"/>
  </r>
  <r>
    <x v="32"/>
    <d v="1899-12-30T09:59:27"/>
    <d v="2013-09-19T09:59:27"/>
    <s v="SOUTH"/>
    <x v="530"/>
    <x v="29"/>
    <n v="9.0000003576278687E-2"/>
  </r>
  <r>
    <x v="32"/>
    <d v="1899-12-30T09:59:48"/>
    <d v="2013-09-19T09:59:48"/>
    <s v="SOUTH"/>
    <x v="403"/>
    <x v="30"/>
    <n v="7.9999998211860657E-2"/>
  </r>
  <r>
    <x v="32"/>
    <d v="1899-12-30T10:00:09"/>
    <d v="2013-09-19T10:00:09"/>
    <s v="SOUTH"/>
    <x v="699"/>
    <x v="31"/>
    <n v="7.9999998211860657E-2"/>
  </r>
  <r>
    <x v="32"/>
    <d v="1899-12-30T10:00:30"/>
    <d v="2013-09-19T10:00:30"/>
    <s v="SOUTH"/>
    <x v="700"/>
    <x v="32"/>
    <n v="7.9999998211860657E-2"/>
  </r>
  <r>
    <x v="32"/>
    <d v="1899-12-30T10:00:49"/>
    <d v="2013-09-19T10:00:49"/>
    <s v="SOUTH"/>
    <x v="470"/>
    <x v="33"/>
    <n v="7.0000000298023224E-2"/>
  </r>
  <r>
    <x v="32"/>
    <d v="1899-12-30T10:01:02"/>
    <d v="2013-09-19T10:01:02"/>
    <s v="SOUTH"/>
    <x v="701"/>
    <x v="34"/>
    <n v="7.0000000298023224E-2"/>
  </r>
  <r>
    <x v="32"/>
    <d v="1899-12-30T10:01:26"/>
    <d v="2013-09-19T10:01:26"/>
    <s v="SOUTH"/>
    <x v="620"/>
    <x v="35"/>
    <n v="7.0000000298023224E-2"/>
  </r>
  <r>
    <x v="32"/>
    <d v="1899-12-30T10:01:44"/>
    <d v="2013-09-19T10:01:44"/>
    <s v="SOUTH"/>
    <x v="702"/>
    <x v="36"/>
    <n v="5.9999998658895493E-2"/>
  </r>
  <r>
    <x v="32"/>
    <d v="1899-12-30T10:02:16"/>
    <d v="2013-09-19T10:02:16"/>
    <s v="SOUTH"/>
    <x v="703"/>
    <x v="37"/>
    <n v="7.0000000298023224E-2"/>
  </r>
  <r>
    <x v="33"/>
    <d v="1899-12-30T09:09:41"/>
    <d v="2013-09-23T09:09:41"/>
    <s v="SOUTH"/>
    <x v="704"/>
    <x v="0"/>
    <n v="9.5799999237060547"/>
  </r>
  <r>
    <x v="33"/>
    <d v="1899-12-30T09:11:02"/>
    <d v="2013-09-23T09:11:02"/>
    <s v="SOUTH"/>
    <x v="705"/>
    <x v="1"/>
    <n v="9.2600002288818359"/>
  </r>
  <r>
    <x v="33"/>
    <d v="1899-12-30T09:11:37"/>
    <d v="2013-09-23T09:11:37"/>
    <s v="SOUTH"/>
    <x v="474"/>
    <x v="2"/>
    <n v="9.2100000381469727"/>
  </r>
  <r>
    <x v="33"/>
    <d v="1899-12-30T09:12:05"/>
    <d v="2013-09-23T09:12:05"/>
    <s v="SOUTH"/>
    <x v="250"/>
    <x v="3"/>
    <n v="9.1700000762939453"/>
  </r>
  <r>
    <x v="33"/>
    <d v="1899-12-30T09:12:40"/>
    <d v="2013-09-23T09:12:40"/>
    <s v="SOUTH"/>
    <x v="113"/>
    <x v="4"/>
    <n v="9.1499996185302734"/>
  </r>
  <r>
    <x v="33"/>
    <d v="1899-12-30T09:13:07"/>
    <d v="2013-09-23T09:13:07"/>
    <s v="SOUTH"/>
    <x v="706"/>
    <x v="5"/>
    <n v="9.119999885559082"/>
  </r>
  <r>
    <x v="33"/>
    <d v="1899-12-30T09:13:33"/>
    <d v="2013-09-23T09:13:33"/>
    <s v="SOUTH"/>
    <x v="44"/>
    <x v="6"/>
    <n v="9.119999885559082"/>
  </r>
  <r>
    <x v="33"/>
    <d v="1899-12-30T09:14:00"/>
    <d v="2013-09-23T09:14:00"/>
    <s v="SOUTH"/>
    <x v="390"/>
    <x v="7"/>
    <n v="9.119999885559082"/>
  </r>
  <r>
    <x v="33"/>
    <d v="1899-12-30T09:14:25"/>
    <d v="2013-09-23T09:14:25"/>
    <s v="SOUTH"/>
    <x v="571"/>
    <x v="8"/>
    <n v="9.119999885559082"/>
  </r>
  <r>
    <x v="33"/>
    <d v="1899-12-30T09:14:50"/>
    <d v="2013-09-23T09:14:50"/>
    <s v="SOUTH"/>
    <x v="707"/>
    <x v="9"/>
    <n v="9.1000003814697266"/>
  </r>
  <r>
    <x v="33"/>
    <d v="1899-12-30T09:15:12"/>
    <d v="2013-09-23T09:15:12"/>
    <s v="SOUTH"/>
    <x v="708"/>
    <x v="10"/>
    <n v="9.1000003814697266"/>
  </r>
  <r>
    <x v="33"/>
    <d v="1899-12-30T09:15:43"/>
    <d v="2013-09-23T09:15:43"/>
    <s v="SOUTH"/>
    <x v="339"/>
    <x v="11"/>
    <n v="9.1000003814697266"/>
  </r>
  <r>
    <x v="33"/>
    <d v="1899-12-30T09:16:13"/>
    <d v="2013-09-23T09:16:13"/>
    <s v="SOUTH"/>
    <x v="709"/>
    <x v="12"/>
    <n v="9.1000003814697266"/>
  </r>
  <r>
    <x v="33"/>
    <d v="1899-12-30T09:16:46"/>
    <d v="2013-09-23T09:16:46"/>
    <s v="SOUTH"/>
    <x v="710"/>
    <x v="13"/>
    <n v="9.1000003814697266"/>
  </r>
  <r>
    <x v="33"/>
    <d v="1899-12-30T09:17:35"/>
    <d v="2013-09-23T09:17:35"/>
    <s v="SOUTH"/>
    <x v="711"/>
    <x v="14"/>
    <n v="9.1099996566772461"/>
  </r>
  <r>
    <x v="33"/>
    <d v="1899-12-30T09:18:01"/>
    <d v="2013-09-23T09:18:01"/>
    <s v="SOUTH"/>
    <x v="712"/>
    <x v="15"/>
    <n v="9.1099996566772461"/>
  </r>
  <r>
    <x v="33"/>
    <d v="1899-12-30T09:18:26"/>
    <d v="2013-09-23T09:18:26"/>
    <s v="SOUTH"/>
    <x v="612"/>
    <x v="16"/>
    <n v="9.1099996566772461"/>
  </r>
  <r>
    <x v="33"/>
    <d v="1899-12-30T09:18:53"/>
    <d v="2013-09-23T09:18:53"/>
    <s v="SOUTH"/>
    <x v="713"/>
    <x v="17"/>
    <n v="9.0799999237060547"/>
  </r>
  <r>
    <x v="33"/>
    <d v="1899-12-30T09:19:24"/>
    <d v="2013-09-23T09:19:24"/>
    <s v="SOUTH"/>
    <x v="668"/>
    <x v="18"/>
    <n v="9.0799999237060547"/>
  </r>
  <r>
    <x v="33"/>
    <d v="1899-12-30T09:20:01"/>
    <d v="2013-09-23T09:20:01"/>
    <s v="SOUTH"/>
    <x v="714"/>
    <x v="19"/>
    <n v="9.0900001525878906"/>
  </r>
  <r>
    <x v="33"/>
    <d v="1899-12-30T09:20:38"/>
    <d v="2013-09-23T09:20:38"/>
    <s v="SOUTH"/>
    <x v="715"/>
    <x v="20"/>
    <n v="9.1000003814697266"/>
  </r>
  <r>
    <x v="33"/>
    <d v="1899-12-30T09:21:49"/>
    <d v="2013-09-23T09:21:49"/>
    <s v="SOUTH"/>
    <x v="716"/>
    <x v="21"/>
    <n v="8.2299995422363281"/>
  </r>
  <r>
    <x v="33"/>
    <d v="1899-12-30T09:23:09"/>
    <d v="2013-09-23T09:23:09"/>
    <s v="SOUTH"/>
    <x v="235"/>
    <x v="22"/>
    <n v="4.929999828338623"/>
  </r>
  <r>
    <x v="33"/>
    <d v="1899-12-30T09:23:58"/>
    <d v="2013-09-23T09:23:58"/>
    <s v="SOUTH"/>
    <x v="61"/>
    <x v="23"/>
    <n v="2.9100000858306885"/>
  </r>
  <r>
    <x v="33"/>
    <d v="1899-12-30T09:24:41"/>
    <d v="2013-09-23T09:24:41"/>
    <s v="SOUTH"/>
    <x v="269"/>
    <x v="24"/>
    <n v="1.5299999713897705"/>
  </r>
  <r>
    <x v="33"/>
    <d v="1899-12-30T09:25:18"/>
    <d v="2013-09-23T09:25:18"/>
    <s v="SOUTH"/>
    <x v="717"/>
    <x v="25"/>
    <n v="1.0900000333786011"/>
  </r>
  <r>
    <x v="33"/>
    <d v="1899-12-30T09:26:03"/>
    <d v="2013-09-23T09:26:03"/>
    <s v="SOUTH"/>
    <x v="425"/>
    <x v="26"/>
    <n v="0.8399999737739563"/>
  </r>
  <r>
    <x v="33"/>
    <d v="1899-12-30T09:26:28"/>
    <d v="2013-09-23T09:26:28"/>
    <s v="SOUTH"/>
    <x v="718"/>
    <x v="27"/>
    <n v="0.74000000953674316"/>
  </r>
  <r>
    <x v="33"/>
    <d v="1899-12-30T09:26:53"/>
    <d v="2013-09-23T09:26:53"/>
    <s v="SOUTH"/>
    <x v="468"/>
    <x v="28"/>
    <n v="0.68999999761581421"/>
  </r>
  <r>
    <x v="33"/>
    <d v="1899-12-30T09:27:22"/>
    <d v="2013-09-23T09:27:22"/>
    <s v="SOUTH"/>
    <x v="602"/>
    <x v="29"/>
    <n v="0.62000000476837158"/>
  </r>
  <r>
    <x v="33"/>
    <d v="1899-12-30T09:27:57"/>
    <d v="2013-09-23T09:27:57"/>
    <s v="SOUTH"/>
    <x v="719"/>
    <x v="30"/>
    <n v="0.56999999284744263"/>
  </r>
  <r>
    <x v="33"/>
    <d v="1899-12-30T09:28:26"/>
    <d v="2013-09-23T09:28:26"/>
    <s v="SOUTH"/>
    <x v="590"/>
    <x v="31"/>
    <n v="0.54000002145767212"/>
  </r>
  <r>
    <x v="33"/>
    <d v="1899-12-30T09:28:56"/>
    <d v="2013-09-23T09:28:56"/>
    <s v="SOUTH"/>
    <x v="720"/>
    <x v="32"/>
    <n v="0.51999998092651367"/>
  </r>
  <r>
    <x v="33"/>
    <d v="1899-12-30T09:29:28"/>
    <d v="2013-09-23T09:29:28"/>
    <s v="SOUTH"/>
    <x v="243"/>
    <x v="33"/>
    <n v="0.49000000953674316"/>
  </r>
  <r>
    <x v="33"/>
    <d v="1899-12-30T09:29:56"/>
    <d v="2013-09-23T09:29:56"/>
    <s v="SOUTH"/>
    <x v="276"/>
    <x v="34"/>
    <n v="0.47999998927116394"/>
  </r>
  <r>
    <x v="33"/>
    <d v="1899-12-30T09:30:18"/>
    <d v="2013-09-23T09:30:18"/>
    <s v="SOUTH"/>
    <x v="721"/>
    <x v="35"/>
    <n v="0.4699999988079071"/>
  </r>
  <r>
    <x v="33"/>
    <d v="1899-12-30T09:30:43"/>
    <d v="2013-09-23T09:30:43"/>
    <s v="SOUTH"/>
    <x v="556"/>
    <x v="36"/>
    <n v="0.46000000834465027"/>
  </r>
  <r>
    <x v="33"/>
    <d v="1899-12-30T09:31:02"/>
    <d v="2013-09-23T09:31:02"/>
    <s v="SOUTH"/>
    <x v="582"/>
    <x v="37"/>
    <n v="0.4699999988079071"/>
  </r>
  <r>
    <x v="34"/>
    <d v="1899-12-30T09:33:36"/>
    <d v="2013-09-30T09:33:36"/>
    <s v="SOUTH"/>
    <x v="38"/>
    <x v="0"/>
    <n v="8.619999885559082"/>
  </r>
  <r>
    <x v="34"/>
    <d v="1899-12-30T09:35:08"/>
    <d v="2013-09-30T09:35:08"/>
    <s v="SOUTH"/>
    <x v="584"/>
    <x v="1"/>
    <n v="8.6000003814697266"/>
  </r>
  <r>
    <x v="34"/>
    <d v="1899-12-30T09:35:59"/>
    <d v="2013-09-30T09:35:59"/>
    <s v="SOUTH"/>
    <x v="558"/>
    <x v="2"/>
    <n v="8.6000003814697266"/>
  </r>
  <r>
    <x v="34"/>
    <d v="1899-12-30T09:37:04"/>
    <d v="2013-09-30T09:37:04"/>
    <s v="SOUTH"/>
    <x v="250"/>
    <x v="3"/>
    <n v="8.5500001907348633"/>
  </r>
  <r>
    <x v="34"/>
    <d v="1899-12-30T09:38:11"/>
    <d v="2013-09-30T09:38:11"/>
    <s v="SOUTH"/>
    <x v="335"/>
    <x v="4"/>
    <n v="8.5500001907348633"/>
  </r>
  <r>
    <x v="34"/>
    <d v="1899-12-30T09:39:12"/>
    <d v="2013-09-30T09:39:12"/>
    <s v="SOUTH"/>
    <x v="219"/>
    <x v="5"/>
    <n v="8.5100002288818359"/>
  </r>
  <r>
    <x v="34"/>
    <d v="1899-12-30T09:41:06"/>
    <d v="2013-09-30T09:41:06"/>
    <s v="SOUTH"/>
    <x v="362"/>
    <x v="6"/>
    <n v="8.5100002288818359"/>
  </r>
  <r>
    <x v="34"/>
    <d v="1899-12-30T09:42:21"/>
    <d v="2013-09-30T09:42:21"/>
    <s v="SOUTH"/>
    <x v="587"/>
    <x v="7"/>
    <n v="8.5100002288818359"/>
  </r>
  <r>
    <x v="34"/>
    <d v="1899-12-30T09:43:50"/>
    <d v="2013-09-30T09:43:50"/>
    <s v="SOUTH"/>
    <x v="190"/>
    <x v="8"/>
    <n v="8.5100002288818359"/>
  </r>
  <r>
    <x v="34"/>
    <d v="1899-12-30T09:44:51"/>
    <d v="2013-09-30T09:44:51"/>
    <s v="SOUTH"/>
    <x v="592"/>
    <x v="9"/>
    <n v="8.4799995422363281"/>
  </r>
  <r>
    <x v="34"/>
    <d v="1899-12-30T09:45:48"/>
    <d v="2013-09-30T09:45:48"/>
    <s v="SOUTH"/>
    <x v="338"/>
    <x v="10"/>
    <n v="8.4799995422363281"/>
  </r>
  <r>
    <x v="34"/>
    <d v="1899-12-30T09:46:54"/>
    <d v="2013-09-30T09:46:54"/>
    <s v="SOUTH"/>
    <x v="594"/>
    <x v="11"/>
    <n v="8.4300003051757812"/>
  </r>
  <r>
    <x v="34"/>
    <d v="1899-12-30T09:47:33"/>
    <d v="2013-09-30T09:47:33"/>
    <s v="SOUTH"/>
    <x v="316"/>
    <x v="12"/>
    <n v="8.4099998474121094"/>
  </r>
  <r>
    <x v="34"/>
    <d v="1899-12-30T09:49:40"/>
    <d v="2013-09-30T09:49:40"/>
    <s v="SOUTH"/>
    <x v="51"/>
    <x v="13"/>
    <n v="8.3599996566772461"/>
  </r>
  <r>
    <x v="34"/>
    <d v="1899-12-30T09:50:19"/>
    <d v="2013-09-30T09:50:19"/>
    <s v="SOUTH"/>
    <x v="341"/>
    <x v="14"/>
    <n v="8.3599996566772461"/>
  </r>
  <r>
    <x v="34"/>
    <d v="1899-12-30T09:51:34"/>
    <d v="2013-09-30T09:51:34"/>
    <s v="SOUTH"/>
    <x v="260"/>
    <x v="15"/>
    <n v="8.3599996566772461"/>
  </r>
  <r>
    <x v="34"/>
    <d v="1899-12-30T09:52:06"/>
    <d v="2013-09-30T09:52:06"/>
    <s v="SOUTH"/>
    <x v="552"/>
    <x v="16"/>
    <n v="8.3299999237060547"/>
  </r>
  <r>
    <x v="34"/>
    <d v="1899-12-30T09:52:29"/>
    <d v="2013-09-30T09:52:29"/>
    <s v="SOUTH"/>
    <x v="294"/>
    <x v="17"/>
    <n v="8.1000003814697266"/>
  </r>
  <r>
    <x v="34"/>
    <d v="1899-12-30T09:53:10"/>
    <d v="2013-09-30T09:53:10"/>
    <s v="SOUTH"/>
    <x v="200"/>
    <x v="18"/>
    <n v="7.5199999809265137"/>
  </r>
  <r>
    <x v="34"/>
    <d v="1899-12-30T09:53:44"/>
    <d v="2013-09-30T09:53:44"/>
    <s v="SOUTH"/>
    <x v="722"/>
    <x v="19"/>
    <n v="5.6599998474121094"/>
  </r>
  <r>
    <x v="34"/>
    <d v="1899-12-30T09:54:40"/>
    <d v="2013-09-30T09:54:40"/>
    <s v="SOUTH"/>
    <x v="656"/>
    <x v="20"/>
    <n v="3.7300000190734863"/>
  </r>
  <r>
    <x v="34"/>
    <d v="1899-12-30T09:56:14"/>
    <d v="2013-09-30T09:56:14"/>
    <s v="SOUTH"/>
    <x v="234"/>
    <x v="21"/>
    <n v="0.81000000238418579"/>
  </r>
  <r>
    <x v="34"/>
    <d v="1899-12-30T09:57:33"/>
    <d v="2013-09-30T09:57:33"/>
    <s v="SOUTH"/>
    <x v="60"/>
    <x v="22"/>
    <n v="0.20999999344348907"/>
  </r>
  <r>
    <x v="34"/>
    <d v="1899-12-30T09:58:35"/>
    <d v="2013-09-30T09:58:35"/>
    <s v="SOUTH"/>
    <x v="61"/>
    <x v="23"/>
    <n v="0.12999999523162842"/>
  </r>
  <r>
    <x v="34"/>
    <d v="1899-12-30T10:12:56"/>
    <d v="2013-09-30T10:12:56"/>
    <s v="SOUTH"/>
    <x v="600"/>
    <x v="24"/>
    <n v="0.12999999523162842"/>
  </r>
  <r>
    <x v="34"/>
    <d v="1899-12-30T10:00:18"/>
    <d v="2013-09-30T10:00:18"/>
    <s v="SOUTH"/>
    <x v="237"/>
    <x v="25"/>
    <n v="0.11999999731779099"/>
  </r>
  <r>
    <x v="34"/>
    <d v="1899-12-30T10:01:15"/>
    <d v="2013-09-30T10:01:15"/>
    <s v="SOUTH"/>
    <x v="350"/>
    <x v="26"/>
    <n v="0.10999999940395355"/>
  </r>
  <r>
    <x v="34"/>
    <d v="1899-12-30T10:02:16"/>
    <d v="2013-09-30T10:02:16"/>
    <s v="SOUTH"/>
    <x v="723"/>
    <x v="27"/>
    <n v="0.10999999940395355"/>
  </r>
  <r>
    <x v="34"/>
    <d v="1899-12-30T10:03:23"/>
    <d v="2013-09-30T10:03:23"/>
    <s v="SOUTH"/>
    <x v="99"/>
    <x v="28"/>
    <n v="0.10999999940395355"/>
  </r>
  <r>
    <x v="34"/>
    <d v="1899-12-30T10:04:02"/>
    <d v="2013-09-30T10:04:02"/>
    <s v="SOUTH"/>
    <x v="579"/>
    <x v="29"/>
    <n v="0.10999999940395355"/>
  </r>
  <r>
    <x v="34"/>
    <d v="1899-12-30T10:05:19"/>
    <d v="2013-09-30T10:05:19"/>
    <s v="SOUTH"/>
    <x v="208"/>
    <x v="30"/>
    <n v="0.10999999940395355"/>
  </r>
  <r>
    <x v="34"/>
    <d v="1899-12-30T10:05:59"/>
    <d v="2013-09-30T10:05:59"/>
    <s v="SOUTH"/>
    <x v="174"/>
    <x v="31"/>
    <n v="0.10999999940395355"/>
  </r>
  <r>
    <x v="34"/>
    <d v="1899-12-30T10:06:30"/>
    <d v="2013-09-30T10:06:30"/>
    <s v="SOUTH"/>
    <x v="175"/>
    <x v="32"/>
    <n v="0.10999999940395355"/>
  </r>
  <r>
    <x v="34"/>
    <d v="1899-12-30T10:07:07"/>
    <d v="2013-09-30T10:07:07"/>
    <s v="SOUTH"/>
    <x v="354"/>
    <x v="33"/>
    <n v="0.10999999940395355"/>
  </r>
  <r>
    <x v="34"/>
    <d v="1899-12-30T10:07:49"/>
    <d v="2013-09-30T10:07:49"/>
    <s v="SOUTH"/>
    <x v="177"/>
    <x v="34"/>
    <n v="0.10999999940395355"/>
  </r>
  <r>
    <x v="34"/>
    <d v="1899-12-30T10:08:21"/>
    <d v="2013-09-30T10:08:21"/>
    <s v="SOUTH"/>
    <x v="35"/>
    <x v="35"/>
    <n v="0.10999999940395355"/>
  </r>
  <r>
    <x v="34"/>
    <d v="1899-12-30T10:09:18"/>
    <d v="2013-09-30T10:09:18"/>
    <s v="SOUTH"/>
    <x v="498"/>
    <x v="36"/>
    <n v="0.10000000149011612"/>
  </r>
  <r>
    <x v="34"/>
    <d v="1899-12-30T10:09:46"/>
    <d v="2013-09-30T10:09:46"/>
    <s v="SOUTH"/>
    <x v="536"/>
    <x v="37"/>
    <n v="0.10000000149011612"/>
  </r>
  <r>
    <x v="34"/>
    <d v="1899-12-30T10:10:34"/>
    <d v="2013-09-30T10:10:34"/>
    <s v="SOUTH"/>
    <x v="449"/>
    <x v="38"/>
    <n v="0.10000000149011612"/>
  </r>
  <r>
    <x v="35"/>
    <d v="1899-12-30T10:06:29"/>
    <d v="2013-10-01T10:06:29"/>
    <s v="SOUTH"/>
    <x v="357"/>
    <x v="0"/>
    <n v="10.079999923706055"/>
  </r>
  <r>
    <x v="35"/>
    <d v="1899-12-30T10:07:26"/>
    <d v="2013-10-01T10:07:26"/>
    <s v="SOUTH"/>
    <x v="248"/>
    <x v="1"/>
    <n v="10.310000419616699"/>
  </r>
  <r>
    <x v="35"/>
    <d v="1899-12-30T10:08:19"/>
    <d v="2013-10-01T10:08:19"/>
    <s v="SOUTH"/>
    <x v="558"/>
    <x v="2"/>
    <n v="10.399999618530273"/>
  </r>
  <r>
    <x v="35"/>
    <d v="1899-12-30T10:09:12"/>
    <d v="2013-10-01T10:09:12"/>
    <s v="SOUTH"/>
    <x v="334"/>
    <x v="3"/>
    <n v="10.350000381469727"/>
  </r>
  <r>
    <x v="35"/>
    <d v="1899-12-30T10:10:02"/>
    <d v="2013-10-01T10:10:02"/>
    <s v="SOUTH"/>
    <x v="724"/>
    <x v="4"/>
    <n v="10.319999694824219"/>
  </r>
  <r>
    <x v="35"/>
    <d v="1899-12-30T10:10:56"/>
    <d v="2013-10-01T10:10:56"/>
    <s v="SOUTH"/>
    <x v="725"/>
    <x v="5"/>
    <n v="10.319999694824219"/>
  </r>
  <r>
    <x v="35"/>
    <d v="1899-12-30T10:11:48"/>
    <d v="2013-10-01T10:11:48"/>
    <s v="SOUTH"/>
    <x v="438"/>
    <x v="6"/>
    <n v="10.210000038146973"/>
  </r>
  <r>
    <x v="35"/>
    <d v="1899-12-30T10:12:45"/>
    <d v="2013-10-01T10:12:45"/>
    <s v="SOUTH"/>
    <x v="726"/>
    <x v="7"/>
    <n v="10.029999732971191"/>
  </r>
  <r>
    <x v="35"/>
    <d v="1899-12-30T10:13:35"/>
    <d v="2013-10-01T10:13:35"/>
    <s v="SOUTH"/>
    <x v="190"/>
    <x v="8"/>
    <n v="9.630000114440918"/>
  </r>
  <r>
    <x v="35"/>
    <d v="1899-12-30T10:14:33"/>
    <d v="2013-10-01T10:14:33"/>
    <s v="SOUTH"/>
    <x v="47"/>
    <x v="9"/>
    <n v="9.1800003051757813"/>
  </r>
  <r>
    <x v="35"/>
    <d v="1899-12-30T10:15:28"/>
    <d v="2013-10-01T10:15:28"/>
    <s v="SOUTH"/>
    <x v="48"/>
    <x v="10"/>
    <n v="8.8500003814697266"/>
  </r>
  <r>
    <x v="35"/>
    <d v="1899-12-30T10:16:30"/>
    <d v="2013-10-01T10:16:30"/>
    <s v="SOUTH"/>
    <x v="393"/>
    <x v="11"/>
    <n v="8.6099996566772461"/>
  </r>
  <r>
    <x v="35"/>
    <d v="1899-12-30T10:17:24"/>
    <d v="2013-10-01T10:17:24"/>
    <s v="SOUTH"/>
    <x v="194"/>
    <x v="12"/>
    <n v="8.5200004577636719"/>
  </r>
  <r>
    <x v="35"/>
    <d v="1899-12-30T10:18:20"/>
    <d v="2013-10-01T10:18:20"/>
    <s v="SOUTH"/>
    <x v="456"/>
    <x v="13"/>
    <n v="8.5"/>
  </r>
  <r>
    <x v="35"/>
    <d v="1899-12-30T10:19:21"/>
    <d v="2013-10-01T10:19:21"/>
    <s v="SOUTH"/>
    <x v="317"/>
    <x v="14"/>
    <n v="8.4099998474121094"/>
  </r>
  <r>
    <x v="35"/>
    <d v="1899-12-30T10:20:17"/>
    <d v="2013-10-01T10:20:17"/>
    <s v="SOUTH"/>
    <x v="260"/>
    <x v="15"/>
    <n v="8.3100004196166992"/>
  </r>
  <r>
    <x v="35"/>
    <d v="1899-12-30T10:21:16"/>
    <d v="2013-10-01T10:21:16"/>
    <s v="SOUTH"/>
    <x v="552"/>
    <x v="16"/>
    <n v="8.2200002670288086"/>
  </r>
  <r>
    <x v="35"/>
    <d v="1899-12-30T10:22:18"/>
    <d v="2013-10-01T10:22:18"/>
    <s v="SOUTH"/>
    <x v="563"/>
    <x v="17"/>
    <n v="7.9499998092651367"/>
  </r>
  <r>
    <x v="35"/>
    <d v="1899-12-30T10:23:03"/>
    <d v="2013-10-01T10:23:03"/>
    <s v="SOUTH"/>
    <x v="483"/>
    <x v="18"/>
    <n v="7.8000001907348633"/>
  </r>
  <r>
    <x v="35"/>
    <d v="1899-12-30T10:23:59"/>
    <d v="2013-10-01T10:23:59"/>
    <s v="SOUTH"/>
    <x v="264"/>
    <x v="19"/>
    <n v="6.1100001335144043"/>
  </r>
  <r>
    <x v="35"/>
    <d v="1899-12-30T10:25:00"/>
    <d v="2013-10-01T10:25:00"/>
    <s v="SOUTH"/>
    <x v="727"/>
    <x v="20"/>
    <n v="4.2199997901916504"/>
  </r>
  <r>
    <x v="35"/>
    <d v="1899-12-30T10:25:54"/>
    <d v="2013-10-01T10:25:54"/>
    <s v="SOUTH"/>
    <x v="461"/>
    <x v="21"/>
    <n v="1.6100000143051147"/>
  </r>
  <r>
    <x v="35"/>
    <d v="1899-12-30T10:26:49"/>
    <d v="2013-10-01T10:26:49"/>
    <s v="SOUTH"/>
    <x v="399"/>
    <x v="22"/>
    <n v="0.56999999284744263"/>
  </r>
  <r>
    <x v="35"/>
    <d v="1899-12-30T10:27:51"/>
    <d v="2013-10-01T10:27:51"/>
    <s v="SOUTH"/>
    <x v="728"/>
    <x v="23"/>
    <n v="0.31000000238418579"/>
  </r>
  <r>
    <x v="35"/>
    <d v="1899-12-30T10:28:45"/>
    <d v="2013-10-01T10:28:45"/>
    <s v="SOUTH"/>
    <x v="600"/>
    <x v="24"/>
    <n v="0.23000000417232513"/>
  </r>
  <r>
    <x v="35"/>
    <d v="1899-12-30T10:29:44"/>
    <d v="2013-10-01T10:29:44"/>
    <s v="SOUTH"/>
    <x v="134"/>
    <x v="25"/>
    <n v="0.20000000298023224"/>
  </r>
  <r>
    <x v="35"/>
    <d v="1899-12-30T10:30:40"/>
    <d v="2013-10-01T10:30:40"/>
    <s v="SOUTH"/>
    <x v="528"/>
    <x v="26"/>
    <n v="0.18000000715255737"/>
  </r>
  <r>
    <x v="35"/>
    <d v="1899-12-30T10:31:33"/>
    <d v="2013-10-01T10:31:33"/>
    <s v="SOUTH"/>
    <x v="467"/>
    <x v="27"/>
    <n v="0.15999999642372131"/>
  </r>
  <r>
    <x v="35"/>
    <d v="1899-12-30T10:32:27"/>
    <d v="2013-10-01T10:32:27"/>
    <s v="SOUTH"/>
    <x v="99"/>
    <x v="28"/>
    <n v="0.15000000596046448"/>
  </r>
  <r>
    <x v="35"/>
    <d v="1899-12-30T10:33:25"/>
    <d v="2013-10-01T10:33:25"/>
    <s v="SOUTH"/>
    <x v="729"/>
    <x v="29"/>
    <n v="0.14000000059604645"/>
  </r>
  <r>
    <x v="35"/>
    <d v="1899-12-30T10:34:19"/>
    <d v="2013-10-01T10:34:19"/>
    <s v="SOUTH"/>
    <x v="730"/>
    <x v="30"/>
    <n v="0.14000000059604645"/>
  </r>
  <r>
    <x v="35"/>
    <d v="1899-12-30T10:35:22"/>
    <d v="2013-10-01T10:35:22"/>
    <s v="SOUTH"/>
    <x v="569"/>
    <x v="31"/>
    <n v="0.12999999523162842"/>
  </r>
  <r>
    <x v="35"/>
    <d v="1899-12-30T10:36:09"/>
    <d v="2013-10-01T10:36:09"/>
    <s v="SOUTH"/>
    <x v="683"/>
    <x v="32"/>
    <n v="0.12999999523162842"/>
  </r>
  <r>
    <x v="35"/>
    <d v="1899-12-30T10:37:03"/>
    <d v="2013-10-01T10:37:03"/>
    <s v="SOUTH"/>
    <x v="731"/>
    <x v="33"/>
    <n v="0.12999999523162842"/>
  </r>
  <r>
    <x v="35"/>
    <d v="1899-12-30T10:38:00"/>
    <d v="2013-10-01T10:38:00"/>
    <s v="SOUTH"/>
    <x v="675"/>
    <x v="34"/>
    <n v="0.11999999731779099"/>
  </r>
  <r>
    <x v="35"/>
    <d v="1899-12-30T10:38:58"/>
    <d v="2013-10-01T10:38:58"/>
    <s v="SOUTH"/>
    <x v="732"/>
    <x v="35"/>
    <n v="0.11999999731779099"/>
  </r>
  <r>
    <x v="35"/>
    <d v="1899-12-30T10:39:56"/>
    <d v="2013-10-01T10:39:56"/>
    <s v="SOUTH"/>
    <x v="36"/>
    <x v="36"/>
    <n v="0.11999999731779099"/>
  </r>
  <r>
    <x v="35"/>
    <d v="1899-12-30T10:40:59"/>
    <d v="2013-10-01T10:40:59"/>
    <s v="SOUTH"/>
    <x v="651"/>
    <x v="37"/>
    <n v="0.11999999731779099"/>
  </r>
  <r>
    <x v="36"/>
    <d v="1899-12-30T09:20:45"/>
    <d v="2013-10-09T09:20:45"/>
    <s v="SOUTH"/>
    <x v="357"/>
    <x v="0"/>
    <n v="8.5799999237060547"/>
  </r>
  <r>
    <x v="36"/>
    <d v="1899-12-30T09:21:34"/>
    <d v="2013-10-09T09:21:34"/>
    <s v="SOUTH"/>
    <x v="633"/>
    <x v="1"/>
    <n v="8.5299997329711914"/>
  </r>
  <r>
    <x v="36"/>
    <d v="1899-12-30T09:22:25"/>
    <d v="2013-10-09T09:22:25"/>
    <s v="SOUTH"/>
    <x v="550"/>
    <x v="2"/>
    <n v="8.5100002288818359"/>
  </r>
  <r>
    <x v="36"/>
    <d v="1899-12-30T09:23:14"/>
    <d v="2013-10-09T09:23:14"/>
    <s v="SOUTH"/>
    <x v="312"/>
    <x v="3"/>
    <n v="8.4700002670288086"/>
  </r>
  <r>
    <x v="36"/>
    <d v="1899-12-30T09:24:05"/>
    <d v="2013-10-09T09:24:05"/>
    <s v="SOUTH"/>
    <x v="606"/>
    <x v="4"/>
    <n v="8.4399995803833008"/>
  </r>
  <r>
    <x v="36"/>
    <d v="1899-12-30T09:24:55"/>
    <d v="2013-10-09T09:24:55"/>
    <s v="SOUTH"/>
    <x v="5"/>
    <x v="5"/>
    <n v="8.4399995803833008"/>
  </r>
  <r>
    <x v="36"/>
    <d v="1899-12-30T09:25:45"/>
    <d v="2013-10-09T09:25:45"/>
    <s v="SOUTH"/>
    <x v="733"/>
    <x v="6"/>
    <n v="8.4399995803833008"/>
  </r>
  <r>
    <x v="36"/>
    <d v="1899-12-30T09:26:35"/>
    <d v="2013-10-09T09:26:35"/>
    <s v="SOUTH"/>
    <x v="253"/>
    <x v="7"/>
    <n v="8.4499998092651367"/>
  </r>
  <r>
    <x v="36"/>
    <d v="1899-12-30T09:27:24"/>
    <d v="2013-10-09T09:27:24"/>
    <s v="SOUTH"/>
    <x v="454"/>
    <x v="8"/>
    <n v="8.3999996185302734"/>
  </r>
  <r>
    <x v="36"/>
    <d v="1899-12-30T09:28:15"/>
    <d v="2013-10-09T09:28:15"/>
    <s v="SOUTH"/>
    <x v="47"/>
    <x v="9"/>
    <n v="8.380000114440918"/>
  </r>
  <r>
    <x v="36"/>
    <d v="1899-12-30T09:29:05"/>
    <d v="2013-10-09T09:29:05"/>
    <s v="SOUTH"/>
    <x v="338"/>
    <x v="10"/>
    <n v="8.369999885559082"/>
  </r>
  <r>
    <x v="36"/>
    <d v="1899-12-30T09:29:55"/>
    <d v="2013-10-09T09:29:55"/>
    <s v="SOUTH"/>
    <x v="49"/>
    <x v="11"/>
    <n v="8.3900003433227539"/>
  </r>
  <r>
    <x v="36"/>
    <d v="1899-12-30T09:30:45"/>
    <d v="2013-10-09T09:30:45"/>
    <s v="SOUTH"/>
    <x v="257"/>
    <x v="12"/>
    <n v="8.3999996185302734"/>
  </r>
  <r>
    <x v="36"/>
    <d v="1899-12-30T09:31:35"/>
    <d v="2013-10-09T09:31:35"/>
    <s v="SOUTH"/>
    <x v="292"/>
    <x v="13"/>
    <n v="8.4099998474121094"/>
  </r>
  <r>
    <x v="36"/>
    <d v="1899-12-30T09:32:25"/>
    <d v="2013-10-09T09:32:25"/>
    <s v="SOUTH"/>
    <x v="341"/>
    <x v="14"/>
    <n v="8.2899999618530273"/>
  </r>
  <r>
    <x v="36"/>
    <d v="1899-12-30T09:33:15"/>
    <d v="2013-10-09T09:33:15"/>
    <s v="SOUTH"/>
    <x v="318"/>
    <x v="15"/>
    <n v="7.9699997901916504"/>
  </r>
  <r>
    <x v="36"/>
    <d v="1899-12-30T09:34:05"/>
    <d v="2013-10-09T09:34:05"/>
    <s v="SOUTH"/>
    <x v="54"/>
    <x v="16"/>
    <n v="7.5399999618530273"/>
  </r>
  <r>
    <x v="36"/>
    <d v="1899-12-30T09:34:55"/>
    <d v="2013-10-09T09:34:55"/>
    <s v="SOUTH"/>
    <x v="680"/>
    <x v="17"/>
    <n v="7.3299999237060547"/>
  </r>
  <r>
    <x v="36"/>
    <d v="1899-12-30T09:35:45"/>
    <d v="2013-10-09T09:35:45"/>
    <s v="SOUTH"/>
    <x v="320"/>
    <x v="18"/>
    <n v="7.190000057220459"/>
  </r>
  <r>
    <x v="36"/>
    <d v="1899-12-30T09:36:35"/>
    <d v="2013-10-09T09:36:35"/>
    <s v="SOUTH"/>
    <x v="565"/>
    <x v="19"/>
    <n v="6.9499998092651367"/>
  </r>
  <r>
    <x v="36"/>
    <d v="1899-12-30T09:37:25"/>
    <d v="2013-10-09T09:37:25"/>
    <s v="SOUTH"/>
    <x v="656"/>
    <x v="20"/>
    <n v="5.6999998092651367"/>
  </r>
  <r>
    <x v="36"/>
    <d v="1899-12-30T09:38:14"/>
    <d v="2013-10-09T09:38:14"/>
    <s v="SOUTH"/>
    <x v="322"/>
    <x v="21"/>
    <n v="4.4600000381469727"/>
  </r>
  <r>
    <x v="36"/>
    <d v="1899-12-30T09:39:05"/>
    <d v="2013-10-09T09:39:05"/>
    <s v="SOUTH"/>
    <x v="399"/>
    <x v="22"/>
    <n v="2.8599998950958252"/>
  </r>
  <r>
    <x v="36"/>
    <d v="1899-12-30T09:39:55"/>
    <d v="2013-10-09T09:39:55"/>
    <s v="SOUTH"/>
    <x v="61"/>
    <x v="23"/>
    <n v="1.0299999713897705"/>
  </r>
  <r>
    <x v="36"/>
    <d v="1899-12-30T09:40:45"/>
    <d v="2013-10-09T09:40:45"/>
    <s v="SOUTH"/>
    <x v="445"/>
    <x v="24"/>
    <n v="0.40999999642372131"/>
  </r>
  <r>
    <x v="36"/>
    <d v="1899-12-30T09:41:35"/>
    <d v="2013-10-09T09:41:35"/>
    <s v="SOUTH"/>
    <x v="687"/>
    <x v="25"/>
    <n v="0.25"/>
  </r>
  <r>
    <x v="36"/>
    <d v="1899-12-30T09:42:25"/>
    <d v="2013-10-09T09:42:25"/>
    <s v="SOUTH"/>
    <x v="577"/>
    <x v="26"/>
    <n v="0.20000000298023224"/>
  </r>
  <r>
    <x v="36"/>
    <d v="1899-12-30T09:43:15"/>
    <d v="2013-10-09T09:43:15"/>
    <s v="SOUTH"/>
    <x v="734"/>
    <x v="27"/>
    <n v="0.18000000715255737"/>
  </r>
  <r>
    <x v="36"/>
    <d v="1899-12-30T09:44:05"/>
    <d v="2013-10-09T09:44:05"/>
    <s v="SOUTH"/>
    <x v="304"/>
    <x v="28"/>
    <n v="0.17000000178813934"/>
  </r>
  <r>
    <x v="36"/>
    <d v="1899-12-30T09:44:56"/>
    <d v="2013-10-09T09:44:56"/>
    <s v="SOUTH"/>
    <x v="378"/>
    <x v="29"/>
    <n v="0.17000000178813934"/>
  </r>
  <r>
    <x v="36"/>
    <d v="1899-12-30T09:45:44"/>
    <d v="2013-10-09T09:45:44"/>
    <s v="SOUTH"/>
    <x v="735"/>
    <x v="30"/>
    <n v="0.15999999642372131"/>
  </r>
  <r>
    <x v="36"/>
    <d v="1899-12-30T09:46:35"/>
    <d v="2013-10-09T09:46:35"/>
    <s v="SOUTH"/>
    <x v="590"/>
    <x v="31"/>
    <n v="0.17000000178813934"/>
  </r>
  <r>
    <x v="36"/>
    <d v="1899-12-30T09:47:25"/>
    <d v="2013-10-09T09:47:25"/>
    <s v="SOUTH"/>
    <x v="736"/>
    <x v="32"/>
    <n v="0.15000000596046448"/>
  </r>
  <r>
    <x v="36"/>
    <d v="1899-12-30T09:48:15"/>
    <d v="2013-10-09T09:48:15"/>
    <s v="SOUTH"/>
    <x v="631"/>
    <x v="33"/>
    <n v="0.14000000059604645"/>
  </r>
  <r>
    <x v="36"/>
    <d v="1899-12-30T09:49:04"/>
    <d v="2013-10-09T09:49:04"/>
    <s v="SOUTH"/>
    <x v="649"/>
    <x v="34"/>
    <n v="0.14000000059604645"/>
  </r>
  <r>
    <x v="36"/>
    <d v="1899-12-30T09:49:55"/>
    <d v="2013-10-09T09:49:55"/>
    <s v="SOUTH"/>
    <x v="35"/>
    <x v="35"/>
    <n v="0.12999999523162842"/>
  </r>
  <r>
    <x v="36"/>
    <d v="1899-12-30T09:50:48"/>
    <d v="2013-10-09T09:50:48"/>
    <s v="SOUTH"/>
    <x v="737"/>
    <x v="36"/>
    <n v="0.12999999523162842"/>
  </r>
  <r>
    <x v="36"/>
    <d v="1899-12-30T09:51:35"/>
    <d v="2013-10-09T09:51:35"/>
    <s v="SOUTH"/>
    <x v="331"/>
    <x v="37"/>
    <n v="0.12999999523162842"/>
  </r>
  <r>
    <x v="37"/>
    <d v="1899-12-30T09:00:01"/>
    <d v="2013-10-10T09:00:01"/>
    <s v="SOUTH"/>
    <x v="652"/>
    <x v="0"/>
    <n v="9.3299999237060547"/>
  </r>
  <r>
    <x v="37"/>
    <d v="1899-12-30T09:01:00"/>
    <d v="2013-10-10T09:01:00"/>
    <s v="SOUTH"/>
    <x v="248"/>
    <x v="1"/>
    <n v="8.9499998092651367"/>
  </r>
  <r>
    <x v="37"/>
    <d v="1899-12-30T09:01:50"/>
    <d v="2013-10-10T09:01:50"/>
    <s v="SOUTH"/>
    <x v="40"/>
    <x v="2"/>
    <n v="8.9200000762939453"/>
  </r>
  <r>
    <x v="37"/>
    <d v="1899-12-30T09:02:29"/>
    <d v="2013-10-10T09:02:29"/>
    <s v="SOUTH"/>
    <x v="250"/>
    <x v="3"/>
    <n v="8.9200000762939453"/>
  </r>
  <r>
    <x v="37"/>
    <d v="1899-12-30T09:03:10"/>
    <d v="2013-10-10T09:03:10"/>
    <s v="SOUTH"/>
    <x v="335"/>
    <x v="4"/>
    <n v="8.880000114440918"/>
  </r>
  <r>
    <x v="37"/>
    <d v="1899-12-30T09:04:12"/>
    <d v="2013-10-10T09:04:12"/>
    <s v="SOUTH"/>
    <x v="412"/>
    <x v="5"/>
    <n v="8.8299999237060547"/>
  </r>
  <r>
    <x v="37"/>
    <d v="1899-12-30T09:05:27"/>
    <d v="2013-10-10T09:05:27"/>
    <s v="SOUTH"/>
    <x v="733"/>
    <x v="6"/>
    <n v="8.8500003814697266"/>
  </r>
  <r>
    <x v="37"/>
    <d v="1899-12-30T09:06:53"/>
    <d v="2013-10-10T09:06:53"/>
    <s v="SOUTH"/>
    <x v="726"/>
    <x v="7"/>
    <n v="8.8000001907348633"/>
  </r>
  <r>
    <x v="37"/>
    <d v="1899-12-30T09:07:55"/>
    <d v="2013-10-10T09:07:55"/>
    <s v="SOUTH"/>
    <x v="454"/>
    <x v="8"/>
    <n v="8.4300003051757812"/>
  </r>
  <r>
    <x v="37"/>
    <d v="1899-12-30T09:08:42"/>
    <d v="2013-10-10T09:08:42"/>
    <s v="SOUTH"/>
    <x v="653"/>
    <x v="9"/>
    <n v="8.0600004196166992"/>
  </r>
  <r>
    <x v="37"/>
    <d v="1899-12-30T09:09:37"/>
    <d v="2013-10-10T09:09:37"/>
    <s v="SOUTH"/>
    <x v="10"/>
    <x v="10"/>
    <n v="7.7699999809265137"/>
  </r>
  <r>
    <x v="37"/>
    <d v="1899-12-30T09:10:39"/>
    <d v="2013-10-10T09:10:39"/>
    <s v="SOUTH"/>
    <x v="594"/>
    <x v="11"/>
    <n v="7.7699999809265137"/>
  </r>
  <r>
    <x v="37"/>
    <d v="1899-12-30T09:11:31"/>
    <d v="2013-10-10T09:11:31"/>
    <s v="SOUTH"/>
    <x v="440"/>
    <x v="12"/>
    <n v="7.820000171661377"/>
  </r>
  <r>
    <x v="37"/>
    <d v="1899-12-30T09:12:24"/>
    <d v="2013-10-10T09:12:24"/>
    <s v="SOUTH"/>
    <x v="51"/>
    <x v="13"/>
    <n v="7.7899999618530273"/>
  </r>
  <r>
    <x v="37"/>
    <d v="1899-12-30T09:13:19"/>
    <d v="2013-10-10T09:13:19"/>
    <s v="SOUTH"/>
    <x v="14"/>
    <x v="14"/>
    <n v="7.7399997711181641"/>
  </r>
  <r>
    <x v="37"/>
    <d v="1899-12-30T09:14:04"/>
    <d v="2013-10-10T09:14:04"/>
    <s v="SOUTH"/>
    <x v="260"/>
    <x v="15"/>
    <n v="7.6599998474121094"/>
  </r>
  <r>
    <x v="37"/>
    <d v="1899-12-30T09:14:54"/>
    <d v="2013-10-10T09:14:54"/>
    <s v="SOUTH"/>
    <x v="198"/>
    <x v="16"/>
    <n v="7.570000171661377"/>
  </r>
  <r>
    <x v="37"/>
    <d v="1899-12-30T09:15:50"/>
    <d v="2013-10-10T09:15:50"/>
    <s v="SOUTH"/>
    <x v="161"/>
    <x v="17"/>
    <n v="7.5399999618530273"/>
  </r>
  <r>
    <x v="37"/>
    <d v="1899-12-30T09:16:39"/>
    <d v="2013-10-10T09:16:39"/>
    <s v="SOUTH"/>
    <x v="320"/>
    <x v="18"/>
    <n v="7.5100002288818359"/>
  </r>
  <r>
    <x v="37"/>
    <d v="1899-12-30T09:17:44"/>
    <d v="2013-10-10T09:17:44"/>
    <s v="SOUTH"/>
    <x v="565"/>
    <x v="19"/>
    <n v="7.130000114440918"/>
  </r>
  <r>
    <x v="37"/>
    <d v="1899-12-30T09:18:36"/>
    <d v="2013-10-10T09:18:36"/>
    <s v="SOUTH"/>
    <x v="345"/>
    <x v="20"/>
    <n v="4.7100000381469727"/>
  </r>
  <r>
    <x v="37"/>
    <d v="1899-12-30T09:19:36"/>
    <d v="2013-10-10T09:19:36"/>
    <s v="SOUTH"/>
    <x v="575"/>
    <x v="21"/>
    <n v="3.2200000286102295"/>
  </r>
  <r>
    <x v="37"/>
    <d v="1899-12-30T09:20:20"/>
    <d v="2013-10-10T09:20:20"/>
    <s v="SOUTH"/>
    <x v="509"/>
    <x v="22"/>
    <n v="2.4900000095367432"/>
  </r>
  <r>
    <x v="37"/>
    <d v="1899-12-30T09:21:15"/>
    <d v="2013-10-10T09:21:15"/>
    <s v="SOUTH"/>
    <x v="268"/>
    <x v="23"/>
    <n v="1.559999942779541"/>
  </r>
  <r>
    <x v="37"/>
    <d v="1899-12-30T09:22:35"/>
    <d v="2013-10-10T09:22:35"/>
    <s v="SOUTH"/>
    <x v="738"/>
    <x v="24"/>
    <n v="0.33000001311302185"/>
  </r>
  <r>
    <x v="37"/>
    <d v="1899-12-30T09:23:35"/>
    <d v="2013-10-10T09:23:35"/>
    <s v="SOUTH"/>
    <x v="375"/>
    <x v="25"/>
    <n v="0.15999999642372131"/>
  </r>
  <r>
    <x v="37"/>
    <d v="1899-12-30T09:24:30"/>
    <d v="2013-10-10T09:24:30"/>
    <s v="SOUTH"/>
    <x v="739"/>
    <x v="26"/>
    <n v="0.12999999523162842"/>
  </r>
  <r>
    <x v="37"/>
    <d v="1899-12-30T09:25:06"/>
    <d v="2013-10-10T09:25:06"/>
    <s v="SOUTH"/>
    <x v="511"/>
    <x v="27"/>
    <n v="0.12999999523162842"/>
  </r>
  <r>
    <x v="37"/>
    <d v="1899-12-30T09:25:44"/>
    <d v="2013-10-10T09:25:44"/>
    <s v="SOUTH"/>
    <x v="658"/>
    <x v="28"/>
    <n v="0.14000000059604645"/>
  </r>
  <r>
    <x v="37"/>
    <d v="1899-12-30T09:26:36"/>
    <d v="2013-10-10T09:26:36"/>
    <s v="SOUTH"/>
    <x v="740"/>
    <x v="29"/>
    <n v="0.12999999523162842"/>
  </r>
  <r>
    <x v="37"/>
    <d v="1899-12-30T09:27:32"/>
    <d v="2013-10-10T09:27:32"/>
    <s v="SOUTH"/>
    <x v="241"/>
    <x v="30"/>
    <n v="0.12999999523162842"/>
  </r>
  <r>
    <x v="37"/>
    <d v="1899-12-30T09:28:22"/>
    <d v="2013-10-10T09:28:22"/>
    <s v="SOUTH"/>
    <x v="209"/>
    <x v="31"/>
    <n v="0.12999999523162842"/>
  </r>
  <r>
    <x v="37"/>
    <d v="1899-12-30T09:29:22"/>
    <d v="2013-10-10T09:29:22"/>
    <s v="SOUTH"/>
    <x v="70"/>
    <x v="32"/>
    <n v="0.11999999731779099"/>
  </r>
  <r>
    <x v="37"/>
    <d v="1899-12-30T09:29:57"/>
    <d v="2013-10-10T09:29:57"/>
    <s v="SOUTH"/>
    <x v="431"/>
    <x v="33"/>
    <n v="0.11999999731779099"/>
  </r>
  <r>
    <x v="37"/>
    <d v="1899-12-30T09:30:40"/>
    <d v="2013-10-10T09:30:40"/>
    <s v="SOUTH"/>
    <x v="177"/>
    <x v="34"/>
    <n v="0.11999999731779099"/>
  </r>
  <r>
    <x v="37"/>
    <d v="1899-12-30T09:31:14"/>
    <d v="2013-10-10T09:31:14"/>
    <s v="SOUTH"/>
    <x v="329"/>
    <x v="35"/>
    <n v="0.10999999940395355"/>
  </r>
  <r>
    <x v="37"/>
    <d v="1899-12-30T09:31:50"/>
    <d v="2013-10-10T09:31:50"/>
    <s v="SOUTH"/>
    <x v="498"/>
    <x v="36"/>
    <n v="0.10999999940395355"/>
  </r>
  <r>
    <x v="37"/>
    <d v="1899-12-30T09:32:33"/>
    <d v="2013-10-10T09:32:33"/>
    <s v="SOUTH"/>
    <x v="536"/>
    <x v="37"/>
    <n v="0.10999999940395355"/>
  </r>
  <r>
    <x v="38"/>
    <d v="1899-12-30T09:10:34"/>
    <d v="2013-10-15T09:10:34"/>
    <s v="SOUTH"/>
    <x v="501"/>
    <x v="0"/>
    <n v="10.420000076293945"/>
  </r>
  <r>
    <x v="38"/>
    <d v="1899-12-30T09:13:52"/>
    <d v="2013-10-15T09:13:52"/>
    <s v="SOUTH"/>
    <x v="584"/>
    <x v="1"/>
    <n v="10.810000419616699"/>
  </r>
  <r>
    <x v="38"/>
    <d v="1899-12-30T09:14:38"/>
    <d v="2013-10-15T09:14:38"/>
    <s v="SOUTH"/>
    <x v="516"/>
    <x v="2"/>
    <n v="10.840000152587891"/>
  </r>
  <r>
    <x v="38"/>
    <d v="1899-12-30T09:15:49"/>
    <d v="2013-10-15T09:15:49"/>
    <s v="SOUTH"/>
    <x v="334"/>
    <x v="3"/>
    <n v="10.890000343322754"/>
  </r>
  <r>
    <x v="38"/>
    <d v="1899-12-30T09:16:29"/>
    <d v="2013-10-15T09:16:29"/>
    <s v="SOUTH"/>
    <x v="388"/>
    <x v="4"/>
    <n v="10.909999847412109"/>
  </r>
  <r>
    <x v="38"/>
    <d v="1899-12-30T09:17:30"/>
    <d v="2013-10-15T09:17:30"/>
    <s v="SOUTH"/>
    <x v="741"/>
    <x v="5"/>
    <n v="10.939999580383301"/>
  </r>
  <r>
    <x v="38"/>
    <d v="1899-12-30T09:18:15"/>
    <d v="2013-10-15T09:18:15"/>
    <s v="SOUTH"/>
    <x v="188"/>
    <x v="6"/>
    <n v="10.949999809265137"/>
  </r>
  <r>
    <x v="38"/>
    <d v="1899-12-30T09:19:31"/>
    <d v="2013-10-15T09:19:31"/>
    <s v="SOUTH"/>
    <x v="726"/>
    <x v="7"/>
    <n v="10.939999580383301"/>
  </r>
  <r>
    <x v="38"/>
    <d v="1899-12-30T09:20:04"/>
    <d v="2013-10-15T09:20:04"/>
    <s v="SOUTH"/>
    <x v="337"/>
    <x v="8"/>
    <n v="10.960000038146973"/>
  </r>
  <r>
    <x v="38"/>
    <d v="1899-12-30T09:20:39"/>
    <d v="2013-10-15T09:20:39"/>
    <s v="SOUTH"/>
    <x v="439"/>
    <x v="9"/>
    <n v="10.979999542236328"/>
  </r>
  <r>
    <x v="38"/>
    <d v="1899-12-30T09:21:39"/>
    <d v="2013-10-15T09:21:39"/>
    <s v="SOUTH"/>
    <x v="255"/>
    <x v="10"/>
    <n v="10.960000038146973"/>
  </r>
  <r>
    <x v="38"/>
    <d v="1899-12-30T09:22:42"/>
    <d v="2013-10-15T09:22:42"/>
    <s v="SOUTH"/>
    <x v="339"/>
    <x v="11"/>
    <n v="10.989999771118164"/>
  </r>
  <r>
    <x v="38"/>
    <d v="1899-12-30T09:23:35"/>
    <d v="2013-10-15T09:23:35"/>
    <s v="SOUTH"/>
    <x v="316"/>
    <x v="12"/>
    <n v="10.970000267028809"/>
  </r>
  <r>
    <x v="38"/>
    <d v="1899-12-30T09:24:47"/>
    <d v="2013-10-15T09:24:47"/>
    <s v="SOUTH"/>
    <x v="742"/>
    <x v="13"/>
    <n v="10.859999656677246"/>
  </r>
  <r>
    <x v="38"/>
    <d v="1899-12-30T09:27:12"/>
    <d v="2013-10-15T09:27:12"/>
    <s v="SOUTH"/>
    <x v="259"/>
    <x v="14"/>
    <n v="10.079999923706055"/>
  </r>
  <r>
    <x v="38"/>
    <d v="1899-12-30T09:28:33"/>
    <d v="2013-10-15T09:28:33"/>
    <s v="SOUTH"/>
    <x v="260"/>
    <x v="15"/>
    <n v="10.029999732971191"/>
  </r>
  <r>
    <x v="38"/>
    <d v="1899-12-30T09:29:41"/>
    <d v="2013-10-15T09:29:41"/>
    <s v="SOUTH"/>
    <x v="261"/>
    <x v="16"/>
    <n v="10.020000457763672"/>
  </r>
  <r>
    <x v="38"/>
    <d v="1899-12-30T09:30:35"/>
    <d v="2013-10-15T09:30:35"/>
    <s v="SOUTH"/>
    <x v="343"/>
    <x v="17"/>
    <n v="9.9899997711181641"/>
  </r>
  <r>
    <x v="38"/>
    <d v="1899-12-30T09:31:52"/>
    <d v="2013-10-15T09:31:52"/>
    <s v="SOUTH"/>
    <x v="200"/>
    <x v="18"/>
    <n v="9.75"/>
  </r>
  <r>
    <x v="38"/>
    <d v="1899-12-30T09:35:43"/>
    <d v="2013-10-15T09:35:43"/>
    <s v="SOUTH"/>
    <x v="296"/>
    <x v="19"/>
    <n v="8.0900001525878906"/>
  </r>
  <r>
    <x v="38"/>
    <d v="1899-12-30T09:37:39"/>
    <d v="2013-10-15T09:37:39"/>
    <s v="SOUTH"/>
    <x v="508"/>
    <x v="20"/>
    <n v="6.2100000381469727"/>
  </r>
  <r>
    <x v="38"/>
    <d v="1899-12-30T09:40:26"/>
    <d v="2013-10-15T09:40:26"/>
    <s v="SOUTH"/>
    <x v="322"/>
    <x v="21"/>
    <n v="3.2000000476837158"/>
  </r>
  <r>
    <x v="38"/>
    <d v="1899-12-30T09:41:46"/>
    <d v="2013-10-15T09:41:46"/>
    <s v="SOUTH"/>
    <x v="614"/>
    <x v="22"/>
    <n v="3.5299999713897705"/>
  </r>
  <r>
    <x v="38"/>
    <d v="1899-12-30T09:43:14"/>
    <d v="2013-10-15T09:43:14"/>
    <s v="SOUTH"/>
    <x v="203"/>
    <x v="23"/>
    <n v="5.2800002098083496"/>
  </r>
  <r>
    <x v="38"/>
    <d v="1899-12-30T09:44:30"/>
    <d v="2013-10-15T09:44:30"/>
    <s v="SOUTH"/>
    <x v="269"/>
    <x v="24"/>
    <n v="2.7599999904632568"/>
  </r>
  <r>
    <x v="38"/>
    <d v="1899-12-30T09:45:53"/>
    <d v="2013-10-15T09:45:53"/>
    <s v="SOUTH"/>
    <x v="237"/>
    <x v="25"/>
    <n v="0.6600000262260437"/>
  </r>
  <r>
    <x v="38"/>
    <d v="1899-12-30T09:46:27"/>
    <d v="2013-10-15T09:46:27"/>
    <s v="SOUTH"/>
    <x v="169"/>
    <x v="26"/>
    <n v="0.34000000357627869"/>
  </r>
  <r>
    <x v="38"/>
    <d v="1899-12-30T09:47:18"/>
    <d v="2013-10-15T09:47:18"/>
    <s v="SOUTH"/>
    <x v="511"/>
    <x v="27"/>
    <n v="0.18000000715255737"/>
  </r>
  <r>
    <x v="38"/>
    <d v="1899-12-30T09:48:46"/>
    <d v="2013-10-15T09:48:46"/>
    <s v="SOUTH"/>
    <x v="66"/>
    <x v="28"/>
    <n v="0.12999999523162842"/>
  </r>
  <r>
    <x v="38"/>
    <d v="1899-12-30T09:49:33"/>
    <d v="2013-10-15T09:49:33"/>
    <s v="SOUTH"/>
    <x v="172"/>
    <x v="29"/>
    <n v="0.10999999940395355"/>
  </r>
  <r>
    <x v="38"/>
    <d v="1899-12-30T09:52:16"/>
    <d v="2013-10-15T09:52:16"/>
    <s v="SOUTH"/>
    <x v="241"/>
    <x v="30"/>
    <n v="0.10000000149011612"/>
  </r>
  <r>
    <x v="38"/>
    <d v="1899-12-30T09:53:13"/>
    <d v="2013-10-15T09:53:13"/>
    <s v="SOUTH"/>
    <x v="590"/>
    <x v="31"/>
    <n v="9.0000003576278687E-2"/>
  </r>
  <r>
    <x v="38"/>
    <d v="1899-12-30T09:53:28"/>
    <d v="2013-10-15T09:53:28"/>
    <s v="SOUTH"/>
    <x v="743"/>
    <x v="32"/>
    <n v="9.0000003576278687E-2"/>
  </r>
  <r>
    <x v="38"/>
    <d v="1899-12-30T09:54:49"/>
    <d v="2013-10-15T09:54:49"/>
    <s v="SOUTH"/>
    <x v="744"/>
    <x v="33"/>
    <n v="9.0000003576278687E-2"/>
  </r>
  <r>
    <x v="38"/>
    <d v="1899-12-30T09:55:12"/>
    <d v="2013-10-15T09:55:12"/>
    <s v="SOUTH"/>
    <x v="72"/>
    <x v="34"/>
    <n v="9.0000003576278687E-2"/>
  </r>
  <r>
    <x v="38"/>
    <d v="1899-12-30T09:56:07"/>
    <d v="2013-10-15T09:56:07"/>
    <s v="SOUTH"/>
    <x v="329"/>
    <x v="35"/>
    <n v="7.9999998211860657E-2"/>
  </r>
  <r>
    <x v="38"/>
    <d v="1899-12-30T09:56:57"/>
    <d v="2013-10-15T09:56:57"/>
    <s v="SOUTH"/>
    <x v="556"/>
    <x v="36"/>
    <n v="7.9999998211860657E-2"/>
  </r>
  <r>
    <x v="38"/>
    <d v="1899-12-30T09:57:30"/>
    <d v="2013-10-15T09:57:30"/>
    <s v="SOUTH"/>
    <x v="536"/>
    <x v="37"/>
    <n v="7.0000000298023224E-2"/>
  </r>
  <r>
    <x v="39"/>
    <d v="1899-12-30T09:48:04"/>
    <d v="2013-10-21T09:48:04"/>
    <s v="SOUTH"/>
    <x v="684"/>
    <x v="0"/>
    <n v="10.119999885559082"/>
  </r>
  <r>
    <x v="39"/>
    <d v="1899-12-30T09:49:29"/>
    <d v="2013-10-21T09:49:29"/>
    <s v="SOUTH"/>
    <x v="311"/>
    <x v="1"/>
    <n v="10.180000305175781"/>
  </r>
  <r>
    <x v="39"/>
    <d v="1899-12-30T09:52:02"/>
    <d v="2013-10-21T09:52:02"/>
    <s v="SOUTH"/>
    <x v="550"/>
    <x v="2"/>
    <n v="10.289999961853027"/>
  </r>
  <r>
    <x v="39"/>
    <d v="1899-12-30T09:54:47"/>
    <d v="2013-10-21T09:54:47"/>
    <s v="SOUTH"/>
    <x v="334"/>
    <x v="3"/>
    <n v="10.350000381469727"/>
  </r>
  <r>
    <x v="39"/>
    <d v="1899-12-30T09:56:47"/>
    <d v="2013-10-21T09:56:47"/>
    <s v="SOUTH"/>
    <x v="313"/>
    <x v="4"/>
    <n v="10.439999580383301"/>
  </r>
  <r>
    <x v="39"/>
    <d v="1899-12-30T09:59:42"/>
    <d v="2013-10-21T09:59:42"/>
    <s v="SOUTH"/>
    <x v="336"/>
    <x v="5"/>
    <n v="10.430000305175781"/>
  </r>
  <r>
    <x v="39"/>
    <d v="1899-12-30T10:05:54"/>
    <d v="2013-10-21T10:05:54"/>
    <s v="SOUTH"/>
    <x v="745"/>
    <x v="6"/>
    <n v="10.510000228881836"/>
  </r>
  <r>
    <x v="39"/>
    <d v="1899-12-30T10:07:16"/>
    <d v="2013-10-21T10:07:16"/>
    <s v="SOUTH"/>
    <x v="587"/>
    <x v="7"/>
    <n v="10.520000457763672"/>
  </r>
  <r>
    <x v="39"/>
    <d v="1899-12-30T10:19:28"/>
    <d v="2013-10-21T10:19:28"/>
    <s v="SOUTH"/>
    <x v="551"/>
    <x v="8"/>
    <n v="10.590000152587891"/>
  </r>
  <r>
    <x v="39"/>
    <d v="1899-12-30T10:35:31"/>
    <d v="2013-10-21T10:35:31"/>
    <s v="SOUTH"/>
    <x v="439"/>
    <x v="9"/>
    <n v="10.539999961853027"/>
  </r>
  <r>
    <x v="39"/>
    <d v="1899-12-30T10:39:48"/>
    <d v="2013-10-21T10:39:48"/>
    <s v="SOUTH"/>
    <x v="746"/>
    <x v="10"/>
    <n v="10.520000457763672"/>
  </r>
  <r>
    <x v="39"/>
    <d v="1899-12-30T10:40:38"/>
    <d v="2013-10-21T10:40:38"/>
    <s v="SOUTH"/>
    <x v="11"/>
    <x v="11"/>
    <n v="10.529999732971191"/>
  </r>
  <r>
    <x v="39"/>
    <d v="1899-12-30T10:42:15"/>
    <d v="2013-10-21T10:42:15"/>
    <s v="SOUTH"/>
    <x v="747"/>
    <x v="12"/>
    <n v="10.550000190734863"/>
  </r>
  <r>
    <x v="39"/>
    <d v="1899-12-30T10:43:26"/>
    <d v="2013-10-21T10:43:26"/>
    <s v="SOUTH"/>
    <x v="51"/>
    <x v="13"/>
    <n v="10.539999961853027"/>
  </r>
  <r>
    <x v="39"/>
    <d v="1899-12-30T10:54:06"/>
    <d v="2013-10-21T10:54:06"/>
    <s v="SOUTH"/>
    <x v="542"/>
    <x v="14"/>
    <n v="10.569999694824219"/>
  </r>
  <r>
    <x v="39"/>
    <d v="1899-12-30T10:55:31"/>
    <d v="2013-10-21T10:55:31"/>
    <s v="SOUTH"/>
    <x v="667"/>
    <x v="15"/>
    <n v="10.550000190734863"/>
  </r>
  <r>
    <x v="39"/>
    <d v="1899-12-30T10:56:59"/>
    <d v="2013-10-21T10:56:59"/>
    <s v="SOUTH"/>
    <x v="370"/>
    <x v="16"/>
    <n v="10.550000190734863"/>
  </r>
  <r>
    <x v="39"/>
    <d v="1899-12-30T10:57:43"/>
    <d v="2013-10-21T10:57:43"/>
    <s v="SOUTH"/>
    <x v="161"/>
    <x v="17"/>
    <n v="10.560000419616699"/>
  </r>
  <r>
    <x v="39"/>
    <d v="1899-12-30T10:58:20"/>
    <d v="2013-10-21T10:58:20"/>
    <s v="SOUTH"/>
    <x v="748"/>
    <x v="18"/>
    <n v="10.5"/>
  </r>
  <r>
    <x v="39"/>
    <d v="1899-12-30T10:59:32"/>
    <d v="2013-10-21T10:59:32"/>
    <s v="SOUTH"/>
    <x v="749"/>
    <x v="19"/>
    <n v="10.449999809265137"/>
  </r>
  <r>
    <x v="39"/>
    <d v="1899-12-30T11:00:17"/>
    <d v="2013-10-21T11:00:17"/>
    <s v="SOUTH"/>
    <x v="545"/>
    <x v="20"/>
    <n v="10.399999618530273"/>
  </r>
  <r>
    <x v="39"/>
    <d v="1899-12-30T11:00:59"/>
    <d v="2013-10-21T11:00:59"/>
    <s v="SOUTH"/>
    <x v="575"/>
    <x v="21"/>
    <n v="10.380000114440918"/>
  </r>
  <r>
    <x v="39"/>
    <d v="1899-12-30T11:01:53"/>
    <d v="2013-10-21T11:01:53"/>
    <s v="SOUTH"/>
    <x v="614"/>
    <x v="22"/>
    <n v="10.149999618530273"/>
  </r>
  <r>
    <x v="39"/>
    <d v="1899-12-30T11:03:54"/>
    <d v="2013-10-21T11:03:54"/>
    <s v="SOUTH"/>
    <x v="750"/>
    <x v="23"/>
    <n v="9.2600002288818359"/>
  </r>
  <r>
    <x v="39"/>
    <d v="1899-12-30T11:06:28"/>
    <d v="2013-10-21T11:06:28"/>
    <s v="SOUTH"/>
    <x v="62"/>
    <x v="24"/>
    <n v="4.9099998474121094"/>
  </r>
  <r>
    <x v="39"/>
    <d v="1899-12-30T11:07:24"/>
    <d v="2013-10-21T11:07:24"/>
    <s v="SOUTH"/>
    <x v="237"/>
    <x v="25"/>
    <n v="3.1800000667572021"/>
  </r>
  <r>
    <x v="39"/>
    <d v="1899-12-30T11:08:21"/>
    <d v="2013-10-21T11:08:21"/>
    <s v="SOUTH"/>
    <x v="238"/>
    <x v="26"/>
    <n v="0.73000001907348633"/>
  </r>
  <r>
    <x v="39"/>
    <d v="1899-12-30T11:09:06"/>
    <d v="2013-10-21T11:09:06"/>
    <s v="SOUTH"/>
    <x v="647"/>
    <x v="27"/>
    <n v="0.31000000238418579"/>
  </r>
  <r>
    <x v="39"/>
    <d v="1899-12-30T11:11:09"/>
    <d v="2013-10-21T11:11:09"/>
    <s v="SOUTH"/>
    <x v="529"/>
    <x v="28"/>
    <n v="0.14000000059604645"/>
  </r>
  <r>
    <x v="39"/>
    <d v="1899-12-30T11:12:25"/>
    <d v="2013-10-21T11:12:25"/>
    <s v="SOUTH"/>
    <x v="272"/>
    <x v="29"/>
    <n v="0.14000000059604645"/>
  </r>
  <r>
    <x v="39"/>
    <d v="1899-12-30T11:12:59"/>
    <d v="2013-10-21T11:12:59"/>
    <s v="SOUTH"/>
    <x v="273"/>
    <x v="30"/>
    <n v="0.12999999523162842"/>
  </r>
  <r>
    <x v="39"/>
    <d v="1899-12-30T11:13:40"/>
    <d v="2013-10-21T11:13:40"/>
    <s v="SOUTH"/>
    <x v="69"/>
    <x v="31"/>
    <n v="0.12999999523162842"/>
  </r>
  <r>
    <x v="39"/>
    <d v="1899-12-30T11:14:54"/>
    <d v="2013-10-21T11:14:54"/>
    <s v="SOUTH"/>
    <x v="743"/>
    <x v="32"/>
    <n v="0.14000000059604645"/>
  </r>
  <r>
    <x v="39"/>
    <d v="1899-12-30T11:15:58"/>
    <d v="2013-10-21T11:15:58"/>
    <s v="SOUTH"/>
    <x v="751"/>
    <x v="33"/>
    <n v="0.14000000059604645"/>
  </r>
  <r>
    <x v="39"/>
    <d v="1899-12-30T11:16:58"/>
    <d v="2013-10-21T11:16:58"/>
    <s v="SOUTH"/>
    <x v="383"/>
    <x v="34"/>
    <n v="0.15000000596046448"/>
  </r>
  <r>
    <x v="39"/>
    <d v="1899-12-30T11:18:02"/>
    <d v="2013-10-21T11:18:02"/>
    <s v="SOUTH"/>
    <x v="752"/>
    <x v="35"/>
    <n v="0.15000000596046448"/>
  </r>
  <r>
    <x v="39"/>
    <d v="1899-12-30T11:19:13"/>
    <d v="2013-10-21T11:19:13"/>
    <s v="SOUTH"/>
    <x v="179"/>
    <x v="36"/>
    <n v="0.15000000596046448"/>
  </r>
  <r>
    <x v="39"/>
    <d v="1899-12-30T11:20:16"/>
    <d v="2013-10-21T11:20:16"/>
    <s v="SOUTH"/>
    <x v="37"/>
    <x v="37"/>
    <n v="0.15000000596046448"/>
  </r>
  <r>
    <x v="39"/>
    <d v="1899-12-30T11:20:35"/>
    <d v="2013-10-21T11:20:35"/>
    <s v="SOUTH"/>
    <x v="753"/>
    <x v="38"/>
    <n v="0.15000000596046448"/>
  </r>
  <r>
    <x v="40"/>
    <d v="1899-12-30T08:52:22"/>
    <d v="2013-10-30T08:52:22"/>
    <s v="SOUTH"/>
    <x v="754"/>
    <x v="0"/>
    <n v="8.6000003814697266"/>
  </r>
  <r>
    <x v="40"/>
    <d v="1899-12-30T08:53:41"/>
    <d v="2013-10-30T08:53:41"/>
    <s v="SOUTH"/>
    <x v="149"/>
    <x v="1"/>
    <n v="8.5399999618530273"/>
  </r>
  <r>
    <x v="40"/>
    <d v="1899-12-30T08:54:42"/>
    <d v="2013-10-30T08:54:42"/>
    <s v="SOUTH"/>
    <x v="40"/>
    <x v="2"/>
    <n v="8.5500001907348633"/>
  </r>
  <r>
    <x v="40"/>
    <d v="1899-12-30T08:55:46"/>
    <d v="2013-10-30T08:55:46"/>
    <s v="SOUTH"/>
    <x v="3"/>
    <x v="3"/>
    <n v="8.5299997329711914"/>
  </r>
  <r>
    <x v="40"/>
    <d v="1899-12-30T08:56:54"/>
    <d v="2013-10-30T08:56:54"/>
    <s v="SOUTH"/>
    <x v="685"/>
    <x v="4"/>
    <n v="8.5399999618530273"/>
  </r>
  <r>
    <x v="40"/>
    <d v="1899-12-30T08:57:54"/>
    <d v="2013-10-30T08:57:54"/>
    <s v="SOUTH"/>
    <x v="725"/>
    <x v="5"/>
    <n v="8.5399999618530273"/>
  </r>
  <r>
    <x v="40"/>
    <d v="1899-12-30T08:58:49"/>
    <d v="2013-10-30T08:58:49"/>
    <s v="SOUTH"/>
    <x v="252"/>
    <x v="6"/>
    <n v="8.5200004577636719"/>
  </r>
  <r>
    <x v="40"/>
    <d v="1899-12-30T08:59:51"/>
    <d v="2013-10-30T08:59:51"/>
    <s v="SOUTH"/>
    <x v="413"/>
    <x v="7"/>
    <n v="8.5299997329711914"/>
  </r>
  <r>
    <x v="40"/>
    <d v="1899-12-30T09:00:52"/>
    <d v="2013-10-30T09:00:52"/>
    <s v="SOUTH"/>
    <x v="414"/>
    <x v="8"/>
    <n v="8.5500001907348633"/>
  </r>
  <r>
    <x v="40"/>
    <d v="1899-12-30T09:01:51"/>
    <d v="2013-10-30T09:01:51"/>
    <s v="SOUTH"/>
    <x v="755"/>
    <x v="9"/>
    <n v="8.5299997329711914"/>
  </r>
  <r>
    <x v="40"/>
    <d v="1899-12-30T09:02:52"/>
    <d v="2013-10-30T09:02:52"/>
    <s v="SOUTH"/>
    <x v="756"/>
    <x v="10"/>
    <n v="8.5200004577636719"/>
  </r>
  <r>
    <x v="40"/>
    <d v="1899-12-30T09:03:50"/>
    <d v="2013-10-30T09:03:50"/>
    <s v="SOUTH"/>
    <x v="624"/>
    <x v="11"/>
    <n v="8.5600004196166992"/>
  </r>
  <r>
    <x v="40"/>
    <d v="1899-12-30T09:04:49"/>
    <d v="2013-10-30T09:04:49"/>
    <s v="SOUTH"/>
    <x v="257"/>
    <x v="12"/>
    <n v="8.5299997329711914"/>
  </r>
  <r>
    <x v="40"/>
    <d v="1899-12-30T09:05:54"/>
    <d v="2013-10-30T09:05:54"/>
    <s v="SOUTH"/>
    <x v="757"/>
    <x v="13"/>
    <n v="8.5299997329711914"/>
  </r>
  <r>
    <x v="40"/>
    <d v="1899-12-30T09:06:52"/>
    <d v="2013-10-30T09:06:52"/>
    <s v="SOUTH"/>
    <x v="317"/>
    <x v="14"/>
    <n v="8.5299997329711914"/>
  </r>
  <r>
    <x v="40"/>
    <d v="1899-12-30T09:07:55"/>
    <d v="2013-10-30T09:07:55"/>
    <s v="SOUTH"/>
    <x v="480"/>
    <x v="15"/>
    <n v="8.5299997329711914"/>
  </r>
  <r>
    <x v="40"/>
    <d v="1899-12-30T09:08:53"/>
    <d v="2013-10-30T09:08:53"/>
    <s v="SOUTH"/>
    <x v="552"/>
    <x v="16"/>
    <n v="8.5399999618530273"/>
  </r>
  <r>
    <x v="40"/>
    <d v="1899-12-30T09:09:53"/>
    <d v="2013-10-30T09:09:53"/>
    <s v="SOUTH"/>
    <x v="343"/>
    <x v="17"/>
    <n v="8.5399999618530273"/>
  </r>
  <r>
    <x v="40"/>
    <d v="1899-12-30T09:10:51"/>
    <d v="2013-10-30T09:10:51"/>
    <s v="SOUTH"/>
    <x v="564"/>
    <x v="18"/>
    <n v="8.5299997329711914"/>
  </r>
  <r>
    <x v="40"/>
    <d v="1899-12-30T09:11:49"/>
    <d v="2013-10-30T09:11:49"/>
    <s v="SOUTH"/>
    <x v="264"/>
    <x v="19"/>
    <n v="8.5299997329711914"/>
  </r>
  <r>
    <x v="40"/>
    <d v="1899-12-30T09:12:56"/>
    <d v="2013-10-30T09:12:56"/>
    <s v="SOUTH"/>
    <x v="758"/>
    <x v="20"/>
    <n v="8.5299997329711914"/>
  </r>
  <r>
    <x v="40"/>
    <d v="1899-12-30T09:13:49"/>
    <d v="2013-10-30T09:13:49"/>
    <s v="SOUTH"/>
    <x v="759"/>
    <x v="21"/>
    <n v="8.5299997329711914"/>
  </r>
  <r>
    <x v="40"/>
    <d v="1899-12-30T09:14:49"/>
    <d v="2013-10-30T09:14:49"/>
    <s v="SOUTH"/>
    <x v="760"/>
    <x v="22"/>
    <n v="8.5200004577636719"/>
  </r>
  <r>
    <x v="40"/>
    <d v="1899-12-30T09:15:50"/>
    <d v="2013-10-30T09:15:50"/>
    <s v="SOUTH"/>
    <x v="761"/>
    <x v="23"/>
    <n v="8.5200004577636719"/>
  </r>
  <r>
    <x v="40"/>
    <d v="1899-12-30T09:16:49"/>
    <d v="2013-10-30T09:16:49"/>
    <s v="SOUTH"/>
    <x v="762"/>
    <x v="24"/>
    <n v="8.5299997329711914"/>
  </r>
  <r>
    <x v="40"/>
    <d v="1899-12-30T09:17:58"/>
    <d v="2013-10-30T09:17:58"/>
    <s v="SOUTH"/>
    <x v="63"/>
    <x v="25"/>
    <n v="8.5200004577636719"/>
  </r>
  <r>
    <x v="40"/>
    <d v="1899-12-30T09:18:49"/>
    <d v="2013-10-30T09:18:49"/>
    <s v="SOUTH"/>
    <x v="577"/>
    <x v="26"/>
    <n v="8.5299997329711914"/>
  </r>
  <r>
    <x v="40"/>
    <d v="1899-12-30T09:19:50"/>
    <d v="2013-10-30T09:19:50"/>
    <s v="SOUTH"/>
    <x v="578"/>
    <x v="27"/>
    <n v="8.5299997329711914"/>
  </r>
  <r>
    <x v="40"/>
    <d v="1899-12-30T09:20:55"/>
    <d v="2013-10-30T09:20:55"/>
    <s v="SOUTH"/>
    <x v="171"/>
    <x v="28"/>
    <n v="8.5200004577636719"/>
  </r>
  <r>
    <x v="40"/>
    <d v="1899-12-30T09:21:49"/>
    <d v="2013-10-30T09:21:49"/>
    <s v="SOUTH"/>
    <x v="100"/>
    <x v="29"/>
    <n v="8.4200000762939453"/>
  </r>
  <r>
    <x v="40"/>
    <d v="1899-12-30T09:23:05"/>
    <d v="2013-10-30T09:23:05"/>
    <s v="SOUTH"/>
    <x v="241"/>
    <x v="30"/>
    <n v="6.5399999618530273"/>
  </r>
  <r>
    <x v="40"/>
    <d v="1899-12-30T09:24:06"/>
    <d v="2013-10-30T09:24:06"/>
    <s v="SOUTH"/>
    <x v="447"/>
    <x v="31"/>
    <n v="6.6399998664855957"/>
  </r>
  <r>
    <x v="40"/>
    <d v="1899-12-30T09:25:05"/>
    <d v="2013-10-30T09:25:05"/>
    <s v="SOUTH"/>
    <x v="763"/>
    <x v="32"/>
    <n v="6.9099998474121094"/>
  </r>
  <r>
    <x v="40"/>
    <d v="1899-12-30T09:26:30"/>
    <d v="2013-10-30T09:26:30"/>
    <s v="SOUTH"/>
    <x v="764"/>
    <x v="33"/>
    <n v="1.9900000095367432"/>
  </r>
  <r>
    <x v="40"/>
    <d v="1899-12-30T09:27:41"/>
    <d v="2013-10-30T09:27:41"/>
    <s v="SOUTH"/>
    <x v="649"/>
    <x v="34"/>
    <n v="0.51999998092651367"/>
  </r>
  <r>
    <x v="40"/>
    <d v="1899-12-30T09:28:40"/>
    <d v="2013-10-30T09:28:40"/>
    <s v="SOUTH"/>
    <x v="620"/>
    <x v="35"/>
    <n v="0.25999999046325684"/>
  </r>
  <r>
    <x v="40"/>
    <d v="1899-12-30T09:29:50"/>
    <d v="2013-10-30T09:29:50"/>
    <s v="SOUTH"/>
    <x v="471"/>
    <x v="36"/>
    <n v="0.20000000298023224"/>
  </r>
  <r>
    <x v="40"/>
    <d v="1899-12-30T09:30:52"/>
    <d v="2013-10-30T09:30:52"/>
    <s v="SOUTH"/>
    <x v="73"/>
    <x v="37"/>
    <n v="0.17000000178813934"/>
  </r>
  <r>
    <x v="40"/>
    <d v="1899-12-30T09:31:43"/>
    <d v="2013-10-30T09:31:43"/>
    <s v="SOUTH"/>
    <x v="332"/>
    <x v="38"/>
    <n v="0.18000000715255737"/>
  </r>
  <r>
    <x v="41"/>
    <d v="1899-12-30T08:54:08"/>
    <d v="2013-11-13T08:54:08"/>
    <s v="SOUTH"/>
    <x v="557"/>
    <x v="0"/>
    <n v="10.609999656677246"/>
  </r>
  <r>
    <x v="41"/>
    <d v="1899-12-30T08:55:00"/>
    <d v="2013-11-13T08:55:00"/>
    <s v="SOUTH"/>
    <x v="387"/>
    <x v="1"/>
    <n v="10.550000190734863"/>
  </r>
  <r>
    <x v="41"/>
    <d v="1899-12-30T08:55:45"/>
    <d v="2013-11-13T08:55:45"/>
    <s v="SOUTH"/>
    <x v="765"/>
    <x v="2"/>
    <n v="10.569999694824219"/>
  </r>
  <r>
    <x v="41"/>
    <d v="1899-12-30T08:56:30"/>
    <d v="2013-11-13T08:56:30"/>
    <s v="SOUTH"/>
    <x v="503"/>
    <x v="3"/>
    <n v="10.590000152587891"/>
  </r>
  <r>
    <x v="41"/>
    <d v="1899-12-30T08:57:15"/>
    <d v="2013-11-13T08:57:15"/>
    <s v="SOUTH"/>
    <x v="685"/>
    <x v="4"/>
    <n v="10.600000381469727"/>
  </r>
  <r>
    <x v="41"/>
    <d v="1899-12-30T08:58:00"/>
    <d v="2013-11-13T08:58:00"/>
    <s v="SOUTH"/>
    <x v="284"/>
    <x v="5"/>
    <n v="10.609999656677246"/>
  </r>
  <r>
    <x v="41"/>
    <d v="1899-12-30T08:58:45"/>
    <d v="2013-11-13T08:58:45"/>
    <s v="SOUTH"/>
    <x v="188"/>
    <x v="6"/>
    <n v="10.600000381469727"/>
  </r>
  <r>
    <x v="41"/>
    <d v="1899-12-30T08:59:30"/>
    <d v="2013-11-13T08:59:30"/>
    <s v="SOUTH"/>
    <x v="587"/>
    <x v="7"/>
    <n v="10.569999694824219"/>
  </r>
  <r>
    <x v="41"/>
    <d v="1899-12-30T09:00:15"/>
    <d v="2013-11-13T09:00:15"/>
    <s v="SOUTH"/>
    <x v="155"/>
    <x v="8"/>
    <n v="10.550000190734863"/>
  </r>
  <r>
    <x v="41"/>
    <d v="1899-12-30T09:01:01"/>
    <d v="2013-11-13T09:01:01"/>
    <s v="SOUTH"/>
    <x v="254"/>
    <x v="9"/>
    <n v="10.539999961853027"/>
  </r>
  <r>
    <x v="41"/>
    <d v="1899-12-30T09:01:45"/>
    <d v="2013-11-13T09:01:45"/>
    <s v="SOUTH"/>
    <x v="766"/>
    <x v="10"/>
    <n v="10.539999961853027"/>
  </r>
  <r>
    <x v="41"/>
    <d v="1899-12-30T09:02:30"/>
    <d v="2013-11-13T09:02:30"/>
    <s v="SOUTH"/>
    <x v="256"/>
    <x v="11"/>
    <n v="10.539999961853027"/>
  </r>
  <r>
    <x v="41"/>
    <d v="1899-12-30T09:03:15"/>
    <d v="2013-11-13T09:03:15"/>
    <s v="SOUTH"/>
    <x v="440"/>
    <x v="12"/>
    <n v="10.550000190734863"/>
  </r>
  <r>
    <x v="41"/>
    <d v="1899-12-30T09:04:00"/>
    <d v="2013-11-13T09:04:00"/>
    <s v="SOUTH"/>
    <x v="51"/>
    <x v="13"/>
    <n v="10.560000419616699"/>
  </r>
  <r>
    <x v="41"/>
    <d v="1899-12-30T09:04:45"/>
    <d v="2013-11-13T09:04:45"/>
    <s v="SOUTH"/>
    <x v="479"/>
    <x v="14"/>
    <n v="10.560000419616699"/>
  </r>
  <r>
    <x v="41"/>
    <d v="1899-12-30T09:05:30"/>
    <d v="2013-11-13T09:05:30"/>
    <s v="SOUTH"/>
    <x v="767"/>
    <x v="15"/>
    <n v="10.550000190734863"/>
  </r>
  <r>
    <x v="41"/>
    <d v="1899-12-30T09:06:14"/>
    <d v="2013-11-13T09:06:14"/>
    <s v="SOUTH"/>
    <x v="442"/>
    <x v="16"/>
    <n v="10.560000419616699"/>
  </r>
  <r>
    <x v="41"/>
    <d v="1899-12-30T09:07:00"/>
    <d v="2013-11-13T09:07:00"/>
    <s v="SOUTH"/>
    <x v="768"/>
    <x v="17"/>
    <n v="10.560000419616699"/>
  </r>
  <r>
    <x v="41"/>
    <d v="1899-12-30T09:07:45"/>
    <d v="2013-11-13T09:07:45"/>
    <s v="SOUTH"/>
    <x v="320"/>
    <x v="18"/>
    <n v="10.560000419616699"/>
  </r>
  <r>
    <x v="41"/>
    <d v="1899-12-30T09:08:30"/>
    <d v="2013-11-13T09:08:30"/>
    <s v="SOUTH"/>
    <x v="296"/>
    <x v="19"/>
    <n v="10.569999694824219"/>
  </r>
  <r>
    <x v="41"/>
    <d v="1899-12-30T09:09:15"/>
    <d v="2013-11-13T09:09:15"/>
    <s v="SOUTH"/>
    <x v="508"/>
    <x v="20"/>
    <n v="10.560000419616699"/>
  </r>
  <r>
    <x v="41"/>
    <d v="1899-12-30T09:10:01"/>
    <d v="2013-11-13T09:10:01"/>
    <s v="SOUTH"/>
    <x v="298"/>
    <x v="21"/>
    <n v="10.569999694824219"/>
  </r>
  <r>
    <x v="41"/>
    <d v="1899-12-30T09:10:45"/>
    <d v="2013-11-13T09:10:45"/>
    <s v="SOUTH"/>
    <x v="657"/>
    <x v="22"/>
    <n v="10.579999923706055"/>
  </r>
  <r>
    <x v="41"/>
    <d v="1899-12-30T09:11:31"/>
    <d v="2013-11-13T09:11:31"/>
    <s v="SOUTH"/>
    <x v="61"/>
    <x v="23"/>
    <n v="10.579999923706055"/>
  </r>
  <r>
    <x v="41"/>
    <d v="1899-12-30T09:12:23"/>
    <d v="2013-11-13T09:12:23"/>
    <s v="SOUTH"/>
    <x v="95"/>
    <x v="24"/>
    <n v="10.590000152587891"/>
  </r>
  <r>
    <x v="41"/>
    <d v="1899-12-30T09:12:58"/>
    <d v="2013-11-13T09:12:58"/>
    <s v="SOUTH"/>
    <x v="237"/>
    <x v="25"/>
    <n v="10.590000152587891"/>
  </r>
  <r>
    <x v="41"/>
    <d v="1899-12-30T09:13:48"/>
    <d v="2013-11-13T09:13:48"/>
    <s v="SOUTH"/>
    <x v="769"/>
    <x v="26"/>
    <n v="10.590000152587891"/>
  </r>
  <r>
    <x v="41"/>
    <d v="1899-12-30T09:14:29"/>
    <d v="2013-11-13T09:14:29"/>
    <s v="SOUTH"/>
    <x v="303"/>
    <x v="27"/>
    <n v="10.590000152587891"/>
  </r>
  <r>
    <x v="41"/>
    <d v="1899-12-30T09:15:16"/>
    <d v="2013-11-13T09:15:16"/>
    <s v="SOUTH"/>
    <x v="770"/>
    <x v="28"/>
    <n v="10.600000381469727"/>
  </r>
  <r>
    <x v="41"/>
    <d v="1899-12-30T09:15:59"/>
    <d v="2013-11-13T09:15:59"/>
    <s v="SOUTH"/>
    <x v="602"/>
    <x v="29"/>
    <n v="10.609999656677246"/>
  </r>
  <r>
    <x v="41"/>
    <d v="1899-12-30T09:16:45"/>
    <d v="2013-11-13T09:16:45"/>
    <s v="SOUTH"/>
    <x v="241"/>
    <x v="30"/>
    <n v="10.619999885559082"/>
  </r>
  <r>
    <x v="41"/>
    <d v="1899-12-30T09:17:30"/>
    <d v="2013-11-13T09:17:30"/>
    <s v="SOUTH"/>
    <x v="274"/>
    <x v="31"/>
    <n v="10.619999885559082"/>
  </r>
  <r>
    <x v="41"/>
    <d v="1899-12-30T09:18:15"/>
    <d v="2013-11-13T09:18:15"/>
    <s v="SOUTH"/>
    <x v="275"/>
    <x v="32"/>
    <n v="10.630000114440918"/>
  </r>
  <r>
    <x v="41"/>
    <d v="1899-12-30T09:19:00"/>
    <d v="2013-11-13T09:19:00"/>
    <s v="SOUTH"/>
    <x v="448"/>
    <x v="33"/>
    <n v="10.630000114440918"/>
  </r>
  <r>
    <x v="41"/>
    <d v="1899-12-30T09:19:45"/>
    <d v="2013-11-13T09:19:45"/>
    <s v="SOUTH"/>
    <x v="649"/>
    <x v="34"/>
    <n v="10.630000114440918"/>
  </r>
  <r>
    <x v="41"/>
    <d v="1899-12-30T09:20:32"/>
    <d v="2013-11-13T09:20:32"/>
    <s v="SOUTH"/>
    <x v="548"/>
    <x v="35"/>
    <n v="10.630000114440918"/>
  </r>
  <r>
    <x v="41"/>
    <d v="1899-12-30T09:21:15"/>
    <d v="2013-11-13T09:21:15"/>
    <s v="SOUTH"/>
    <x v="179"/>
    <x v="36"/>
    <n v="10.630000114440918"/>
  </r>
  <r>
    <x v="41"/>
    <d v="1899-12-30T09:22:00"/>
    <d v="2013-11-13T09:22:00"/>
    <s v="SOUTH"/>
    <x v="536"/>
    <x v="37"/>
    <n v="10.609999656677246"/>
  </r>
  <r>
    <x v="42"/>
    <d v="1899-12-30T09:04:36"/>
    <d v="2013-11-26T09:04:36"/>
    <s v="SOUTH"/>
    <x v="771"/>
    <x v="0"/>
    <n v="12"/>
  </r>
  <r>
    <x v="42"/>
    <d v="1899-12-30T09:05:30"/>
    <d v="2013-11-26T09:05:30"/>
    <s v="SOUTH"/>
    <x v="149"/>
    <x v="1"/>
    <n v="11.819999694824219"/>
  </r>
  <r>
    <x v="42"/>
    <d v="1899-12-30T09:06:04"/>
    <d v="2013-11-26T09:06:04"/>
    <s v="SOUTH"/>
    <x v="772"/>
    <x v="2"/>
    <n v="11.800000190734863"/>
  </r>
  <r>
    <x v="42"/>
    <d v="1899-12-30T09:06:59"/>
    <d v="2013-11-26T09:06:59"/>
    <s v="SOUTH"/>
    <x v="773"/>
    <x v="3"/>
    <n v="11.770000457763672"/>
  </r>
  <r>
    <x v="42"/>
    <d v="1899-12-30T09:07:43"/>
    <d v="2013-11-26T09:07:43"/>
    <s v="SOUTH"/>
    <x v="42"/>
    <x v="4"/>
    <n v="11.760000228881836"/>
  </r>
  <r>
    <x v="42"/>
    <d v="1899-12-30T09:08:43"/>
    <d v="2013-11-26T09:08:43"/>
    <s v="SOUTH"/>
    <x v="560"/>
    <x v="5"/>
    <n v="11.75"/>
  </r>
  <r>
    <x v="42"/>
    <d v="1899-12-30T09:09:41"/>
    <d v="2013-11-26T09:09:41"/>
    <s v="SOUTH"/>
    <x v="438"/>
    <x v="6"/>
    <n v="11.75"/>
  </r>
  <r>
    <x v="42"/>
    <d v="1899-12-30T09:10:15"/>
    <d v="2013-11-26T09:10:15"/>
    <s v="SOUTH"/>
    <x v="774"/>
    <x v="7"/>
    <n v="11.75"/>
  </r>
  <r>
    <x v="42"/>
    <d v="1899-12-30T09:10:54"/>
    <d v="2013-11-26T09:10:54"/>
    <s v="SOUTH"/>
    <x v="571"/>
    <x v="8"/>
    <n v="11.739999771118164"/>
  </r>
  <r>
    <x v="42"/>
    <d v="1899-12-30T09:11:43"/>
    <d v="2013-11-26T09:11:43"/>
    <s v="SOUTH"/>
    <x v="223"/>
    <x v="9"/>
    <n v="11.75"/>
  </r>
  <r>
    <x v="42"/>
    <d v="1899-12-30T09:12:18"/>
    <d v="2013-11-26T09:12:18"/>
    <s v="SOUTH"/>
    <x v="708"/>
    <x v="10"/>
    <n v="11.75"/>
  </r>
  <r>
    <x v="42"/>
    <d v="1899-12-30T09:12:46"/>
    <d v="2013-11-26T09:12:46"/>
    <s v="SOUTH"/>
    <x v="393"/>
    <x v="11"/>
    <n v="11.739999771118164"/>
  </r>
  <r>
    <x v="42"/>
    <d v="1899-12-30T09:13:16"/>
    <d v="2013-11-26T09:13:16"/>
    <s v="SOUTH"/>
    <x v="709"/>
    <x v="12"/>
    <n v="11.729999542236328"/>
  </r>
  <r>
    <x v="42"/>
    <d v="1899-12-30T09:14:58"/>
    <d v="2013-11-26T09:14:58"/>
    <s v="SOUTH"/>
    <x v="710"/>
    <x v="13"/>
    <n v="11.739999771118164"/>
  </r>
  <r>
    <x v="42"/>
    <d v="1899-12-30T09:15:20"/>
    <d v="2013-11-26T09:15:20"/>
    <s v="SOUTH"/>
    <x v="611"/>
    <x v="14"/>
    <n v="11.729999542236328"/>
  </r>
  <r>
    <x v="42"/>
    <d v="1899-12-30T09:16:03"/>
    <d v="2013-11-26T09:16:03"/>
    <s v="SOUTH"/>
    <x v="775"/>
    <x v="15"/>
    <n v="11.720000267028809"/>
  </r>
  <r>
    <x v="42"/>
    <d v="1899-12-30T09:16:25"/>
    <d v="2013-11-26T09:16:25"/>
    <s v="SOUTH"/>
    <x v="16"/>
    <x v="16"/>
    <n v="11.710000038146973"/>
  </r>
  <r>
    <x v="42"/>
    <d v="1899-12-30T09:16:52"/>
    <d v="2013-11-26T09:16:52"/>
    <s v="SOUTH"/>
    <x v="55"/>
    <x v="17"/>
    <n v="11.710000038146973"/>
  </r>
  <r>
    <x v="42"/>
    <d v="1899-12-30T09:17:48"/>
    <d v="2013-11-26T09:17:48"/>
    <s v="SOUTH"/>
    <x v="320"/>
    <x v="18"/>
    <n v="11.720000267028809"/>
  </r>
  <r>
    <x v="42"/>
    <d v="1899-12-30T09:18:14"/>
    <d v="2013-11-26T09:18:14"/>
    <s v="SOUTH"/>
    <x v="776"/>
    <x v="19"/>
    <n v="11.710000038146973"/>
  </r>
  <r>
    <x v="42"/>
    <d v="1899-12-30T09:18:57"/>
    <d v="2013-11-26T09:18:57"/>
    <s v="SOUTH"/>
    <x v="321"/>
    <x v="20"/>
    <n v="11.699999809265137"/>
  </r>
  <r>
    <x v="42"/>
    <d v="1899-12-30T09:19:39"/>
    <d v="2013-11-26T09:19:39"/>
    <s v="SOUTH"/>
    <x v="59"/>
    <x v="21"/>
    <n v="11.710000038146973"/>
  </r>
  <r>
    <x v="42"/>
    <d v="1899-12-30T09:20:28"/>
    <d v="2013-11-26T09:20:28"/>
    <s v="SOUTH"/>
    <x v="657"/>
    <x v="22"/>
    <n v="11.699999809265137"/>
  </r>
  <r>
    <x v="42"/>
    <d v="1899-12-30T09:21:10"/>
    <d v="2013-11-26T09:21:10"/>
    <s v="SOUTH"/>
    <x v="203"/>
    <x v="23"/>
    <n v="11.689999580383301"/>
  </r>
  <r>
    <x v="42"/>
    <d v="1899-12-30T09:21:48"/>
    <d v="2013-11-26T09:21:48"/>
    <s v="SOUTH"/>
    <x v="777"/>
    <x v="24"/>
    <n v="11.689999580383301"/>
  </r>
  <r>
    <x v="42"/>
    <d v="1899-12-30T09:22:12"/>
    <d v="2013-11-26T09:22:12"/>
    <s v="SOUTH"/>
    <x v="628"/>
    <x v="25"/>
    <n v="11.680000305175781"/>
  </r>
  <r>
    <x v="42"/>
    <d v="1899-12-30T09:22:26"/>
    <d v="2013-11-26T09:22:26"/>
    <s v="SOUTH"/>
    <x v="778"/>
    <x v="26"/>
    <n v="11.680000305175781"/>
  </r>
  <r>
    <x v="42"/>
    <d v="1899-12-30T09:23:04"/>
    <d v="2013-11-26T09:23:04"/>
    <s v="SOUTH"/>
    <x v="718"/>
    <x v="27"/>
    <n v="11.680000305175781"/>
  </r>
  <r>
    <x v="42"/>
    <d v="1899-12-30T09:23:30"/>
    <d v="2013-11-26T09:23:30"/>
    <s v="SOUTH"/>
    <x v="779"/>
    <x v="28"/>
    <n v="11.680000305175781"/>
  </r>
  <r>
    <x v="42"/>
    <d v="1899-12-30T09:23:51"/>
    <d v="2013-11-26T09:23:51"/>
    <s v="SOUTH"/>
    <x v="402"/>
    <x v="29"/>
    <n v="11.680000305175781"/>
  </r>
  <r>
    <x v="42"/>
    <d v="1899-12-30T09:24:16"/>
    <d v="2013-11-26T09:24:16"/>
    <s v="SOUTH"/>
    <x v="730"/>
    <x v="30"/>
    <n v="11.689999580383301"/>
  </r>
  <r>
    <x v="42"/>
    <d v="1899-12-30T09:24:40"/>
    <d v="2013-11-26T09:24:40"/>
    <s v="SOUTH"/>
    <x v="780"/>
    <x v="31"/>
    <n v="11.680000305175781"/>
  </r>
  <r>
    <x v="42"/>
    <d v="1899-12-30T09:25:01"/>
    <d v="2013-11-26T09:25:01"/>
    <s v="SOUTH"/>
    <x v="353"/>
    <x v="32"/>
    <n v="11.680000305175781"/>
  </r>
  <r>
    <x v="42"/>
    <d v="1899-12-30T09:25:21"/>
    <d v="2013-11-26T09:25:21"/>
    <s v="SOUTH"/>
    <x v="781"/>
    <x v="33"/>
    <n v="11.680000305175781"/>
  </r>
  <r>
    <x v="42"/>
    <d v="1899-12-30T09:25:43"/>
    <d v="2013-11-26T09:25:43"/>
    <s v="SOUTH"/>
    <x v="619"/>
    <x v="34"/>
    <n v="11.680000305175781"/>
  </r>
  <r>
    <x v="42"/>
    <d v="1899-12-30T09:26:00"/>
    <d v="2013-11-26T09:26:00"/>
    <s v="SOUTH"/>
    <x v="782"/>
    <x v="35"/>
    <n v="11.689999580383301"/>
  </r>
  <r>
    <x v="42"/>
    <d v="1899-12-30T09:26:26"/>
    <d v="2013-11-26T09:26:26"/>
    <s v="SOUTH"/>
    <x v="783"/>
    <x v="36"/>
    <n v="11.699999809265137"/>
  </r>
  <r>
    <x v="42"/>
    <d v="1899-12-30T09:26:52"/>
    <d v="2013-11-26T09:26:52"/>
    <s v="SOUTH"/>
    <x v="784"/>
    <x v="37"/>
    <n v="11.7399997711181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I3:AZ44" firstHeaderRow="1" firstDataRow="2" firstDataCol="1"/>
  <pivotFields count="7">
    <pivotField axis="axisCol" numFmtId="14" showAll="0">
      <items count="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numFmtId="167" showAll="0"/>
    <pivotField numFmtId="168" showAll="0"/>
    <pivotField showAll="0"/>
    <pivotField showAll="0">
      <items count="786">
        <item x="652"/>
        <item x="148"/>
        <item x="684"/>
        <item x="38"/>
        <item x="660"/>
        <item x="501"/>
        <item x="436"/>
        <item x="557"/>
        <item x="310"/>
        <item x="357"/>
        <item x="182"/>
        <item x="451"/>
        <item x="632"/>
        <item x="771"/>
        <item x="333"/>
        <item x="754"/>
        <item x="514"/>
        <item x="704"/>
        <item x="0"/>
        <item x="279"/>
        <item x="688"/>
        <item x="109"/>
        <item x="705"/>
        <item x="689"/>
        <item x="358"/>
        <item x="280"/>
        <item x="74"/>
        <item x="473"/>
        <item x="633"/>
        <item x="217"/>
        <item x="39"/>
        <item x="387"/>
        <item x="1"/>
        <item x="584"/>
        <item x="311"/>
        <item x="248"/>
        <item x="549"/>
        <item x="621"/>
        <item x="149"/>
        <item x="515"/>
        <item x="110"/>
        <item x="183"/>
        <item x="690"/>
        <item x="75"/>
        <item x="111"/>
        <item x="538"/>
        <item x="249"/>
        <item x="502"/>
        <item x="550"/>
        <item x="40"/>
        <item x="558"/>
        <item x="516"/>
        <item x="150"/>
        <item x="474"/>
        <item x="765"/>
        <item x="409"/>
        <item x="281"/>
        <item x="359"/>
        <item x="184"/>
        <item x="634"/>
        <item x="772"/>
        <item x="2"/>
        <item x="76"/>
        <item x="360"/>
        <item x="410"/>
        <item x="282"/>
        <item x="661"/>
        <item x="539"/>
        <item x="151"/>
        <item x="503"/>
        <item x="250"/>
        <item x="585"/>
        <item x="334"/>
        <item x="312"/>
        <item x="41"/>
        <item x="3"/>
        <item x="691"/>
        <item x="773"/>
        <item x="635"/>
        <item x="185"/>
        <item x="112"/>
        <item x="4"/>
        <item x="77"/>
        <item x="452"/>
        <item x="411"/>
        <item x="685"/>
        <item x="251"/>
        <item x="388"/>
        <item x="335"/>
        <item x="313"/>
        <item x="559"/>
        <item x="606"/>
        <item x="540"/>
        <item x="724"/>
        <item x="186"/>
        <item x="42"/>
        <item x="113"/>
        <item x="475"/>
        <item x="218"/>
        <item x="636"/>
        <item x="361"/>
        <item x="517"/>
        <item x="283"/>
        <item x="152"/>
        <item x="114"/>
        <item x="78"/>
        <item x="187"/>
        <item x="314"/>
        <item x="284"/>
        <item x="437"/>
        <item x="662"/>
        <item x="741"/>
        <item x="560"/>
        <item x="219"/>
        <item x="412"/>
        <item x="336"/>
        <item x="43"/>
        <item x="570"/>
        <item x="725"/>
        <item x="5"/>
        <item x="706"/>
        <item x="607"/>
        <item x="677"/>
        <item x="692"/>
        <item x="79"/>
        <item x="220"/>
        <item x="745"/>
        <item x="561"/>
        <item x="591"/>
        <item x="586"/>
        <item x="252"/>
        <item x="188"/>
        <item x="438"/>
        <item x="733"/>
        <item x="362"/>
        <item x="44"/>
        <item x="637"/>
        <item x="389"/>
        <item x="115"/>
        <item x="622"/>
        <item x="153"/>
        <item x="6"/>
        <item x="285"/>
        <item x="80"/>
        <item x="189"/>
        <item x="363"/>
        <item x="154"/>
        <item x="774"/>
        <item x="390"/>
        <item x="453"/>
        <item x="504"/>
        <item x="315"/>
        <item x="541"/>
        <item x="253"/>
        <item x="587"/>
        <item x="726"/>
        <item x="678"/>
        <item x="45"/>
        <item x="221"/>
        <item x="413"/>
        <item x="476"/>
        <item x="286"/>
        <item x="518"/>
        <item x="7"/>
        <item x="116"/>
        <item x="117"/>
        <item x="81"/>
        <item x="8"/>
        <item x="287"/>
        <item x="663"/>
        <item x="155"/>
        <item x="391"/>
        <item x="337"/>
        <item x="551"/>
        <item x="505"/>
        <item x="190"/>
        <item x="454"/>
        <item x="477"/>
        <item x="571"/>
        <item x="222"/>
        <item x="414"/>
        <item x="46"/>
        <item x="608"/>
        <item x="638"/>
        <item x="519"/>
        <item x="118"/>
        <item x="288"/>
        <item x="82"/>
        <item x="639"/>
        <item x="392"/>
        <item x="9"/>
        <item x="693"/>
        <item x="254"/>
        <item x="439"/>
        <item x="653"/>
        <item x="592"/>
        <item x="223"/>
        <item x="415"/>
        <item x="47"/>
        <item x="707"/>
        <item x="679"/>
        <item x="755"/>
        <item x="191"/>
        <item x="119"/>
        <item x="289"/>
        <item x="593"/>
        <item x="572"/>
        <item x="756"/>
        <item x="766"/>
        <item x="686"/>
        <item x="455"/>
        <item x="364"/>
        <item x="255"/>
        <item x="10"/>
        <item x="48"/>
        <item x="746"/>
        <item x="562"/>
        <item x="338"/>
        <item x="623"/>
        <item x="708"/>
        <item x="224"/>
        <item x="694"/>
        <item x="609"/>
        <item x="192"/>
        <item x="290"/>
        <item x="193"/>
        <item x="365"/>
        <item x="393"/>
        <item x="11"/>
        <item x="256"/>
        <item x="339"/>
        <item x="594"/>
        <item x="520"/>
        <item x="49"/>
        <item x="416"/>
        <item x="624"/>
        <item x="156"/>
        <item x="573"/>
        <item x="225"/>
        <item x="664"/>
        <item x="120"/>
        <item x="83"/>
        <item x="84"/>
        <item x="157"/>
        <item x="12"/>
        <item x="366"/>
        <item x="291"/>
        <item x="595"/>
        <item x="709"/>
        <item x="394"/>
        <item x="654"/>
        <item x="506"/>
        <item x="194"/>
        <item x="440"/>
        <item x="257"/>
        <item x="316"/>
        <item x="747"/>
        <item x="50"/>
        <item x="478"/>
        <item x="665"/>
        <item x="121"/>
        <item x="521"/>
        <item x="610"/>
        <item x="13"/>
        <item x="367"/>
        <item x="710"/>
        <item x="742"/>
        <item x="757"/>
        <item x="258"/>
        <item x="195"/>
        <item x="51"/>
        <item x="441"/>
        <item x="456"/>
        <item x="226"/>
        <item x="292"/>
        <item x="417"/>
        <item x="340"/>
        <item x="522"/>
        <item x="158"/>
        <item x="122"/>
        <item x="368"/>
        <item x="227"/>
        <item x="596"/>
        <item x="159"/>
        <item x="259"/>
        <item x="395"/>
        <item x="85"/>
        <item x="457"/>
        <item x="341"/>
        <item x="317"/>
        <item x="14"/>
        <item x="542"/>
        <item x="52"/>
        <item x="666"/>
        <item x="711"/>
        <item x="479"/>
        <item x="196"/>
        <item x="640"/>
        <item x="625"/>
        <item x="611"/>
        <item x="123"/>
        <item x="86"/>
        <item x="197"/>
        <item x="775"/>
        <item x="160"/>
        <item x="667"/>
        <item x="369"/>
        <item x="712"/>
        <item x="396"/>
        <item x="543"/>
        <item x="767"/>
        <item x="507"/>
        <item x="458"/>
        <item x="260"/>
        <item x="318"/>
        <item x="15"/>
        <item x="124"/>
        <item x="626"/>
        <item x="53"/>
        <item x="480"/>
        <item x="641"/>
        <item x="418"/>
        <item x="228"/>
        <item x="293"/>
        <item x="125"/>
        <item x="87"/>
        <item x="574"/>
        <item x="442"/>
        <item x="370"/>
        <item x="627"/>
        <item x="481"/>
        <item x="198"/>
        <item x="54"/>
        <item x="612"/>
        <item x="552"/>
        <item x="261"/>
        <item x="16"/>
        <item x="319"/>
        <item x="342"/>
        <item x="695"/>
        <item x="229"/>
        <item x="523"/>
        <item x="371"/>
        <item x="524"/>
        <item x="17"/>
        <item x="199"/>
        <item x="482"/>
        <item x="397"/>
        <item x="230"/>
        <item x="768"/>
        <item x="126"/>
        <item x="343"/>
        <item x="563"/>
        <item x="161"/>
        <item x="262"/>
        <item x="294"/>
        <item x="680"/>
        <item x="55"/>
        <item x="597"/>
        <item x="713"/>
        <item x="88"/>
        <item x="372"/>
        <item x="89"/>
        <item x="419"/>
        <item x="525"/>
        <item x="344"/>
        <item x="553"/>
        <item x="748"/>
        <item x="162"/>
        <item x="655"/>
        <item x="483"/>
        <item x="320"/>
        <item x="200"/>
        <item x="18"/>
        <item x="263"/>
        <item x="564"/>
        <item x="668"/>
        <item x="127"/>
        <item x="231"/>
        <item x="56"/>
        <item x="642"/>
        <item x="295"/>
        <item x="776"/>
        <item x="90"/>
        <item x="19"/>
        <item x="544"/>
        <item x="443"/>
        <item x="163"/>
        <item x="296"/>
        <item x="565"/>
        <item x="459"/>
        <item x="232"/>
        <item x="264"/>
        <item x="722"/>
        <item x="57"/>
        <item x="696"/>
        <item x="714"/>
        <item x="749"/>
        <item x="420"/>
        <item x="201"/>
        <item x="484"/>
        <item x="526"/>
        <item x="128"/>
        <item x="297"/>
        <item x="91"/>
        <item x="20"/>
        <item x="545"/>
        <item x="265"/>
        <item x="321"/>
        <item x="345"/>
        <item x="656"/>
        <item x="508"/>
        <item x="460"/>
        <item x="58"/>
        <item x="727"/>
        <item x="164"/>
        <item x="421"/>
        <item x="129"/>
        <item x="758"/>
        <item x="485"/>
        <item x="715"/>
        <item x="233"/>
        <item x="130"/>
        <item x="298"/>
        <item x="643"/>
        <item x="373"/>
        <item x="346"/>
        <item x="202"/>
        <item x="613"/>
        <item x="669"/>
        <item x="266"/>
        <item x="398"/>
        <item x="322"/>
        <item x="575"/>
        <item x="461"/>
        <item x="234"/>
        <item x="444"/>
        <item x="598"/>
        <item x="59"/>
        <item x="422"/>
        <item x="165"/>
        <item x="697"/>
        <item x="759"/>
        <item x="21"/>
        <item x="716"/>
        <item x="92"/>
        <item x="93"/>
        <item x="657"/>
        <item x="681"/>
        <item x="760"/>
        <item x="462"/>
        <item x="267"/>
        <item x="509"/>
        <item x="235"/>
        <item x="399"/>
        <item x="614"/>
        <item x="22"/>
        <item x="323"/>
        <item x="60"/>
        <item x="131"/>
        <item x="347"/>
        <item x="486"/>
        <item x="166"/>
        <item x="299"/>
        <item x="132"/>
        <item x="167"/>
        <item x="670"/>
        <item x="23"/>
        <item x="576"/>
        <item x="510"/>
        <item x="268"/>
        <item x="203"/>
        <item x="61"/>
        <item x="463"/>
        <item x="728"/>
        <item x="324"/>
        <item x="599"/>
        <item x="400"/>
        <item x="546"/>
        <item x="761"/>
        <item x="750"/>
        <item x="423"/>
        <item x="94"/>
        <item x="95"/>
        <item x="204"/>
        <item x="300"/>
        <item x="236"/>
        <item x="464"/>
        <item x="374"/>
        <item x="269"/>
        <item x="325"/>
        <item x="445"/>
        <item x="62"/>
        <item x="644"/>
        <item x="738"/>
        <item x="600"/>
        <item x="348"/>
        <item x="762"/>
        <item x="24"/>
        <item x="487"/>
        <item x="168"/>
        <item x="777"/>
        <item x="133"/>
        <item x="488"/>
        <item x="527"/>
        <item x="645"/>
        <item x="96"/>
        <item x="446"/>
        <item x="301"/>
        <item x="566"/>
        <item x="465"/>
        <item x="25"/>
        <item x="687"/>
        <item x="134"/>
        <item x="237"/>
        <item x="63"/>
        <item x="375"/>
        <item x="615"/>
        <item x="628"/>
        <item x="717"/>
        <item x="349"/>
        <item x="424"/>
        <item x="205"/>
        <item x="26"/>
        <item x="97"/>
        <item x="646"/>
        <item x="489"/>
        <item x="769"/>
        <item x="302"/>
        <item x="270"/>
        <item x="169"/>
        <item x="350"/>
        <item x="238"/>
        <item x="64"/>
        <item x="577"/>
        <item x="466"/>
        <item x="528"/>
        <item x="739"/>
        <item x="778"/>
        <item x="425"/>
        <item x="698"/>
        <item x="135"/>
        <item x="376"/>
        <item x="136"/>
        <item x="671"/>
        <item x="401"/>
        <item x="647"/>
        <item x="578"/>
        <item x="170"/>
        <item x="467"/>
        <item x="511"/>
        <item x="65"/>
        <item x="303"/>
        <item x="723"/>
        <item x="239"/>
        <item x="734"/>
        <item x="547"/>
        <item x="629"/>
        <item x="718"/>
        <item x="98"/>
        <item x="27"/>
        <item x="426"/>
        <item x="490"/>
        <item x="137"/>
        <item x="491"/>
        <item x="427"/>
        <item x="770"/>
        <item x="206"/>
        <item x="567"/>
        <item x="171"/>
        <item x="271"/>
        <item x="512"/>
        <item x="529"/>
        <item x="658"/>
        <item x="99"/>
        <item x="66"/>
        <item x="672"/>
        <item x="377"/>
        <item x="351"/>
        <item x="601"/>
        <item x="468"/>
        <item x="304"/>
        <item x="616"/>
        <item x="648"/>
        <item x="779"/>
        <item x="28"/>
        <item x="138"/>
        <item x="530"/>
        <item x="305"/>
        <item x="352"/>
        <item x="172"/>
        <item x="378"/>
        <item x="272"/>
        <item x="588"/>
        <item x="326"/>
        <item x="100"/>
        <item x="579"/>
        <item x="568"/>
        <item x="29"/>
        <item x="67"/>
        <item x="740"/>
        <item x="602"/>
        <item x="402"/>
        <item x="729"/>
        <item x="673"/>
        <item x="207"/>
        <item x="240"/>
        <item x="492"/>
        <item x="30"/>
        <item x="617"/>
        <item x="403"/>
        <item x="379"/>
        <item x="603"/>
        <item x="493"/>
        <item x="273"/>
        <item x="241"/>
        <item x="173"/>
        <item x="208"/>
        <item x="68"/>
        <item x="428"/>
        <item x="589"/>
        <item x="735"/>
        <item x="139"/>
        <item x="730"/>
        <item x="719"/>
        <item x="101"/>
        <item x="380"/>
        <item x="140"/>
        <item x="780"/>
        <item x="682"/>
        <item x="699"/>
        <item x="447"/>
        <item x="274"/>
        <item x="69"/>
        <item x="209"/>
        <item x="590"/>
        <item x="327"/>
        <item x="404"/>
        <item x="569"/>
        <item x="174"/>
        <item x="429"/>
        <item x="31"/>
        <item x="102"/>
        <item x="141"/>
        <item x="405"/>
        <item x="494"/>
        <item x="618"/>
        <item x="554"/>
        <item x="683"/>
        <item x="32"/>
        <item x="275"/>
        <item x="469"/>
        <item x="70"/>
        <item x="513"/>
        <item x="210"/>
        <item x="743"/>
        <item x="175"/>
        <item x="700"/>
        <item x="630"/>
        <item x="720"/>
        <item x="736"/>
        <item x="763"/>
        <item x="353"/>
        <item x="381"/>
        <item x="242"/>
        <item x="430"/>
        <item x="531"/>
        <item x="103"/>
        <item x="781"/>
        <item x="764"/>
        <item x="382"/>
        <item x="33"/>
        <item x="104"/>
        <item x="751"/>
        <item x="448"/>
        <item x="211"/>
        <item x="306"/>
        <item x="176"/>
        <item x="674"/>
        <item x="354"/>
        <item x="328"/>
        <item x="431"/>
        <item x="495"/>
        <item x="744"/>
        <item x="631"/>
        <item x="470"/>
        <item x="243"/>
        <item x="731"/>
        <item x="532"/>
        <item x="71"/>
        <item x="142"/>
        <item x="105"/>
        <item x="533"/>
        <item x="432"/>
        <item x="212"/>
        <item x="276"/>
        <item x="383"/>
        <item x="72"/>
        <item x="177"/>
        <item x="34"/>
        <item x="555"/>
        <item x="649"/>
        <item x="496"/>
        <item x="580"/>
        <item x="675"/>
        <item x="307"/>
        <item x="143"/>
        <item x="619"/>
        <item x="701"/>
        <item x="497"/>
        <item x="384"/>
        <item x="433"/>
        <item x="244"/>
        <item x="144"/>
        <item x="534"/>
        <item x="406"/>
        <item x="329"/>
        <item x="178"/>
        <item x="35"/>
        <item x="277"/>
        <item x="548"/>
        <item x="213"/>
        <item x="732"/>
        <item x="752"/>
        <item x="308"/>
        <item x="620"/>
        <item x="721"/>
        <item x="106"/>
        <item x="782"/>
        <item x="581"/>
        <item x="145"/>
        <item x="214"/>
        <item x="702"/>
        <item x="604"/>
        <item x="179"/>
        <item x="330"/>
        <item x="556"/>
        <item x="434"/>
        <item x="498"/>
        <item x="278"/>
        <item x="737"/>
        <item x="471"/>
        <item x="36"/>
        <item x="535"/>
        <item x="107"/>
        <item x="407"/>
        <item x="783"/>
        <item x="650"/>
        <item x="245"/>
        <item x="355"/>
        <item x="703"/>
        <item x="499"/>
        <item x="435"/>
        <item x="356"/>
        <item x="784"/>
        <item x="472"/>
        <item x="582"/>
        <item x="331"/>
        <item x="385"/>
        <item x="536"/>
        <item x="73"/>
        <item x="246"/>
        <item x="605"/>
        <item x="37"/>
        <item x="651"/>
        <item x="180"/>
        <item x="146"/>
        <item x="309"/>
        <item x="215"/>
        <item x="108"/>
        <item x="386"/>
        <item x="147"/>
        <item x="753"/>
        <item x="449"/>
        <item x="332"/>
        <item x="659"/>
        <item x="583"/>
        <item x="408"/>
        <item x="181"/>
        <item x="676"/>
        <item x="216"/>
        <item x="500"/>
        <item x="247"/>
        <item x="537"/>
        <item x="450"/>
        <item t="default"/>
      </items>
    </pivotField>
    <pivotField axis="axisRow" numFmtId="164" showAl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dataField="1" showAl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</rowItems>
  <colFields count="1">
    <field x="0"/>
  </colFields>
  <col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</colItems>
  <dataFields count="1">
    <dataField name="Average of DO (mg/l)" fld="6" subtotal="average" baseField="5" baseItem="0"/>
  </dataFields>
  <formats count="1">
    <format dxfId="7">
      <pivotArea collapsedLevelsAreSubtotals="1" fieldPosition="0">
        <references count="2">
          <reference field="0" count="0" selected="0"/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191"/>
  <sheetViews>
    <sheetView workbookViewId="0">
      <selection activeCell="J29" sqref="J29"/>
    </sheetView>
  </sheetViews>
  <sheetFormatPr defaultRowHeight="11.25" x14ac:dyDescent="0.2"/>
  <cols>
    <col min="1" max="1" width="8.109375" style="2" customWidth="1"/>
    <col min="2" max="2" width="6.88671875" style="2" customWidth="1"/>
    <col min="3" max="3" width="8.5546875" style="2" bestFit="1" customWidth="1"/>
    <col min="4" max="4" width="6.109375" style="2" bestFit="1" customWidth="1"/>
    <col min="5" max="5" width="9.33203125" style="2" bestFit="1" customWidth="1"/>
    <col min="6" max="6" width="5.5546875" style="2" bestFit="1" customWidth="1"/>
    <col min="7" max="7" width="6.5546875" style="2" bestFit="1" customWidth="1"/>
    <col min="8" max="8" width="9.21875" style="2" bestFit="1" customWidth="1"/>
    <col min="9" max="9" width="11.109375" style="2" bestFit="1" customWidth="1"/>
    <col min="10" max="10" width="13.6640625" style="2" bestFit="1" customWidth="1"/>
    <col min="11" max="11" width="10.109375" style="2" bestFit="1" customWidth="1"/>
    <col min="12" max="12" width="6.33203125" style="2" customWidth="1"/>
    <col min="13" max="30" width="6.33203125" style="2" bestFit="1" customWidth="1"/>
    <col min="31" max="31" width="6.5546875" style="2" customWidth="1"/>
    <col min="32" max="52" width="6.33203125" style="2" bestFit="1" customWidth="1"/>
    <col min="53" max="53" width="6.33203125" style="2" customWidth="1"/>
    <col min="54" max="57" width="6.21875" style="2" customWidth="1"/>
    <col min="58" max="58" width="4.88671875" style="2" customWidth="1"/>
    <col min="59" max="59" width="2.77734375" style="2" customWidth="1"/>
    <col min="60" max="100" width="4.33203125" style="2" customWidth="1"/>
    <col min="101" max="102" width="4" style="2" bestFit="1" customWidth="1"/>
    <col min="103" max="104" width="4.33203125" style="2" bestFit="1" customWidth="1"/>
    <col min="105" max="105" width="4" style="2" bestFit="1" customWidth="1"/>
    <col min="106" max="106" width="3.88671875" style="2" customWidth="1"/>
    <col min="107" max="107" width="4" style="2" bestFit="1" customWidth="1"/>
    <col min="108" max="108" width="3.5546875" style="2" bestFit="1" customWidth="1"/>
    <col min="109" max="142" width="4" style="2" bestFit="1" customWidth="1"/>
    <col min="143" max="147" width="4.33203125" style="2" bestFit="1" customWidth="1"/>
    <col min="148" max="148" width="4" style="2" bestFit="1" customWidth="1"/>
    <col min="149" max="149" width="4.33203125" style="2" bestFit="1" customWidth="1"/>
    <col min="150" max="150" width="4" style="2" bestFit="1" customWidth="1"/>
    <col min="151" max="152" width="4.33203125" style="2" bestFit="1" customWidth="1"/>
    <col min="153" max="153" width="4" style="2" bestFit="1" customWidth="1"/>
    <col min="154" max="16384" width="8.88671875" style="2"/>
  </cols>
  <sheetData>
    <row r="1" spans="1:154" x14ac:dyDescent="0.2">
      <c r="A1" s="2" t="s">
        <v>56</v>
      </c>
    </row>
    <row r="2" spans="1:154" x14ac:dyDescent="0.2">
      <c r="A2" s="2" t="s">
        <v>57</v>
      </c>
    </row>
    <row r="3" spans="1:154" x14ac:dyDescent="0.2">
      <c r="A3" s="2" t="s">
        <v>58</v>
      </c>
    </row>
    <row r="4" spans="1:154" x14ac:dyDescent="0.2">
      <c r="A4" s="2" t="s">
        <v>59</v>
      </c>
    </row>
    <row r="7" spans="1:154" ht="15.75" x14ac:dyDescent="0.25">
      <c r="A7" s="95" t="s">
        <v>79</v>
      </c>
      <c r="B7" s="96"/>
      <c r="C7" s="96"/>
      <c r="D7" s="96"/>
      <c r="E7" s="96"/>
      <c r="F7" s="96"/>
      <c r="G7" s="96"/>
      <c r="H7" s="96"/>
      <c r="I7" s="96"/>
      <c r="J7" s="96"/>
      <c r="L7" s="100" t="s">
        <v>26</v>
      </c>
      <c r="AD7" s="101">
        <f>MIN(AK18:AX18)</f>
        <v>7.9099998474121094</v>
      </c>
      <c r="AE7" s="102" t="s">
        <v>27</v>
      </c>
    </row>
    <row r="8" spans="1:154" ht="15.75" x14ac:dyDescent="0.25">
      <c r="A8" s="95" t="s">
        <v>33</v>
      </c>
      <c r="B8" s="96"/>
      <c r="C8" s="96"/>
      <c r="D8" s="96"/>
      <c r="E8" s="96"/>
      <c r="F8" s="96"/>
      <c r="G8" s="96"/>
      <c r="H8" s="96"/>
      <c r="I8" s="96"/>
      <c r="J8" s="96"/>
      <c r="L8" s="1"/>
      <c r="AD8" s="3"/>
      <c r="AE8" s="4"/>
    </row>
    <row r="9" spans="1:154" ht="13.5" thickBot="1" x14ac:dyDescent="0.25">
      <c r="A9" s="97">
        <v>40543</v>
      </c>
      <c r="B9" s="99" t="s">
        <v>0</v>
      </c>
      <c r="C9" s="99"/>
      <c r="D9" s="99"/>
      <c r="E9" s="99"/>
      <c r="F9" s="98"/>
      <c r="G9" s="5"/>
      <c r="H9" s="5"/>
      <c r="I9" s="5"/>
      <c r="J9" s="6"/>
      <c r="K9" s="6"/>
      <c r="L9" s="90">
        <v>2</v>
      </c>
      <c r="M9" s="90">
        <v>3</v>
      </c>
      <c r="N9" s="90">
        <v>4</v>
      </c>
      <c r="O9" s="90">
        <v>5</v>
      </c>
      <c r="P9" s="90">
        <v>6</v>
      </c>
      <c r="Q9" s="90">
        <v>7</v>
      </c>
      <c r="R9" s="90">
        <v>8</v>
      </c>
      <c r="S9" s="90">
        <v>9</v>
      </c>
      <c r="T9" s="90">
        <v>10</v>
      </c>
      <c r="U9" s="90">
        <v>11</v>
      </c>
      <c r="V9" s="90">
        <v>12</v>
      </c>
      <c r="W9" s="90">
        <v>13</v>
      </c>
      <c r="X9" s="90">
        <v>14</v>
      </c>
      <c r="Y9" s="90">
        <v>15</v>
      </c>
      <c r="Z9" s="90">
        <v>16</v>
      </c>
      <c r="AA9" s="90">
        <v>17</v>
      </c>
      <c r="AB9" s="90">
        <v>18</v>
      </c>
      <c r="AC9" s="90">
        <v>19</v>
      </c>
      <c r="AD9" s="90">
        <v>20</v>
      </c>
      <c r="AE9" s="90">
        <v>21</v>
      </c>
      <c r="AF9" s="90">
        <v>22</v>
      </c>
      <c r="AG9" s="90">
        <v>23</v>
      </c>
      <c r="AH9" s="90">
        <v>24</v>
      </c>
      <c r="AI9" s="90">
        <v>25</v>
      </c>
      <c r="AJ9" s="90">
        <v>26</v>
      </c>
      <c r="AK9" s="90">
        <v>27</v>
      </c>
      <c r="AL9" s="90">
        <v>28</v>
      </c>
      <c r="AM9" s="90">
        <v>29</v>
      </c>
      <c r="AN9" s="90">
        <v>30</v>
      </c>
      <c r="AO9" s="90">
        <v>31</v>
      </c>
      <c r="AP9" s="90">
        <v>32</v>
      </c>
      <c r="AQ9" s="90">
        <v>33</v>
      </c>
      <c r="AR9" s="90">
        <v>34</v>
      </c>
      <c r="AS9" s="90">
        <v>35</v>
      </c>
      <c r="AT9" s="90">
        <v>36</v>
      </c>
      <c r="AU9" s="90">
        <v>37</v>
      </c>
      <c r="AV9" s="90">
        <v>38</v>
      </c>
      <c r="AW9" s="90">
        <v>39</v>
      </c>
      <c r="AX9" s="90">
        <v>40</v>
      </c>
      <c r="AY9" s="90">
        <v>41</v>
      </c>
      <c r="AZ9" s="90">
        <v>42</v>
      </c>
      <c r="BA9" s="90">
        <v>43</v>
      </c>
      <c r="BB9" s="90">
        <v>44</v>
      </c>
      <c r="BC9" s="90">
        <v>45</v>
      </c>
      <c r="BD9" s="90">
        <v>46</v>
      </c>
      <c r="BE9" s="90">
        <v>47</v>
      </c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</row>
    <row r="10" spans="1:154" ht="13.5" thickBot="1" x14ac:dyDescent="0.25">
      <c r="A10" s="84" t="s">
        <v>1</v>
      </c>
      <c r="B10" s="85"/>
      <c r="C10" s="85" t="s">
        <v>2</v>
      </c>
      <c r="D10" s="85"/>
      <c r="E10" s="86"/>
      <c r="F10" s="93"/>
      <c r="G10" s="29" t="s">
        <v>3</v>
      </c>
      <c r="H10" s="30"/>
      <c r="I10" s="30"/>
      <c r="J10" s="31"/>
      <c r="K10" s="32"/>
      <c r="L10" s="109">
        <f>L11-$A9</f>
        <v>739</v>
      </c>
      <c r="M10" s="110">
        <f t="shared" ref="M10:BE10" si="0">M11-$A9</f>
        <v>825</v>
      </c>
      <c r="N10" s="110">
        <f t="shared" si="0"/>
        <v>829</v>
      </c>
      <c r="O10" s="110">
        <f t="shared" si="0"/>
        <v>837</v>
      </c>
      <c r="P10" s="110">
        <f t="shared" si="0"/>
        <v>838</v>
      </c>
      <c r="Q10" s="110">
        <f t="shared" si="0"/>
        <v>843</v>
      </c>
      <c r="R10" s="110">
        <f t="shared" si="0"/>
        <v>850</v>
      </c>
      <c r="S10" s="110">
        <f t="shared" si="0"/>
        <v>857</v>
      </c>
      <c r="T10" s="110">
        <f t="shared" si="0"/>
        <v>865</v>
      </c>
      <c r="U10" s="110">
        <f t="shared" si="0"/>
        <v>872</v>
      </c>
      <c r="V10" s="110">
        <f t="shared" si="0"/>
        <v>874</v>
      </c>
      <c r="W10" s="110">
        <f t="shared" si="0"/>
        <v>880</v>
      </c>
      <c r="X10" s="110">
        <f t="shared" si="0"/>
        <v>885</v>
      </c>
      <c r="Y10" s="110">
        <f t="shared" si="0"/>
        <v>893</v>
      </c>
      <c r="Z10" s="110">
        <f t="shared" si="0"/>
        <v>899</v>
      </c>
      <c r="AA10" s="110">
        <f t="shared" si="0"/>
        <v>901</v>
      </c>
      <c r="AB10" s="110">
        <f t="shared" si="0"/>
        <v>907</v>
      </c>
      <c r="AC10" s="110">
        <f t="shared" si="0"/>
        <v>913</v>
      </c>
      <c r="AD10" s="110">
        <f t="shared" si="0"/>
        <v>921</v>
      </c>
      <c r="AE10" s="110">
        <f t="shared" si="0"/>
        <v>929</v>
      </c>
      <c r="AF10" s="110">
        <f t="shared" si="0"/>
        <v>935</v>
      </c>
      <c r="AG10" s="110">
        <f t="shared" si="0"/>
        <v>937</v>
      </c>
      <c r="AH10" s="8">
        <f t="shared" si="0"/>
        <v>941</v>
      </c>
      <c r="AI10" s="8">
        <f t="shared" si="0"/>
        <v>949</v>
      </c>
      <c r="AJ10" s="8">
        <f t="shared" si="0"/>
        <v>955</v>
      </c>
      <c r="AK10" s="8">
        <f t="shared" si="0"/>
        <v>963</v>
      </c>
      <c r="AL10" s="8">
        <f t="shared" si="0"/>
        <v>964</v>
      </c>
      <c r="AM10" s="8">
        <f t="shared" si="0"/>
        <v>971</v>
      </c>
      <c r="AN10" s="8">
        <f t="shared" si="0"/>
        <v>972</v>
      </c>
      <c r="AO10" s="8">
        <f t="shared" si="0"/>
        <v>978</v>
      </c>
      <c r="AP10" s="8">
        <f t="shared" si="0"/>
        <v>983</v>
      </c>
      <c r="AQ10" s="8">
        <f t="shared" si="0"/>
        <v>992</v>
      </c>
      <c r="AR10" s="8">
        <f t="shared" si="0"/>
        <v>993</v>
      </c>
      <c r="AS10" s="8">
        <f t="shared" si="0"/>
        <v>997</v>
      </c>
      <c r="AT10" s="8">
        <f t="shared" si="0"/>
        <v>1004</v>
      </c>
      <c r="AU10" s="8">
        <f t="shared" si="0"/>
        <v>1005</v>
      </c>
      <c r="AV10" s="8">
        <f t="shared" si="0"/>
        <v>1013</v>
      </c>
      <c r="AW10" s="8">
        <f t="shared" si="0"/>
        <v>1014</v>
      </c>
      <c r="AX10" s="8">
        <f t="shared" si="0"/>
        <v>1019</v>
      </c>
      <c r="AY10" s="8" t="e">
        <f t="shared" si="0"/>
        <v>#REF!</v>
      </c>
      <c r="AZ10" s="8" t="e">
        <f t="shared" si="0"/>
        <v>#REF!</v>
      </c>
      <c r="BA10" s="8" t="e">
        <f t="shared" si="0"/>
        <v>#REF!</v>
      </c>
      <c r="BB10" s="8" t="e">
        <f t="shared" si="0"/>
        <v>#REF!</v>
      </c>
      <c r="BC10" s="8" t="e">
        <f t="shared" si="0"/>
        <v>#REF!</v>
      </c>
      <c r="BD10" s="8" t="e">
        <f t="shared" si="0"/>
        <v>#REF!</v>
      </c>
      <c r="BE10" s="8" t="e">
        <f t="shared" si="0"/>
        <v>#REF!</v>
      </c>
      <c r="BF10" s="7"/>
      <c r="BH10" s="116" t="s">
        <v>16</v>
      </c>
      <c r="BI10" s="117"/>
      <c r="BJ10" s="117"/>
      <c r="BK10" s="11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121" t="s">
        <v>31</v>
      </c>
      <c r="DE10" s="118"/>
      <c r="DF10" s="118"/>
      <c r="DG10" s="118"/>
      <c r="DH10" s="118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</row>
    <row r="11" spans="1:154" ht="17.25" thickBot="1" x14ac:dyDescent="0.3">
      <c r="A11" s="73" t="s">
        <v>4</v>
      </c>
      <c r="B11" s="74" t="s">
        <v>5</v>
      </c>
      <c r="C11" s="74" t="s">
        <v>6</v>
      </c>
      <c r="D11" s="74" t="s">
        <v>7</v>
      </c>
      <c r="E11" s="75" t="s">
        <v>8</v>
      </c>
      <c r="F11" s="94"/>
      <c r="G11" s="33" t="s">
        <v>9</v>
      </c>
      <c r="H11" s="34" t="s">
        <v>30</v>
      </c>
      <c r="I11" s="35" t="s">
        <v>10</v>
      </c>
      <c r="J11" s="35" t="s">
        <v>11</v>
      </c>
      <c r="K11" s="35" t="s">
        <v>11</v>
      </c>
      <c r="L11" s="168">
        <v>41282</v>
      </c>
      <c r="M11" s="168">
        <v>41368</v>
      </c>
      <c r="N11" s="168">
        <v>41372</v>
      </c>
      <c r="O11" s="168">
        <v>41380</v>
      </c>
      <c r="P11" s="168">
        <v>41381</v>
      </c>
      <c r="Q11" s="168">
        <v>41386</v>
      </c>
      <c r="R11" s="168">
        <v>41393</v>
      </c>
      <c r="S11" s="168">
        <v>41400</v>
      </c>
      <c r="T11" s="168">
        <v>41408</v>
      </c>
      <c r="U11" s="168">
        <v>41415</v>
      </c>
      <c r="V11" s="168">
        <v>41417</v>
      </c>
      <c r="W11" s="168">
        <v>41423</v>
      </c>
      <c r="X11" s="168">
        <v>41428</v>
      </c>
      <c r="Y11" s="168">
        <v>41436</v>
      </c>
      <c r="Z11" s="168">
        <v>41442</v>
      </c>
      <c r="AA11" s="168">
        <v>41444</v>
      </c>
      <c r="AB11" s="168">
        <v>41450</v>
      </c>
      <c r="AC11" s="168">
        <v>41456</v>
      </c>
      <c r="AD11" s="168">
        <v>41464</v>
      </c>
      <c r="AE11" s="168">
        <v>41472</v>
      </c>
      <c r="AF11" s="168">
        <v>41478</v>
      </c>
      <c r="AG11" s="168">
        <v>41480</v>
      </c>
      <c r="AH11" s="168">
        <v>41484</v>
      </c>
      <c r="AI11" s="168">
        <v>41492</v>
      </c>
      <c r="AJ11" s="168">
        <v>41498</v>
      </c>
      <c r="AK11" s="168">
        <v>41506</v>
      </c>
      <c r="AL11" s="168">
        <v>41507</v>
      </c>
      <c r="AM11" s="168">
        <v>41514</v>
      </c>
      <c r="AN11" s="168">
        <v>41515</v>
      </c>
      <c r="AO11" s="168">
        <v>41521</v>
      </c>
      <c r="AP11" s="168">
        <v>41526</v>
      </c>
      <c r="AQ11" s="168">
        <v>41535</v>
      </c>
      <c r="AR11" s="168">
        <v>41536</v>
      </c>
      <c r="AS11" s="168">
        <v>41540</v>
      </c>
      <c r="AT11" s="168">
        <v>41547</v>
      </c>
      <c r="AU11" s="168">
        <v>41548</v>
      </c>
      <c r="AV11" s="168">
        <v>41556</v>
      </c>
      <c r="AW11" s="168">
        <v>41557</v>
      </c>
      <c r="AX11" s="168">
        <v>41562</v>
      </c>
      <c r="AY11" s="111" t="e">
        <f>#REF!</f>
        <v>#REF!</v>
      </c>
      <c r="AZ11" s="111" t="e">
        <f>#REF!</f>
        <v>#REF!</v>
      </c>
      <c r="BA11" s="111" t="e">
        <f>#REF!</f>
        <v>#REF!</v>
      </c>
      <c r="BB11" s="111" t="e">
        <f>#REF!</f>
        <v>#REF!</v>
      </c>
      <c r="BC11" s="111" t="e">
        <f>#REF!</f>
        <v>#REF!</v>
      </c>
      <c r="BD11" s="111" t="e">
        <f>#REF!</f>
        <v>#REF!</v>
      </c>
      <c r="BE11" s="111" t="e">
        <f>#REF!</f>
        <v>#REF!</v>
      </c>
      <c r="BG11" s="7"/>
      <c r="BH11" s="137">
        <f>$L11</f>
        <v>41282</v>
      </c>
      <c r="BI11" s="138">
        <f t="shared" ref="BI11:CX11" si="1">M11</f>
        <v>41368</v>
      </c>
      <c r="BJ11" s="138">
        <f t="shared" si="1"/>
        <v>41372</v>
      </c>
      <c r="BK11" s="138">
        <f t="shared" si="1"/>
        <v>41380</v>
      </c>
      <c r="BL11" s="138">
        <f t="shared" si="1"/>
        <v>41381</v>
      </c>
      <c r="BM11" s="138">
        <f t="shared" si="1"/>
        <v>41386</v>
      </c>
      <c r="BN11" s="138">
        <f t="shared" si="1"/>
        <v>41393</v>
      </c>
      <c r="BO11" s="138">
        <f t="shared" si="1"/>
        <v>41400</v>
      </c>
      <c r="BP11" s="138">
        <f t="shared" si="1"/>
        <v>41408</v>
      </c>
      <c r="BQ11" s="138">
        <f t="shared" si="1"/>
        <v>41415</v>
      </c>
      <c r="BR11" s="138">
        <f t="shared" si="1"/>
        <v>41417</v>
      </c>
      <c r="BS11" s="138">
        <f t="shared" si="1"/>
        <v>41423</v>
      </c>
      <c r="BT11" s="138">
        <f t="shared" si="1"/>
        <v>41428</v>
      </c>
      <c r="BU11" s="138">
        <f t="shared" si="1"/>
        <v>41436</v>
      </c>
      <c r="BV11" s="138">
        <f t="shared" si="1"/>
        <v>41442</v>
      </c>
      <c r="BW11" s="138">
        <f t="shared" si="1"/>
        <v>41444</v>
      </c>
      <c r="BX11" s="138">
        <f t="shared" si="1"/>
        <v>41450</v>
      </c>
      <c r="BY11" s="138">
        <f t="shared" si="1"/>
        <v>41456</v>
      </c>
      <c r="BZ11" s="138">
        <f t="shared" si="1"/>
        <v>41464</v>
      </c>
      <c r="CA11" s="138">
        <f t="shared" si="1"/>
        <v>41472</v>
      </c>
      <c r="CB11" s="138">
        <f t="shared" si="1"/>
        <v>41478</v>
      </c>
      <c r="CC11" s="138">
        <f t="shared" si="1"/>
        <v>41480</v>
      </c>
      <c r="CD11" s="138">
        <f t="shared" si="1"/>
        <v>41484</v>
      </c>
      <c r="CE11" s="138">
        <f t="shared" si="1"/>
        <v>41492</v>
      </c>
      <c r="CF11" s="138">
        <f t="shared" si="1"/>
        <v>41498</v>
      </c>
      <c r="CG11" s="138">
        <f t="shared" si="1"/>
        <v>41506</v>
      </c>
      <c r="CH11" s="138">
        <f t="shared" si="1"/>
        <v>41507</v>
      </c>
      <c r="CI11" s="138">
        <f t="shared" si="1"/>
        <v>41514</v>
      </c>
      <c r="CJ11" s="138">
        <f t="shared" si="1"/>
        <v>41515</v>
      </c>
      <c r="CK11" s="138">
        <f t="shared" si="1"/>
        <v>41521</v>
      </c>
      <c r="CL11" s="138">
        <f t="shared" si="1"/>
        <v>41526</v>
      </c>
      <c r="CM11" s="138">
        <f t="shared" si="1"/>
        <v>41535</v>
      </c>
      <c r="CN11" s="138">
        <f t="shared" si="1"/>
        <v>41536</v>
      </c>
      <c r="CO11" s="138">
        <f t="shared" si="1"/>
        <v>41540</v>
      </c>
      <c r="CP11" s="138">
        <f t="shared" si="1"/>
        <v>41547</v>
      </c>
      <c r="CQ11" s="138">
        <f t="shared" si="1"/>
        <v>41548</v>
      </c>
      <c r="CR11" s="138">
        <f t="shared" si="1"/>
        <v>41556</v>
      </c>
      <c r="CS11" s="138">
        <f t="shared" si="1"/>
        <v>41557</v>
      </c>
      <c r="CT11" s="138">
        <f t="shared" si="1"/>
        <v>41562</v>
      </c>
      <c r="CU11" s="138" t="e">
        <f t="shared" si="1"/>
        <v>#REF!</v>
      </c>
      <c r="CV11" s="138" t="e">
        <f t="shared" si="1"/>
        <v>#REF!</v>
      </c>
      <c r="CW11" s="139" t="e">
        <f t="shared" si="1"/>
        <v>#REF!</v>
      </c>
      <c r="CX11" s="139" t="e">
        <f t="shared" si="1"/>
        <v>#REF!</v>
      </c>
      <c r="CY11" s="139" t="e">
        <f>BC11</f>
        <v>#REF!</v>
      </c>
      <c r="CZ11" s="139" t="e">
        <f>BD11</f>
        <v>#REF!</v>
      </c>
      <c r="DA11" s="139" t="e">
        <f>BE11</f>
        <v>#REF!</v>
      </c>
      <c r="DB11" s="7"/>
      <c r="DC11" s="7"/>
      <c r="DD11" s="113">
        <f>L11</f>
        <v>41282</v>
      </c>
      <c r="DE11" s="114">
        <f t="shared" ref="DE11:ET11" si="2">M11</f>
        <v>41368</v>
      </c>
      <c r="DF11" s="114">
        <f t="shared" si="2"/>
        <v>41372</v>
      </c>
      <c r="DG11" s="114">
        <f t="shared" si="2"/>
        <v>41380</v>
      </c>
      <c r="DH11" s="114">
        <f t="shared" si="2"/>
        <v>41381</v>
      </c>
      <c r="DI11" s="114">
        <f t="shared" si="2"/>
        <v>41386</v>
      </c>
      <c r="DJ11" s="114">
        <f t="shared" si="2"/>
        <v>41393</v>
      </c>
      <c r="DK11" s="114">
        <f t="shared" si="2"/>
        <v>41400</v>
      </c>
      <c r="DL11" s="114">
        <f t="shared" si="2"/>
        <v>41408</v>
      </c>
      <c r="DM11" s="114">
        <f t="shared" si="2"/>
        <v>41415</v>
      </c>
      <c r="DN11" s="114">
        <f t="shared" si="2"/>
        <v>41417</v>
      </c>
      <c r="DO11" s="114">
        <f t="shared" si="2"/>
        <v>41423</v>
      </c>
      <c r="DP11" s="114">
        <f t="shared" si="2"/>
        <v>41428</v>
      </c>
      <c r="DQ11" s="114">
        <f t="shared" si="2"/>
        <v>41436</v>
      </c>
      <c r="DR11" s="114">
        <f t="shared" si="2"/>
        <v>41442</v>
      </c>
      <c r="DS11" s="114">
        <f t="shared" si="2"/>
        <v>41444</v>
      </c>
      <c r="DT11" s="114">
        <f t="shared" si="2"/>
        <v>41450</v>
      </c>
      <c r="DU11" s="114">
        <f t="shared" si="2"/>
        <v>41456</v>
      </c>
      <c r="DV11" s="114">
        <f t="shared" si="2"/>
        <v>41464</v>
      </c>
      <c r="DW11" s="114">
        <f t="shared" si="2"/>
        <v>41472</v>
      </c>
      <c r="DX11" s="114">
        <f t="shared" si="2"/>
        <v>41478</v>
      </c>
      <c r="DY11" s="114">
        <f t="shared" si="2"/>
        <v>41480</v>
      </c>
      <c r="DZ11" s="114">
        <f t="shared" si="2"/>
        <v>41484</v>
      </c>
      <c r="EA11" s="114">
        <f t="shared" si="2"/>
        <v>41492</v>
      </c>
      <c r="EB11" s="114">
        <f t="shared" si="2"/>
        <v>41498</v>
      </c>
      <c r="EC11" s="114">
        <f t="shared" si="2"/>
        <v>41506</v>
      </c>
      <c r="ED11" s="114">
        <f t="shared" si="2"/>
        <v>41507</v>
      </c>
      <c r="EE11" s="114">
        <f t="shared" si="2"/>
        <v>41514</v>
      </c>
      <c r="EF11" s="114">
        <f t="shared" si="2"/>
        <v>41515</v>
      </c>
      <c r="EG11" s="114">
        <f t="shared" si="2"/>
        <v>41521</v>
      </c>
      <c r="EH11" s="114">
        <f t="shared" si="2"/>
        <v>41526</v>
      </c>
      <c r="EI11" s="114">
        <f t="shared" si="2"/>
        <v>41535</v>
      </c>
      <c r="EJ11" s="114">
        <f t="shared" si="2"/>
        <v>41536</v>
      </c>
      <c r="EK11" s="114">
        <f t="shared" si="2"/>
        <v>41540</v>
      </c>
      <c r="EL11" s="114">
        <f t="shared" si="2"/>
        <v>41547</v>
      </c>
      <c r="EM11" s="114">
        <f t="shared" si="2"/>
        <v>41548</v>
      </c>
      <c r="EN11" s="114">
        <f t="shared" si="2"/>
        <v>41556</v>
      </c>
      <c r="EO11" s="114">
        <f t="shared" si="2"/>
        <v>41557</v>
      </c>
      <c r="EP11" s="114">
        <f t="shared" si="2"/>
        <v>41562</v>
      </c>
      <c r="EQ11" s="114" t="e">
        <f t="shared" si="2"/>
        <v>#REF!</v>
      </c>
      <c r="ER11" s="114" t="e">
        <f t="shared" si="2"/>
        <v>#REF!</v>
      </c>
      <c r="ES11" s="115" t="e">
        <f t="shared" si="2"/>
        <v>#REF!</v>
      </c>
      <c r="ET11" s="115" t="e">
        <f t="shared" si="2"/>
        <v>#REF!</v>
      </c>
      <c r="EU11" s="115" t="e">
        <f>BC11</f>
        <v>#REF!</v>
      </c>
      <c r="EV11" s="115" t="e">
        <f>BD11</f>
        <v>#REF!</v>
      </c>
      <c r="EW11" s="115" t="e">
        <f>BE11</f>
        <v>#REF!</v>
      </c>
      <c r="EX11" s="7"/>
    </row>
    <row r="12" spans="1:154" ht="15" x14ac:dyDescent="0.2">
      <c r="A12" s="87">
        <v>0</v>
      </c>
      <c r="B12" s="71">
        <f>COUNTIF(L12:AY12,"&lt;2")</f>
        <v>0</v>
      </c>
      <c r="C12" s="71">
        <f>COUNTIF(L12:AY12,"&lt;0.1")</f>
        <v>0</v>
      </c>
      <c r="D12" s="71" t="e">
        <f>SUM(BH56:CT56)</f>
        <v>#REF!</v>
      </c>
      <c r="E12" s="88" t="e">
        <f>SUM(DD56:EP56)</f>
        <v>#REF!</v>
      </c>
      <c r="F12" s="91"/>
      <c r="G12" s="36">
        <v>18</v>
      </c>
      <c r="H12" s="37">
        <v>8283000</v>
      </c>
      <c r="I12" s="38"/>
      <c r="J12" s="39" t="s">
        <v>12</v>
      </c>
      <c r="K12" s="39">
        <v>0</v>
      </c>
      <c r="L12">
        <v>11.710000038146973</v>
      </c>
      <c r="M12">
        <v>16.379999160766602</v>
      </c>
      <c r="N12">
        <v>13.420000076293945</v>
      </c>
      <c r="O12">
        <v>13.550000190734863</v>
      </c>
      <c r="P12">
        <v>12.939999580383301</v>
      </c>
      <c r="Q12">
        <v>13.010000228881836</v>
      </c>
      <c r="R12">
        <v>11.239999771118164</v>
      </c>
      <c r="S12">
        <v>10.899999618530273</v>
      </c>
      <c r="T12">
        <v>10.470000267028809</v>
      </c>
      <c r="U12">
        <v>9.75</v>
      </c>
      <c r="V12">
        <v>6.880000114440918</v>
      </c>
      <c r="W12">
        <v>11.029999732971191</v>
      </c>
      <c r="X12">
        <v>9.880000114440918</v>
      </c>
      <c r="Y12">
        <v>9.5900001525878906</v>
      </c>
      <c r="Z12">
        <v>9.8500003814697266</v>
      </c>
      <c r="AA12">
        <v>12.560000419616699</v>
      </c>
      <c r="AB12">
        <v>12.069999694824219</v>
      </c>
      <c r="AC12">
        <v>9.869999885559082</v>
      </c>
      <c r="AD12">
        <v>9.3999996185302734</v>
      </c>
      <c r="AE12">
        <v>11.399999618530273</v>
      </c>
      <c r="AF12">
        <v>11.810000419616699</v>
      </c>
      <c r="AG12">
        <v>8.6800003051757813</v>
      </c>
      <c r="AH12">
        <v>8.6499996185302734</v>
      </c>
      <c r="AI12">
        <v>10.140000343322754</v>
      </c>
      <c r="AJ12">
        <v>9.3900003433227539</v>
      </c>
      <c r="AK12">
        <v>10.960000038146973</v>
      </c>
      <c r="AL12">
        <v>10.550000190734863</v>
      </c>
      <c r="AM12">
        <v>11.239999771118164</v>
      </c>
      <c r="AN12">
        <v>11.590000152587891</v>
      </c>
      <c r="AO12">
        <v>12.319999694824219</v>
      </c>
      <c r="AP12">
        <v>9.1999998092651367</v>
      </c>
      <c r="AQ12">
        <v>9.119999885559082</v>
      </c>
      <c r="AR12">
        <v>9.880000114440918</v>
      </c>
      <c r="AS12">
        <v>9.5799999237060547</v>
      </c>
      <c r="AT12">
        <v>8.619999885559082</v>
      </c>
      <c r="AU12">
        <v>10.079999923706055</v>
      </c>
      <c r="AV12">
        <v>8.5799999237060547</v>
      </c>
      <c r="AW12" s="160">
        <v>9.3299999237060547</v>
      </c>
      <c r="AX12" s="160">
        <v>10.420000076293945</v>
      </c>
      <c r="AY12" s="112" t="e">
        <f>VLOOKUP($A12,#REF!,'Calculate (2013)'!AY$9,FALSE)</f>
        <v>#REF!</v>
      </c>
      <c r="AZ12" s="112" t="e">
        <f>VLOOKUP($A12,#REF!,'Calculate (2013)'!AZ$9,FALSE)</f>
        <v>#REF!</v>
      </c>
      <c r="BA12" s="112" t="e">
        <f>VLOOKUP($A12,#REF!,'Calculate (2013)'!BA$9,FALSE)</f>
        <v>#REF!</v>
      </c>
      <c r="BB12" s="112" t="e">
        <f>VLOOKUP($A12,#REF!,'Calculate (2013)'!BB$9,FALSE)</f>
        <v>#REF!</v>
      </c>
      <c r="BC12" s="112" t="e">
        <f>VLOOKUP($A12,#REF!,'Calculate (2013)'!BC$9,FALSE)</f>
        <v>#REF!</v>
      </c>
      <c r="BD12" s="112" t="e">
        <f>VLOOKUP($A12,#REF!,'Calculate (2013)'!BD$9,FALSE)</f>
        <v>#REF!</v>
      </c>
      <c r="BE12" s="112" t="e">
        <f>VLOOKUP($A12,#REF!,'Calculate (2013)'!BE$9,FALSE)</f>
        <v>#REF!</v>
      </c>
      <c r="BF12" s="7"/>
      <c r="BG12" s="7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C12" s="7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7"/>
    </row>
    <row r="13" spans="1:154" ht="15" x14ac:dyDescent="0.2">
      <c r="A13" s="87">
        <v>0.5</v>
      </c>
      <c r="B13" s="71">
        <f t="shared" ref="B13:B51" si="3">COUNTIF(L13:AY13,"&lt;2")</f>
        <v>0</v>
      </c>
      <c r="C13" s="71">
        <f t="shared" ref="C13:C51" si="4">COUNTIF(L13:AY13,"&lt;0.1")</f>
        <v>0</v>
      </c>
      <c r="D13" s="71" t="e">
        <f t="shared" ref="D13:D49" si="5">SUM(BH57:CT57)</f>
        <v>#REF!</v>
      </c>
      <c r="E13" s="88" t="e">
        <f t="shared" ref="E13:E49" si="6">SUM(DD57:EP57)</f>
        <v>#REF!</v>
      </c>
      <c r="F13" s="91"/>
      <c r="G13" s="36">
        <v>15</v>
      </c>
      <c r="H13" s="37">
        <v>15005000</v>
      </c>
      <c r="I13" s="38"/>
      <c r="J13" s="40"/>
      <c r="K13" s="40"/>
      <c r="L13">
        <v>11.539999961853027</v>
      </c>
      <c r="M13">
        <v>14.970000267028809</v>
      </c>
      <c r="N13">
        <v>13.350000381469727</v>
      </c>
      <c r="O13">
        <v>13.189999580383301</v>
      </c>
      <c r="P13">
        <v>12.899999618530273</v>
      </c>
      <c r="Q13">
        <v>13.010000228881836</v>
      </c>
      <c r="R13">
        <v>11.220000267028809</v>
      </c>
      <c r="S13">
        <v>10.970000267028809</v>
      </c>
      <c r="T13">
        <v>10.520000457763672</v>
      </c>
      <c r="U13">
        <v>10.829999923706055</v>
      </c>
      <c r="V13">
        <v>6.869999885559082</v>
      </c>
      <c r="W13">
        <v>10.899999618530273</v>
      </c>
      <c r="X13">
        <v>9.9399995803833008</v>
      </c>
      <c r="Y13">
        <v>9.4799995422363281</v>
      </c>
      <c r="Z13">
        <v>9.8999996185302734</v>
      </c>
      <c r="AA13">
        <v>12.590000152587891</v>
      </c>
      <c r="AB13">
        <v>12.079999923706055</v>
      </c>
      <c r="AC13">
        <v>9.8500003814697266</v>
      </c>
      <c r="AD13">
        <v>9.4499998092651367</v>
      </c>
      <c r="AE13">
        <v>11.569999694824219</v>
      </c>
      <c r="AF13">
        <v>11.909999847412109</v>
      </c>
      <c r="AG13">
        <v>8.6800003051757813</v>
      </c>
      <c r="AH13">
        <v>8.6800003051757813</v>
      </c>
      <c r="AI13">
        <v>10</v>
      </c>
      <c r="AJ13">
        <v>9.369999885559082</v>
      </c>
      <c r="AK13">
        <v>11</v>
      </c>
      <c r="AL13">
        <v>10.600000381469727</v>
      </c>
      <c r="AM13">
        <v>11.380000114440918</v>
      </c>
      <c r="AN13">
        <v>11.579999923706055</v>
      </c>
      <c r="AO13">
        <v>12.439999580383301</v>
      </c>
      <c r="AP13">
        <v>8.9700002670288086</v>
      </c>
      <c r="AQ13">
        <v>8.8500003814697266</v>
      </c>
      <c r="AR13">
        <v>9.8599996566772461</v>
      </c>
      <c r="AS13">
        <v>9.2600002288818359</v>
      </c>
      <c r="AT13">
        <v>8.6000003814697266</v>
      </c>
      <c r="AU13">
        <v>10.310000419616699</v>
      </c>
      <c r="AV13">
        <v>8.5299997329711914</v>
      </c>
      <c r="AW13" s="160">
        <v>8.9499998092651367</v>
      </c>
      <c r="AX13" s="160">
        <v>10.810000419616699</v>
      </c>
      <c r="AY13" s="112" t="e">
        <f>VLOOKUP($A13,#REF!,'Calculate (2013)'!AY$9,FALSE)</f>
        <v>#REF!</v>
      </c>
      <c r="AZ13" s="112" t="e">
        <f>VLOOKUP($A13,#REF!,'Calculate (2013)'!AZ$9,FALSE)</f>
        <v>#REF!</v>
      </c>
      <c r="BA13" s="112" t="e">
        <f>VLOOKUP($A13,#REF!,'Calculate (2013)'!BA$9,FALSE)</f>
        <v>#REF!</v>
      </c>
      <c r="BB13" s="112" t="e">
        <f>VLOOKUP($A13,#REF!,'Calculate (2013)'!BB$9,FALSE)</f>
        <v>#REF!</v>
      </c>
      <c r="BC13" s="112" t="e">
        <f>VLOOKUP($A13,#REF!,'Calculate (2013)'!BC$9,FALSE)</f>
        <v>#REF!</v>
      </c>
      <c r="BD13" s="112" t="e">
        <f>VLOOKUP($A13,#REF!,'Calculate (2013)'!BD$9,FALSE)</f>
        <v>#REF!</v>
      </c>
      <c r="BE13" s="112" t="e">
        <f>VLOOKUP($A13,#REF!,'Calculate (2013)'!BE$9,FALSE)</f>
        <v>#REF!</v>
      </c>
      <c r="BF13" s="10"/>
      <c r="BG13" s="10"/>
      <c r="BH13" s="141">
        <f>IF(ISBLANK(L12),0,IF(L12&lt;2,1,0))</f>
        <v>0</v>
      </c>
      <c r="BI13" s="141">
        <f t="shared" ref="BI13:DA18" si="7">IF(ISBLANK(M12),0,IF(M12&lt;2,1,0))</f>
        <v>0</v>
      </c>
      <c r="BJ13" s="141">
        <f t="shared" si="7"/>
        <v>0</v>
      </c>
      <c r="BK13" s="141">
        <f t="shared" si="7"/>
        <v>0</v>
      </c>
      <c r="BL13" s="141">
        <f t="shared" si="7"/>
        <v>0</v>
      </c>
      <c r="BM13" s="141">
        <f t="shared" si="7"/>
        <v>0</v>
      </c>
      <c r="BN13" s="141">
        <f t="shared" si="7"/>
        <v>0</v>
      </c>
      <c r="BO13" s="141">
        <f t="shared" si="7"/>
        <v>0</v>
      </c>
      <c r="BP13" s="141">
        <f t="shared" si="7"/>
        <v>0</v>
      </c>
      <c r="BQ13" s="141">
        <f t="shared" si="7"/>
        <v>0</v>
      </c>
      <c r="BR13" s="141">
        <f t="shared" si="7"/>
        <v>0</v>
      </c>
      <c r="BS13" s="141">
        <f t="shared" si="7"/>
        <v>0</v>
      </c>
      <c r="BT13" s="141">
        <f t="shared" si="7"/>
        <v>0</v>
      </c>
      <c r="BU13" s="141">
        <f t="shared" si="7"/>
        <v>0</v>
      </c>
      <c r="BV13" s="141">
        <f t="shared" si="7"/>
        <v>0</v>
      </c>
      <c r="BW13" s="141">
        <f t="shared" si="7"/>
        <v>0</v>
      </c>
      <c r="BX13" s="141">
        <f t="shared" si="7"/>
        <v>0</v>
      </c>
      <c r="BY13" s="141">
        <f t="shared" si="7"/>
        <v>0</v>
      </c>
      <c r="BZ13" s="141">
        <f t="shared" si="7"/>
        <v>0</v>
      </c>
      <c r="CA13" s="141">
        <f t="shared" si="7"/>
        <v>0</v>
      </c>
      <c r="CB13" s="141">
        <f t="shared" si="7"/>
        <v>0</v>
      </c>
      <c r="CC13" s="141">
        <f t="shared" si="7"/>
        <v>0</v>
      </c>
      <c r="CD13" s="141">
        <f t="shared" si="7"/>
        <v>0</v>
      </c>
      <c r="CE13" s="141">
        <f t="shared" si="7"/>
        <v>0</v>
      </c>
      <c r="CF13" s="141">
        <f t="shared" si="7"/>
        <v>0</v>
      </c>
      <c r="CG13" s="141">
        <f t="shared" si="7"/>
        <v>0</v>
      </c>
      <c r="CH13" s="141">
        <f t="shared" si="7"/>
        <v>0</v>
      </c>
      <c r="CI13" s="141">
        <f t="shared" si="7"/>
        <v>0</v>
      </c>
      <c r="CJ13" s="141">
        <f t="shared" si="7"/>
        <v>0</v>
      </c>
      <c r="CK13" s="141">
        <f t="shared" si="7"/>
        <v>0</v>
      </c>
      <c r="CL13" s="141">
        <f t="shared" si="7"/>
        <v>0</v>
      </c>
      <c r="CM13" s="141">
        <f t="shared" si="7"/>
        <v>0</v>
      </c>
      <c r="CN13" s="141">
        <f t="shared" si="7"/>
        <v>0</v>
      </c>
      <c r="CO13" s="141">
        <f t="shared" si="7"/>
        <v>0</v>
      </c>
      <c r="CP13" s="141">
        <f t="shared" si="7"/>
        <v>0</v>
      </c>
      <c r="CQ13" s="141">
        <f t="shared" si="7"/>
        <v>0</v>
      </c>
      <c r="CR13" s="141">
        <f t="shared" si="7"/>
        <v>0</v>
      </c>
      <c r="CS13" s="141">
        <f t="shared" si="7"/>
        <v>0</v>
      </c>
      <c r="CT13" s="141">
        <f t="shared" si="7"/>
        <v>0</v>
      </c>
      <c r="CU13" s="141" t="e">
        <f t="shared" si="7"/>
        <v>#REF!</v>
      </c>
      <c r="CV13" s="141" t="e">
        <f t="shared" si="7"/>
        <v>#REF!</v>
      </c>
      <c r="CW13" s="141" t="e">
        <f t="shared" si="7"/>
        <v>#REF!</v>
      </c>
      <c r="CX13" s="141" t="e">
        <f t="shared" si="7"/>
        <v>#REF!</v>
      </c>
      <c r="CY13" s="141" t="e">
        <f t="shared" si="7"/>
        <v>#REF!</v>
      </c>
      <c r="CZ13" s="141" t="e">
        <f t="shared" si="7"/>
        <v>#REF!</v>
      </c>
      <c r="DA13" s="141" t="e">
        <f t="shared" si="7"/>
        <v>#REF!</v>
      </c>
      <c r="DB13" s="7"/>
      <c r="DC13" s="7"/>
      <c r="DD13" s="120">
        <f>IF(ISBLANK(L12),0,IF(L12&lt;0.5,1,0))</f>
        <v>0</v>
      </c>
      <c r="DE13" s="120">
        <f t="shared" ref="DE13:EW18" si="8">IF(ISBLANK(M12),0,IF(M12&lt;0.5,1,0))</f>
        <v>0</v>
      </c>
      <c r="DF13" s="120">
        <f t="shared" si="8"/>
        <v>0</v>
      </c>
      <c r="DG13" s="120">
        <f t="shared" si="8"/>
        <v>0</v>
      </c>
      <c r="DH13" s="120">
        <f t="shared" si="8"/>
        <v>0</v>
      </c>
      <c r="DI13" s="120">
        <f t="shared" si="8"/>
        <v>0</v>
      </c>
      <c r="DJ13" s="120">
        <f t="shared" si="8"/>
        <v>0</v>
      </c>
      <c r="DK13" s="120">
        <f t="shared" si="8"/>
        <v>0</v>
      </c>
      <c r="DL13" s="120">
        <f t="shared" si="8"/>
        <v>0</v>
      </c>
      <c r="DM13" s="120">
        <f t="shared" si="8"/>
        <v>0</v>
      </c>
      <c r="DN13" s="120">
        <f t="shared" si="8"/>
        <v>0</v>
      </c>
      <c r="DO13" s="120">
        <f t="shared" si="8"/>
        <v>0</v>
      </c>
      <c r="DP13" s="120">
        <f t="shared" si="8"/>
        <v>0</v>
      </c>
      <c r="DQ13" s="120">
        <f t="shared" si="8"/>
        <v>0</v>
      </c>
      <c r="DR13" s="120">
        <f t="shared" si="8"/>
        <v>0</v>
      </c>
      <c r="DS13" s="120">
        <f t="shared" si="8"/>
        <v>0</v>
      </c>
      <c r="DT13" s="120">
        <f t="shared" si="8"/>
        <v>0</v>
      </c>
      <c r="DU13" s="120">
        <f t="shared" si="8"/>
        <v>0</v>
      </c>
      <c r="DV13" s="120">
        <f t="shared" si="8"/>
        <v>0</v>
      </c>
      <c r="DW13" s="120">
        <f t="shared" si="8"/>
        <v>0</v>
      </c>
      <c r="DX13" s="120">
        <f t="shared" si="8"/>
        <v>0</v>
      </c>
      <c r="DY13" s="120">
        <f t="shared" si="8"/>
        <v>0</v>
      </c>
      <c r="DZ13" s="120">
        <f t="shared" si="8"/>
        <v>0</v>
      </c>
      <c r="EA13" s="120">
        <f t="shared" si="8"/>
        <v>0</v>
      </c>
      <c r="EB13" s="120">
        <f t="shared" si="8"/>
        <v>0</v>
      </c>
      <c r="EC13" s="120">
        <f t="shared" si="8"/>
        <v>0</v>
      </c>
      <c r="ED13" s="120">
        <f t="shared" si="8"/>
        <v>0</v>
      </c>
      <c r="EE13" s="120">
        <f t="shared" si="8"/>
        <v>0</v>
      </c>
      <c r="EF13" s="120">
        <f t="shared" si="8"/>
        <v>0</v>
      </c>
      <c r="EG13" s="120">
        <f t="shared" si="8"/>
        <v>0</v>
      </c>
      <c r="EH13" s="120">
        <f t="shared" si="8"/>
        <v>0</v>
      </c>
      <c r="EI13" s="120">
        <f t="shared" si="8"/>
        <v>0</v>
      </c>
      <c r="EJ13" s="120">
        <f t="shared" si="8"/>
        <v>0</v>
      </c>
      <c r="EK13" s="120">
        <f t="shared" si="8"/>
        <v>0</v>
      </c>
      <c r="EL13" s="120">
        <f t="shared" si="8"/>
        <v>0</v>
      </c>
      <c r="EM13" s="120">
        <f t="shared" si="8"/>
        <v>0</v>
      </c>
      <c r="EN13" s="120">
        <f t="shared" si="8"/>
        <v>0</v>
      </c>
      <c r="EO13" s="120">
        <f t="shared" si="8"/>
        <v>0</v>
      </c>
      <c r="EP13" s="120">
        <f t="shared" si="8"/>
        <v>0</v>
      </c>
      <c r="EQ13" s="120" t="e">
        <f t="shared" si="8"/>
        <v>#REF!</v>
      </c>
      <c r="ER13" s="120" t="e">
        <f t="shared" si="8"/>
        <v>#REF!</v>
      </c>
      <c r="ES13" s="120" t="e">
        <f t="shared" si="8"/>
        <v>#REF!</v>
      </c>
      <c r="ET13" s="120" t="e">
        <f t="shared" si="8"/>
        <v>#REF!</v>
      </c>
      <c r="EU13" s="120" t="e">
        <f t="shared" si="8"/>
        <v>#REF!</v>
      </c>
      <c r="EV13" s="120" t="e">
        <f t="shared" si="8"/>
        <v>#REF!</v>
      </c>
      <c r="EW13" s="120" t="e">
        <f t="shared" si="8"/>
        <v>#REF!</v>
      </c>
      <c r="EX13" s="7"/>
    </row>
    <row r="14" spans="1:154" ht="15" x14ac:dyDescent="0.2">
      <c r="A14" s="87">
        <v>1</v>
      </c>
      <c r="B14" s="71">
        <f t="shared" si="3"/>
        <v>0</v>
      </c>
      <c r="C14" s="71">
        <f t="shared" si="4"/>
        <v>0</v>
      </c>
      <c r="D14" s="71" t="e">
        <f t="shared" si="5"/>
        <v>#REF!</v>
      </c>
      <c r="E14" s="88" t="e">
        <f t="shared" si="6"/>
        <v>#REF!</v>
      </c>
      <c r="F14" s="91"/>
      <c r="G14" s="36">
        <v>12</v>
      </c>
      <c r="H14" s="37">
        <v>19383000</v>
      </c>
      <c r="I14" s="38"/>
      <c r="J14" s="40"/>
      <c r="K14" s="40"/>
      <c r="L14">
        <v>11.539999961853027</v>
      </c>
      <c r="M14">
        <v>14.939999580383301</v>
      </c>
      <c r="N14">
        <v>13.310000419616699</v>
      </c>
      <c r="O14">
        <v>13.100000381469727</v>
      </c>
      <c r="P14">
        <v>12.859999656677246</v>
      </c>
      <c r="Q14">
        <v>13.010000228881836</v>
      </c>
      <c r="R14">
        <v>11.189999580383301</v>
      </c>
      <c r="S14">
        <v>11.020000457763672</v>
      </c>
      <c r="T14">
        <v>10.510000228881836</v>
      </c>
      <c r="U14">
        <v>11.439999580383301</v>
      </c>
      <c r="V14">
        <v>5.380000114440918</v>
      </c>
      <c r="W14">
        <v>10.819999694824219</v>
      </c>
      <c r="X14">
        <v>9.8999996185302734</v>
      </c>
      <c r="Y14">
        <v>9.380000114440918</v>
      </c>
      <c r="Z14">
        <v>9.8500003814697266</v>
      </c>
      <c r="AA14">
        <v>12.770000457763672</v>
      </c>
      <c r="AB14">
        <v>12.079999923706055</v>
      </c>
      <c r="AC14">
        <v>9.8299999237060547</v>
      </c>
      <c r="AD14">
        <v>9.4600000381469727</v>
      </c>
      <c r="AE14">
        <v>11.699999809265137</v>
      </c>
      <c r="AF14">
        <v>11.989999771118164</v>
      </c>
      <c r="AG14">
        <v>8.7200002670288086</v>
      </c>
      <c r="AH14">
        <v>8.6999998092651367</v>
      </c>
      <c r="AI14">
        <v>10</v>
      </c>
      <c r="AJ14">
        <v>9.369999885559082</v>
      </c>
      <c r="AK14">
        <v>11</v>
      </c>
      <c r="AL14">
        <v>10.609999656677246</v>
      </c>
      <c r="AM14">
        <v>11.409999847412109</v>
      </c>
      <c r="AN14">
        <v>11.600000381469727</v>
      </c>
      <c r="AO14">
        <v>12.479999542236328</v>
      </c>
      <c r="AP14">
        <v>8.9099998474121094</v>
      </c>
      <c r="AQ14">
        <v>8.6499996185302734</v>
      </c>
      <c r="AR14">
        <v>9.8599996566772461</v>
      </c>
      <c r="AS14">
        <v>9.2100000381469727</v>
      </c>
      <c r="AT14">
        <v>8.6000003814697266</v>
      </c>
      <c r="AU14">
        <v>10.399999618530273</v>
      </c>
      <c r="AV14">
        <v>8.5100002288818359</v>
      </c>
      <c r="AW14" s="160">
        <v>8.9200000762939453</v>
      </c>
      <c r="AX14" s="160">
        <v>10.840000152587891</v>
      </c>
      <c r="AY14" s="112" t="e">
        <f>VLOOKUP($A14,#REF!,'Calculate (2013)'!AY$9,FALSE)</f>
        <v>#REF!</v>
      </c>
      <c r="AZ14" s="112" t="e">
        <f>VLOOKUP($A14,#REF!,'Calculate (2013)'!AZ$9,FALSE)</f>
        <v>#REF!</v>
      </c>
      <c r="BA14" s="112" t="e">
        <f>VLOOKUP($A14,#REF!,'Calculate (2013)'!BA$9,FALSE)</f>
        <v>#REF!</v>
      </c>
      <c r="BB14" s="112" t="e">
        <f>VLOOKUP($A14,#REF!,'Calculate (2013)'!BB$9,FALSE)</f>
        <v>#REF!</v>
      </c>
      <c r="BC14" s="112" t="e">
        <f>VLOOKUP($A14,#REF!,'Calculate (2013)'!BC$9,FALSE)</f>
        <v>#REF!</v>
      </c>
      <c r="BD14" s="112" t="e">
        <f>VLOOKUP($A14,#REF!,'Calculate (2013)'!BD$9,FALSE)</f>
        <v>#REF!</v>
      </c>
      <c r="BE14" s="112" t="e">
        <f>VLOOKUP($A14,#REF!,'Calculate (2013)'!BE$9,FALSE)</f>
        <v>#REF!</v>
      </c>
      <c r="BF14" s="10"/>
      <c r="BG14" s="10"/>
      <c r="BH14" s="141">
        <f t="shared" ref="BH14:BW34" si="9">IF(ISBLANK(L13),0,IF(L13&lt;2,1,0))</f>
        <v>0</v>
      </c>
      <c r="BI14" s="141">
        <f t="shared" si="7"/>
        <v>0</v>
      </c>
      <c r="BJ14" s="141">
        <f t="shared" si="7"/>
        <v>0</v>
      </c>
      <c r="BK14" s="141">
        <f t="shared" si="7"/>
        <v>0</v>
      </c>
      <c r="BL14" s="141">
        <f t="shared" si="7"/>
        <v>0</v>
      </c>
      <c r="BM14" s="141">
        <f t="shared" si="7"/>
        <v>0</v>
      </c>
      <c r="BN14" s="141">
        <f t="shared" si="7"/>
        <v>0</v>
      </c>
      <c r="BO14" s="141">
        <f t="shared" si="7"/>
        <v>0</v>
      </c>
      <c r="BP14" s="141">
        <f t="shared" si="7"/>
        <v>0</v>
      </c>
      <c r="BQ14" s="141">
        <f t="shared" si="7"/>
        <v>0</v>
      </c>
      <c r="BR14" s="141">
        <f t="shared" si="7"/>
        <v>0</v>
      </c>
      <c r="BS14" s="141">
        <f t="shared" si="7"/>
        <v>0</v>
      </c>
      <c r="BT14" s="141">
        <f t="shared" si="7"/>
        <v>0</v>
      </c>
      <c r="BU14" s="141">
        <f t="shared" si="7"/>
        <v>0</v>
      </c>
      <c r="BV14" s="141">
        <f t="shared" si="7"/>
        <v>0</v>
      </c>
      <c r="BW14" s="141">
        <f t="shared" si="7"/>
        <v>0</v>
      </c>
      <c r="BX14" s="141">
        <f t="shared" si="7"/>
        <v>0</v>
      </c>
      <c r="BY14" s="141">
        <f t="shared" si="7"/>
        <v>0</v>
      </c>
      <c r="BZ14" s="141">
        <f t="shared" si="7"/>
        <v>0</v>
      </c>
      <c r="CA14" s="141">
        <f t="shared" si="7"/>
        <v>0</v>
      </c>
      <c r="CB14" s="141">
        <f t="shared" si="7"/>
        <v>0</v>
      </c>
      <c r="CC14" s="141">
        <f t="shared" si="7"/>
        <v>0</v>
      </c>
      <c r="CD14" s="141">
        <f t="shared" si="7"/>
        <v>0</v>
      </c>
      <c r="CE14" s="141">
        <f t="shared" si="7"/>
        <v>0</v>
      </c>
      <c r="CF14" s="141">
        <f t="shared" si="7"/>
        <v>0</v>
      </c>
      <c r="CG14" s="141">
        <f t="shared" si="7"/>
        <v>0</v>
      </c>
      <c r="CH14" s="141">
        <f t="shared" si="7"/>
        <v>0</v>
      </c>
      <c r="CI14" s="141">
        <f t="shared" si="7"/>
        <v>0</v>
      </c>
      <c r="CJ14" s="141">
        <f t="shared" si="7"/>
        <v>0</v>
      </c>
      <c r="CK14" s="141">
        <f t="shared" si="7"/>
        <v>0</v>
      </c>
      <c r="CL14" s="141">
        <f t="shared" si="7"/>
        <v>0</v>
      </c>
      <c r="CM14" s="141">
        <f t="shared" si="7"/>
        <v>0</v>
      </c>
      <c r="CN14" s="141">
        <f t="shared" si="7"/>
        <v>0</v>
      </c>
      <c r="CO14" s="141">
        <f t="shared" si="7"/>
        <v>0</v>
      </c>
      <c r="CP14" s="141">
        <f t="shared" si="7"/>
        <v>0</v>
      </c>
      <c r="CQ14" s="141">
        <f t="shared" si="7"/>
        <v>0</v>
      </c>
      <c r="CR14" s="141">
        <f t="shared" si="7"/>
        <v>0</v>
      </c>
      <c r="CS14" s="141">
        <f t="shared" si="7"/>
        <v>0</v>
      </c>
      <c r="CT14" s="141">
        <f t="shared" si="7"/>
        <v>0</v>
      </c>
      <c r="CU14" s="141" t="e">
        <f t="shared" si="7"/>
        <v>#REF!</v>
      </c>
      <c r="CV14" s="141" t="e">
        <f t="shared" si="7"/>
        <v>#REF!</v>
      </c>
      <c r="CW14" s="141" t="e">
        <f t="shared" si="7"/>
        <v>#REF!</v>
      </c>
      <c r="CX14" s="141" t="e">
        <f t="shared" si="7"/>
        <v>#REF!</v>
      </c>
      <c r="CY14" s="141" t="e">
        <f t="shared" si="7"/>
        <v>#REF!</v>
      </c>
      <c r="CZ14" s="141" t="e">
        <f t="shared" si="7"/>
        <v>#REF!</v>
      </c>
      <c r="DA14" s="141" t="e">
        <f t="shared" si="7"/>
        <v>#REF!</v>
      </c>
      <c r="DB14" s="7"/>
      <c r="DC14" s="7"/>
      <c r="DD14" s="120">
        <f t="shared" ref="DD14:DS34" si="10">IF(ISBLANK(L13),0,IF(L13&lt;0.5,1,0))</f>
        <v>0</v>
      </c>
      <c r="DE14" s="120">
        <f t="shared" si="8"/>
        <v>0</v>
      </c>
      <c r="DF14" s="120">
        <f t="shared" si="8"/>
        <v>0</v>
      </c>
      <c r="DG14" s="120">
        <f t="shared" si="8"/>
        <v>0</v>
      </c>
      <c r="DH14" s="120">
        <f t="shared" si="8"/>
        <v>0</v>
      </c>
      <c r="DI14" s="120">
        <f t="shared" si="8"/>
        <v>0</v>
      </c>
      <c r="DJ14" s="120">
        <f t="shared" si="8"/>
        <v>0</v>
      </c>
      <c r="DK14" s="120">
        <f t="shared" si="8"/>
        <v>0</v>
      </c>
      <c r="DL14" s="120">
        <f t="shared" si="8"/>
        <v>0</v>
      </c>
      <c r="DM14" s="120">
        <f t="shared" si="8"/>
        <v>0</v>
      </c>
      <c r="DN14" s="120">
        <f t="shared" si="8"/>
        <v>0</v>
      </c>
      <c r="DO14" s="120">
        <f t="shared" si="8"/>
        <v>0</v>
      </c>
      <c r="DP14" s="120">
        <f t="shared" si="8"/>
        <v>0</v>
      </c>
      <c r="DQ14" s="120">
        <f t="shared" si="8"/>
        <v>0</v>
      </c>
      <c r="DR14" s="120">
        <f t="shared" si="8"/>
        <v>0</v>
      </c>
      <c r="DS14" s="120">
        <f t="shared" si="8"/>
        <v>0</v>
      </c>
      <c r="DT14" s="120">
        <f t="shared" si="8"/>
        <v>0</v>
      </c>
      <c r="DU14" s="120">
        <f t="shared" si="8"/>
        <v>0</v>
      </c>
      <c r="DV14" s="120">
        <f t="shared" si="8"/>
        <v>0</v>
      </c>
      <c r="DW14" s="120">
        <f t="shared" si="8"/>
        <v>0</v>
      </c>
      <c r="DX14" s="120">
        <f t="shared" si="8"/>
        <v>0</v>
      </c>
      <c r="DY14" s="120">
        <f t="shared" si="8"/>
        <v>0</v>
      </c>
      <c r="DZ14" s="120">
        <f t="shared" si="8"/>
        <v>0</v>
      </c>
      <c r="EA14" s="120">
        <f t="shared" si="8"/>
        <v>0</v>
      </c>
      <c r="EB14" s="120">
        <f t="shared" si="8"/>
        <v>0</v>
      </c>
      <c r="EC14" s="120">
        <f t="shared" si="8"/>
        <v>0</v>
      </c>
      <c r="ED14" s="120">
        <f t="shared" si="8"/>
        <v>0</v>
      </c>
      <c r="EE14" s="120">
        <f t="shared" si="8"/>
        <v>0</v>
      </c>
      <c r="EF14" s="120">
        <f t="shared" si="8"/>
        <v>0</v>
      </c>
      <c r="EG14" s="120">
        <f t="shared" si="8"/>
        <v>0</v>
      </c>
      <c r="EH14" s="120">
        <f t="shared" si="8"/>
        <v>0</v>
      </c>
      <c r="EI14" s="120">
        <f t="shared" si="8"/>
        <v>0</v>
      </c>
      <c r="EJ14" s="120">
        <f t="shared" si="8"/>
        <v>0</v>
      </c>
      <c r="EK14" s="120">
        <f t="shared" si="8"/>
        <v>0</v>
      </c>
      <c r="EL14" s="120">
        <f t="shared" si="8"/>
        <v>0</v>
      </c>
      <c r="EM14" s="120">
        <f t="shared" si="8"/>
        <v>0</v>
      </c>
      <c r="EN14" s="120">
        <f t="shared" si="8"/>
        <v>0</v>
      </c>
      <c r="EO14" s="120">
        <f t="shared" si="8"/>
        <v>0</v>
      </c>
      <c r="EP14" s="120">
        <f t="shared" si="8"/>
        <v>0</v>
      </c>
      <c r="EQ14" s="120" t="e">
        <f t="shared" si="8"/>
        <v>#REF!</v>
      </c>
      <c r="ER14" s="120" t="e">
        <f t="shared" si="8"/>
        <v>#REF!</v>
      </c>
      <c r="ES14" s="120" t="e">
        <f t="shared" si="8"/>
        <v>#REF!</v>
      </c>
      <c r="ET14" s="120" t="e">
        <f t="shared" si="8"/>
        <v>#REF!</v>
      </c>
      <c r="EU14" s="120" t="e">
        <f t="shared" si="8"/>
        <v>#REF!</v>
      </c>
      <c r="EV14" s="120" t="e">
        <f t="shared" si="8"/>
        <v>#REF!</v>
      </c>
      <c r="EW14" s="120" t="e">
        <f t="shared" si="8"/>
        <v>#REF!</v>
      </c>
      <c r="EX14" s="7"/>
    </row>
    <row r="15" spans="1:154" ht="15" x14ac:dyDescent="0.2">
      <c r="A15" s="87">
        <v>1.5</v>
      </c>
      <c r="B15" s="71">
        <f t="shared" si="3"/>
        <v>0</v>
      </c>
      <c r="C15" s="71">
        <f t="shared" si="4"/>
        <v>0</v>
      </c>
      <c r="D15" s="71" t="e">
        <f t="shared" si="5"/>
        <v>#REF!</v>
      </c>
      <c r="E15" s="88" t="e">
        <f t="shared" si="6"/>
        <v>#REF!</v>
      </c>
      <c r="F15" s="91"/>
      <c r="G15" s="36">
        <v>9</v>
      </c>
      <c r="H15" s="37">
        <v>22726000</v>
      </c>
      <c r="I15" s="38"/>
      <c r="J15" s="40"/>
      <c r="K15" s="40"/>
      <c r="L15">
        <v>11.489999771118164</v>
      </c>
      <c r="M15">
        <v>14.869999885559082</v>
      </c>
      <c r="N15">
        <v>13.310000419616699</v>
      </c>
      <c r="O15">
        <v>13.079999923706055</v>
      </c>
      <c r="P15">
        <v>12.829999923706055</v>
      </c>
      <c r="Q15">
        <v>13.010000228881836</v>
      </c>
      <c r="R15">
        <v>11.130000114440918</v>
      </c>
      <c r="S15">
        <v>11.060000419616699</v>
      </c>
      <c r="T15">
        <v>10.5</v>
      </c>
      <c r="U15">
        <v>11.810000419616699</v>
      </c>
      <c r="V15">
        <v>5.5500001907348633</v>
      </c>
      <c r="W15">
        <v>10.670000076293945</v>
      </c>
      <c r="X15">
        <v>9.880000114440918</v>
      </c>
      <c r="Y15">
        <v>9.1899995803833008</v>
      </c>
      <c r="Z15">
        <v>9.75</v>
      </c>
      <c r="AA15">
        <v>12.699999809265137</v>
      </c>
      <c r="AB15">
        <v>12.079999923706055</v>
      </c>
      <c r="AC15">
        <v>9.8400001525878906</v>
      </c>
      <c r="AD15">
        <v>9.4600000381469727</v>
      </c>
      <c r="AE15">
        <v>11.779999732971191</v>
      </c>
      <c r="AF15">
        <v>11.810000419616699</v>
      </c>
      <c r="AG15">
        <v>8.7399997711181641</v>
      </c>
      <c r="AH15">
        <v>8.6999998092651367</v>
      </c>
      <c r="AI15">
        <v>10.020000457763672</v>
      </c>
      <c r="AJ15">
        <v>9.3500003814697266</v>
      </c>
      <c r="AK15">
        <v>11.029999732971191</v>
      </c>
      <c r="AL15">
        <v>10.579999923706055</v>
      </c>
      <c r="AM15">
        <v>11.350000381469727</v>
      </c>
      <c r="AN15">
        <v>11.590000152587891</v>
      </c>
      <c r="AO15">
        <v>12.5</v>
      </c>
      <c r="AP15">
        <v>8.8199996948242187</v>
      </c>
      <c r="AQ15">
        <v>8.4899997711181641</v>
      </c>
      <c r="AR15">
        <v>9.8199996948242187</v>
      </c>
      <c r="AS15">
        <v>9.1700000762939453</v>
      </c>
      <c r="AT15">
        <v>8.5500001907348633</v>
      </c>
      <c r="AU15">
        <v>10.350000381469727</v>
      </c>
      <c r="AV15">
        <v>8.4700002670288086</v>
      </c>
      <c r="AW15" s="160">
        <v>8.9200000762939453</v>
      </c>
      <c r="AX15" s="160">
        <v>10.890000343322754</v>
      </c>
      <c r="AY15" s="112" t="e">
        <f>VLOOKUP($A15,#REF!,'Calculate (2013)'!AY$9,FALSE)</f>
        <v>#REF!</v>
      </c>
      <c r="AZ15" s="112" t="e">
        <f>VLOOKUP($A15,#REF!,'Calculate (2013)'!AZ$9,FALSE)</f>
        <v>#REF!</v>
      </c>
      <c r="BA15" s="112" t="e">
        <f>VLOOKUP($A15,#REF!,'Calculate (2013)'!BA$9,FALSE)</f>
        <v>#REF!</v>
      </c>
      <c r="BB15" s="112" t="e">
        <f>VLOOKUP($A15,#REF!,'Calculate (2013)'!BB$9,FALSE)</f>
        <v>#REF!</v>
      </c>
      <c r="BC15" s="112" t="e">
        <f>VLOOKUP($A15,#REF!,'Calculate (2013)'!BC$9,FALSE)</f>
        <v>#REF!</v>
      </c>
      <c r="BD15" s="112" t="e">
        <f>VLOOKUP($A15,#REF!,'Calculate (2013)'!BD$9,FALSE)</f>
        <v>#REF!</v>
      </c>
      <c r="BE15" s="112" t="e">
        <f>VLOOKUP($A15,#REF!,'Calculate (2013)'!BE$9,FALSE)</f>
        <v>#REF!</v>
      </c>
      <c r="BF15" s="10"/>
      <c r="BG15" s="10"/>
      <c r="BH15" s="141">
        <f t="shared" si="9"/>
        <v>0</v>
      </c>
      <c r="BI15" s="141">
        <f t="shared" si="7"/>
        <v>0</v>
      </c>
      <c r="BJ15" s="141">
        <f t="shared" si="7"/>
        <v>0</v>
      </c>
      <c r="BK15" s="141">
        <f t="shared" si="7"/>
        <v>0</v>
      </c>
      <c r="BL15" s="141">
        <f t="shared" si="7"/>
        <v>0</v>
      </c>
      <c r="BM15" s="141">
        <f t="shared" si="7"/>
        <v>0</v>
      </c>
      <c r="BN15" s="141">
        <f t="shared" si="7"/>
        <v>0</v>
      </c>
      <c r="BO15" s="141">
        <f t="shared" si="7"/>
        <v>0</v>
      </c>
      <c r="BP15" s="141">
        <f t="shared" si="7"/>
        <v>0</v>
      </c>
      <c r="BQ15" s="141">
        <f t="shared" si="7"/>
        <v>0</v>
      </c>
      <c r="BR15" s="141">
        <f t="shared" si="7"/>
        <v>0</v>
      </c>
      <c r="BS15" s="141">
        <f t="shared" si="7"/>
        <v>0</v>
      </c>
      <c r="BT15" s="141">
        <f t="shared" si="7"/>
        <v>0</v>
      </c>
      <c r="BU15" s="141">
        <f t="shared" si="7"/>
        <v>0</v>
      </c>
      <c r="BV15" s="141">
        <f t="shared" si="7"/>
        <v>0</v>
      </c>
      <c r="BW15" s="141">
        <f t="shared" si="7"/>
        <v>0</v>
      </c>
      <c r="BX15" s="141">
        <f t="shared" si="7"/>
        <v>0</v>
      </c>
      <c r="BY15" s="141">
        <f t="shared" si="7"/>
        <v>0</v>
      </c>
      <c r="BZ15" s="141">
        <f t="shared" si="7"/>
        <v>0</v>
      </c>
      <c r="CA15" s="141">
        <f t="shared" si="7"/>
        <v>0</v>
      </c>
      <c r="CB15" s="141">
        <f t="shared" si="7"/>
        <v>0</v>
      </c>
      <c r="CC15" s="141">
        <f t="shared" si="7"/>
        <v>0</v>
      </c>
      <c r="CD15" s="141">
        <f t="shared" si="7"/>
        <v>0</v>
      </c>
      <c r="CE15" s="141">
        <f t="shared" si="7"/>
        <v>0</v>
      </c>
      <c r="CF15" s="141">
        <f t="shared" si="7"/>
        <v>0</v>
      </c>
      <c r="CG15" s="141">
        <f t="shared" si="7"/>
        <v>0</v>
      </c>
      <c r="CH15" s="141">
        <f t="shared" si="7"/>
        <v>0</v>
      </c>
      <c r="CI15" s="141">
        <f t="shared" si="7"/>
        <v>0</v>
      </c>
      <c r="CJ15" s="141">
        <f t="shared" si="7"/>
        <v>0</v>
      </c>
      <c r="CK15" s="141">
        <f t="shared" si="7"/>
        <v>0</v>
      </c>
      <c r="CL15" s="141">
        <f t="shared" si="7"/>
        <v>0</v>
      </c>
      <c r="CM15" s="141">
        <f t="shared" si="7"/>
        <v>0</v>
      </c>
      <c r="CN15" s="141">
        <f t="shared" si="7"/>
        <v>0</v>
      </c>
      <c r="CO15" s="141">
        <f t="shared" si="7"/>
        <v>0</v>
      </c>
      <c r="CP15" s="141">
        <f t="shared" si="7"/>
        <v>0</v>
      </c>
      <c r="CQ15" s="141">
        <f t="shared" si="7"/>
        <v>0</v>
      </c>
      <c r="CR15" s="141">
        <f t="shared" si="7"/>
        <v>0</v>
      </c>
      <c r="CS15" s="141">
        <f t="shared" si="7"/>
        <v>0</v>
      </c>
      <c r="CT15" s="141">
        <f t="shared" si="7"/>
        <v>0</v>
      </c>
      <c r="CU15" s="141" t="e">
        <f t="shared" si="7"/>
        <v>#REF!</v>
      </c>
      <c r="CV15" s="141" t="e">
        <f t="shared" si="7"/>
        <v>#REF!</v>
      </c>
      <c r="CW15" s="141" t="e">
        <f t="shared" si="7"/>
        <v>#REF!</v>
      </c>
      <c r="CX15" s="141" t="e">
        <f t="shared" si="7"/>
        <v>#REF!</v>
      </c>
      <c r="CY15" s="141" t="e">
        <f t="shared" si="7"/>
        <v>#REF!</v>
      </c>
      <c r="CZ15" s="141" t="e">
        <f t="shared" si="7"/>
        <v>#REF!</v>
      </c>
      <c r="DA15" s="141" t="e">
        <f t="shared" si="7"/>
        <v>#REF!</v>
      </c>
      <c r="DB15" s="7"/>
      <c r="DC15" s="7"/>
      <c r="DD15" s="120">
        <f t="shared" si="10"/>
        <v>0</v>
      </c>
      <c r="DE15" s="120">
        <f t="shared" si="8"/>
        <v>0</v>
      </c>
      <c r="DF15" s="120">
        <f t="shared" si="8"/>
        <v>0</v>
      </c>
      <c r="DG15" s="120">
        <f t="shared" si="8"/>
        <v>0</v>
      </c>
      <c r="DH15" s="120">
        <f t="shared" si="8"/>
        <v>0</v>
      </c>
      <c r="DI15" s="120">
        <f t="shared" si="8"/>
        <v>0</v>
      </c>
      <c r="DJ15" s="120">
        <f t="shared" si="8"/>
        <v>0</v>
      </c>
      <c r="DK15" s="120">
        <f t="shared" si="8"/>
        <v>0</v>
      </c>
      <c r="DL15" s="120">
        <f t="shared" si="8"/>
        <v>0</v>
      </c>
      <c r="DM15" s="120">
        <f t="shared" si="8"/>
        <v>0</v>
      </c>
      <c r="DN15" s="120">
        <f t="shared" si="8"/>
        <v>0</v>
      </c>
      <c r="DO15" s="120">
        <f t="shared" si="8"/>
        <v>0</v>
      </c>
      <c r="DP15" s="120">
        <f t="shared" si="8"/>
        <v>0</v>
      </c>
      <c r="DQ15" s="120">
        <f t="shared" si="8"/>
        <v>0</v>
      </c>
      <c r="DR15" s="120">
        <f t="shared" si="8"/>
        <v>0</v>
      </c>
      <c r="DS15" s="120">
        <f t="shared" si="8"/>
        <v>0</v>
      </c>
      <c r="DT15" s="120">
        <f t="shared" si="8"/>
        <v>0</v>
      </c>
      <c r="DU15" s="120">
        <f t="shared" si="8"/>
        <v>0</v>
      </c>
      <c r="DV15" s="120">
        <f t="shared" si="8"/>
        <v>0</v>
      </c>
      <c r="DW15" s="120">
        <f t="shared" si="8"/>
        <v>0</v>
      </c>
      <c r="DX15" s="120">
        <f t="shared" si="8"/>
        <v>0</v>
      </c>
      <c r="DY15" s="120">
        <f t="shared" si="8"/>
        <v>0</v>
      </c>
      <c r="DZ15" s="120">
        <f t="shared" si="8"/>
        <v>0</v>
      </c>
      <c r="EA15" s="120">
        <f t="shared" si="8"/>
        <v>0</v>
      </c>
      <c r="EB15" s="120">
        <f t="shared" si="8"/>
        <v>0</v>
      </c>
      <c r="EC15" s="120">
        <f t="shared" si="8"/>
        <v>0</v>
      </c>
      <c r="ED15" s="120">
        <f t="shared" si="8"/>
        <v>0</v>
      </c>
      <c r="EE15" s="120">
        <f t="shared" si="8"/>
        <v>0</v>
      </c>
      <c r="EF15" s="120">
        <f t="shared" si="8"/>
        <v>0</v>
      </c>
      <c r="EG15" s="120">
        <f t="shared" si="8"/>
        <v>0</v>
      </c>
      <c r="EH15" s="120">
        <f t="shared" si="8"/>
        <v>0</v>
      </c>
      <c r="EI15" s="120">
        <f t="shared" si="8"/>
        <v>0</v>
      </c>
      <c r="EJ15" s="120">
        <f t="shared" si="8"/>
        <v>0</v>
      </c>
      <c r="EK15" s="120">
        <f t="shared" si="8"/>
        <v>0</v>
      </c>
      <c r="EL15" s="120">
        <f t="shared" si="8"/>
        <v>0</v>
      </c>
      <c r="EM15" s="120">
        <f t="shared" si="8"/>
        <v>0</v>
      </c>
      <c r="EN15" s="120">
        <f t="shared" si="8"/>
        <v>0</v>
      </c>
      <c r="EO15" s="120">
        <f t="shared" si="8"/>
        <v>0</v>
      </c>
      <c r="EP15" s="120">
        <f t="shared" si="8"/>
        <v>0</v>
      </c>
      <c r="EQ15" s="120" t="e">
        <f t="shared" si="8"/>
        <v>#REF!</v>
      </c>
      <c r="ER15" s="120" t="e">
        <f t="shared" si="8"/>
        <v>#REF!</v>
      </c>
      <c r="ES15" s="120" t="e">
        <f t="shared" si="8"/>
        <v>#REF!</v>
      </c>
      <c r="ET15" s="120" t="e">
        <f t="shared" si="8"/>
        <v>#REF!</v>
      </c>
      <c r="EU15" s="120" t="e">
        <f t="shared" si="8"/>
        <v>#REF!</v>
      </c>
      <c r="EV15" s="120" t="e">
        <f t="shared" si="8"/>
        <v>#REF!</v>
      </c>
      <c r="EW15" s="120" t="e">
        <f t="shared" si="8"/>
        <v>#REF!</v>
      </c>
      <c r="EX15" s="7"/>
    </row>
    <row r="16" spans="1:154" ht="15" x14ac:dyDescent="0.2">
      <c r="A16" s="87">
        <v>2</v>
      </c>
      <c r="B16" s="71">
        <f t="shared" si="3"/>
        <v>0</v>
      </c>
      <c r="C16" s="71">
        <f t="shared" si="4"/>
        <v>0</v>
      </c>
      <c r="D16" s="71" t="e">
        <f t="shared" si="5"/>
        <v>#REF!</v>
      </c>
      <c r="E16" s="88" t="e">
        <f t="shared" si="6"/>
        <v>#REF!</v>
      </c>
      <c r="F16" s="91"/>
      <c r="G16" s="36">
        <v>6</v>
      </c>
      <c r="H16" s="37">
        <v>25490000</v>
      </c>
      <c r="I16" s="38"/>
      <c r="J16" s="40"/>
      <c r="K16" s="40"/>
      <c r="L16">
        <v>11.380000114440918</v>
      </c>
      <c r="M16">
        <v>14.859999656677246</v>
      </c>
      <c r="N16">
        <v>13.300000190734863</v>
      </c>
      <c r="O16">
        <v>13.060000419616699</v>
      </c>
      <c r="P16">
        <v>12.819999694824219</v>
      </c>
      <c r="Q16">
        <v>13.020000457763672</v>
      </c>
      <c r="R16">
        <v>11.090000152587891</v>
      </c>
      <c r="S16">
        <v>11.239999771118164</v>
      </c>
      <c r="T16">
        <v>10.5</v>
      </c>
      <c r="U16">
        <v>12.210000038146973</v>
      </c>
      <c r="V16">
        <v>5.6399998664855957</v>
      </c>
      <c r="W16">
        <v>10.289999961853027</v>
      </c>
      <c r="X16">
        <v>9.8599996566772461</v>
      </c>
      <c r="Y16">
        <v>9.1599998474121094</v>
      </c>
      <c r="Z16">
        <v>9.7100000381469727</v>
      </c>
      <c r="AA16">
        <v>12.439999580383301</v>
      </c>
      <c r="AB16">
        <v>11.979999542236328</v>
      </c>
      <c r="AC16">
        <v>9.8100004196166992</v>
      </c>
      <c r="AD16">
        <v>9.4300003051757812</v>
      </c>
      <c r="AE16">
        <v>11.75</v>
      </c>
      <c r="AF16">
        <v>11.390000343322754</v>
      </c>
      <c r="AG16">
        <v>8.6599998474121094</v>
      </c>
      <c r="AH16">
        <v>8.6800003051757813</v>
      </c>
      <c r="AI16">
        <v>9.9799995422363281</v>
      </c>
      <c r="AJ16">
        <v>9.3100004196166992</v>
      </c>
      <c r="AK16">
        <v>10.989999771118164</v>
      </c>
      <c r="AL16">
        <v>10.340000152587891</v>
      </c>
      <c r="AM16">
        <v>11.350000381469727</v>
      </c>
      <c r="AN16">
        <v>11.539999961853027</v>
      </c>
      <c r="AO16">
        <v>12.5</v>
      </c>
      <c r="AP16">
        <v>8.7299995422363281</v>
      </c>
      <c r="AQ16">
        <v>8.3299999237060547</v>
      </c>
      <c r="AR16">
        <v>9.75</v>
      </c>
      <c r="AS16">
        <v>9.1499996185302734</v>
      </c>
      <c r="AT16">
        <v>8.5500001907348633</v>
      </c>
      <c r="AU16">
        <v>10.319999694824219</v>
      </c>
      <c r="AV16">
        <v>8.4399995803833008</v>
      </c>
      <c r="AW16" s="160">
        <v>8.880000114440918</v>
      </c>
      <c r="AX16" s="160">
        <v>10.909999847412109</v>
      </c>
      <c r="AY16" s="112" t="e">
        <f>VLOOKUP($A16,#REF!,'Calculate (2013)'!AY$9,FALSE)</f>
        <v>#REF!</v>
      </c>
      <c r="AZ16" s="112" t="e">
        <f>VLOOKUP($A16,#REF!,'Calculate (2013)'!AZ$9,FALSE)</f>
        <v>#REF!</v>
      </c>
      <c r="BA16" s="112" t="e">
        <f>VLOOKUP($A16,#REF!,'Calculate (2013)'!BA$9,FALSE)</f>
        <v>#REF!</v>
      </c>
      <c r="BB16" s="112" t="e">
        <f>VLOOKUP($A16,#REF!,'Calculate (2013)'!BB$9,FALSE)</f>
        <v>#REF!</v>
      </c>
      <c r="BC16" s="112" t="e">
        <f>VLOOKUP($A16,#REF!,'Calculate (2013)'!BC$9,FALSE)</f>
        <v>#REF!</v>
      </c>
      <c r="BD16" s="112" t="e">
        <f>VLOOKUP($A16,#REF!,'Calculate (2013)'!BD$9,FALSE)</f>
        <v>#REF!</v>
      </c>
      <c r="BE16" s="112" t="e">
        <f>VLOOKUP($A16,#REF!,'Calculate (2013)'!BE$9,FALSE)</f>
        <v>#REF!</v>
      </c>
      <c r="BF16" s="10"/>
      <c r="BG16" s="10"/>
      <c r="BH16" s="141">
        <f t="shared" si="9"/>
        <v>0</v>
      </c>
      <c r="BI16" s="141">
        <f t="shared" si="7"/>
        <v>0</v>
      </c>
      <c r="BJ16" s="141">
        <f t="shared" si="7"/>
        <v>0</v>
      </c>
      <c r="BK16" s="141">
        <f t="shared" si="7"/>
        <v>0</v>
      </c>
      <c r="BL16" s="141">
        <f t="shared" si="7"/>
        <v>0</v>
      </c>
      <c r="BM16" s="141">
        <f t="shared" si="7"/>
        <v>0</v>
      </c>
      <c r="BN16" s="141">
        <f t="shared" si="7"/>
        <v>0</v>
      </c>
      <c r="BO16" s="141">
        <f t="shared" si="7"/>
        <v>0</v>
      </c>
      <c r="BP16" s="141">
        <f t="shared" si="7"/>
        <v>0</v>
      </c>
      <c r="BQ16" s="141">
        <f t="shared" si="7"/>
        <v>0</v>
      </c>
      <c r="BR16" s="141">
        <f t="shared" si="7"/>
        <v>0</v>
      </c>
      <c r="BS16" s="141">
        <f t="shared" si="7"/>
        <v>0</v>
      </c>
      <c r="BT16" s="141">
        <f t="shared" si="7"/>
        <v>0</v>
      </c>
      <c r="BU16" s="141">
        <f t="shared" si="7"/>
        <v>0</v>
      </c>
      <c r="BV16" s="141">
        <f t="shared" si="7"/>
        <v>0</v>
      </c>
      <c r="BW16" s="141">
        <f t="shared" si="7"/>
        <v>0</v>
      </c>
      <c r="BX16" s="141">
        <f t="shared" si="7"/>
        <v>0</v>
      </c>
      <c r="BY16" s="141">
        <f t="shared" si="7"/>
        <v>0</v>
      </c>
      <c r="BZ16" s="141">
        <f t="shared" si="7"/>
        <v>0</v>
      </c>
      <c r="CA16" s="141">
        <f t="shared" si="7"/>
        <v>0</v>
      </c>
      <c r="CB16" s="141">
        <f t="shared" si="7"/>
        <v>0</v>
      </c>
      <c r="CC16" s="141">
        <f t="shared" si="7"/>
        <v>0</v>
      </c>
      <c r="CD16" s="141">
        <f t="shared" si="7"/>
        <v>0</v>
      </c>
      <c r="CE16" s="141">
        <f t="shared" si="7"/>
        <v>0</v>
      </c>
      <c r="CF16" s="141">
        <f t="shared" si="7"/>
        <v>0</v>
      </c>
      <c r="CG16" s="141">
        <f t="shared" si="7"/>
        <v>0</v>
      </c>
      <c r="CH16" s="141">
        <f t="shared" si="7"/>
        <v>0</v>
      </c>
      <c r="CI16" s="141">
        <f t="shared" si="7"/>
        <v>0</v>
      </c>
      <c r="CJ16" s="141">
        <f t="shared" si="7"/>
        <v>0</v>
      </c>
      <c r="CK16" s="141">
        <f t="shared" si="7"/>
        <v>0</v>
      </c>
      <c r="CL16" s="141">
        <f t="shared" si="7"/>
        <v>0</v>
      </c>
      <c r="CM16" s="141">
        <f t="shared" si="7"/>
        <v>0</v>
      </c>
      <c r="CN16" s="141">
        <f t="shared" si="7"/>
        <v>0</v>
      </c>
      <c r="CO16" s="141">
        <f t="shared" si="7"/>
        <v>0</v>
      </c>
      <c r="CP16" s="141">
        <f t="shared" si="7"/>
        <v>0</v>
      </c>
      <c r="CQ16" s="141">
        <f t="shared" si="7"/>
        <v>0</v>
      </c>
      <c r="CR16" s="141">
        <f t="shared" si="7"/>
        <v>0</v>
      </c>
      <c r="CS16" s="141">
        <f t="shared" si="7"/>
        <v>0</v>
      </c>
      <c r="CT16" s="141">
        <f t="shared" si="7"/>
        <v>0</v>
      </c>
      <c r="CU16" s="141" t="e">
        <f t="shared" si="7"/>
        <v>#REF!</v>
      </c>
      <c r="CV16" s="141" t="e">
        <f t="shared" si="7"/>
        <v>#REF!</v>
      </c>
      <c r="CW16" s="141" t="e">
        <f t="shared" si="7"/>
        <v>#REF!</v>
      </c>
      <c r="CX16" s="141" t="e">
        <f t="shared" si="7"/>
        <v>#REF!</v>
      </c>
      <c r="CY16" s="141" t="e">
        <f t="shared" si="7"/>
        <v>#REF!</v>
      </c>
      <c r="CZ16" s="141" t="e">
        <f t="shared" si="7"/>
        <v>#REF!</v>
      </c>
      <c r="DA16" s="141" t="e">
        <f t="shared" si="7"/>
        <v>#REF!</v>
      </c>
      <c r="DB16" s="7"/>
      <c r="DC16" s="7"/>
      <c r="DD16" s="120">
        <f t="shared" si="10"/>
        <v>0</v>
      </c>
      <c r="DE16" s="120">
        <f t="shared" si="8"/>
        <v>0</v>
      </c>
      <c r="DF16" s="120">
        <f t="shared" si="8"/>
        <v>0</v>
      </c>
      <c r="DG16" s="120">
        <f t="shared" si="8"/>
        <v>0</v>
      </c>
      <c r="DH16" s="120">
        <f t="shared" si="8"/>
        <v>0</v>
      </c>
      <c r="DI16" s="120">
        <f t="shared" si="8"/>
        <v>0</v>
      </c>
      <c r="DJ16" s="120">
        <f t="shared" si="8"/>
        <v>0</v>
      </c>
      <c r="DK16" s="120">
        <f t="shared" si="8"/>
        <v>0</v>
      </c>
      <c r="DL16" s="120">
        <f t="shared" si="8"/>
        <v>0</v>
      </c>
      <c r="DM16" s="120">
        <f t="shared" si="8"/>
        <v>0</v>
      </c>
      <c r="DN16" s="120">
        <f t="shared" si="8"/>
        <v>0</v>
      </c>
      <c r="DO16" s="120">
        <f t="shared" si="8"/>
        <v>0</v>
      </c>
      <c r="DP16" s="120">
        <f t="shared" si="8"/>
        <v>0</v>
      </c>
      <c r="DQ16" s="120">
        <f t="shared" si="8"/>
        <v>0</v>
      </c>
      <c r="DR16" s="120">
        <f t="shared" si="8"/>
        <v>0</v>
      </c>
      <c r="DS16" s="120">
        <f t="shared" si="8"/>
        <v>0</v>
      </c>
      <c r="DT16" s="120">
        <f t="shared" si="8"/>
        <v>0</v>
      </c>
      <c r="DU16" s="120">
        <f t="shared" si="8"/>
        <v>0</v>
      </c>
      <c r="DV16" s="120">
        <f t="shared" si="8"/>
        <v>0</v>
      </c>
      <c r="DW16" s="120">
        <f t="shared" si="8"/>
        <v>0</v>
      </c>
      <c r="DX16" s="120">
        <f t="shared" si="8"/>
        <v>0</v>
      </c>
      <c r="DY16" s="120">
        <f t="shared" si="8"/>
        <v>0</v>
      </c>
      <c r="DZ16" s="120">
        <f t="shared" si="8"/>
        <v>0</v>
      </c>
      <c r="EA16" s="120">
        <f t="shared" si="8"/>
        <v>0</v>
      </c>
      <c r="EB16" s="120">
        <f t="shared" si="8"/>
        <v>0</v>
      </c>
      <c r="EC16" s="120">
        <f t="shared" si="8"/>
        <v>0</v>
      </c>
      <c r="ED16" s="120">
        <f t="shared" si="8"/>
        <v>0</v>
      </c>
      <c r="EE16" s="120">
        <f t="shared" si="8"/>
        <v>0</v>
      </c>
      <c r="EF16" s="120">
        <f t="shared" si="8"/>
        <v>0</v>
      </c>
      <c r="EG16" s="120">
        <f t="shared" si="8"/>
        <v>0</v>
      </c>
      <c r="EH16" s="120">
        <f t="shared" si="8"/>
        <v>0</v>
      </c>
      <c r="EI16" s="120">
        <f t="shared" si="8"/>
        <v>0</v>
      </c>
      <c r="EJ16" s="120">
        <f t="shared" si="8"/>
        <v>0</v>
      </c>
      <c r="EK16" s="120">
        <f t="shared" si="8"/>
        <v>0</v>
      </c>
      <c r="EL16" s="120">
        <f t="shared" si="8"/>
        <v>0</v>
      </c>
      <c r="EM16" s="120">
        <f t="shared" si="8"/>
        <v>0</v>
      </c>
      <c r="EN16" s="120">
        <f t="shared" si="8"/>
        <v>0</v>
      </c>
      <c r="EO16" s="120">
        <f t="shared" si="8"/>
        <v>0</v>
      </c>
      <c r="EP16" s="120">
        <f t="shared" si="8"/>
        <v>0</v>
      </c>
      <c r="EQ16" s="120" t="e">
        <f t="shared" si="8"/>
        <v>#REF!</v>
      </c>
      <c r="ER16" s="120" t="e">
        <f t="shared" si="8"/>
        <v>#REF!</v>
      </c>
      <c r="ES16" s="120" t="e">
        <f t="shared" si="8"/>
        <v>#REF!</v>
      </c>
      <c r="ET16" s="120" t="e">
        <f t="shared" si="8"/>
        <v>#REF!</v>
      </c>
      <c r="EU16" s="120" t="e">
        <f t="shared" si="8"/>
        <v>#REF!</v>
      </c>
      <c r="EV16" s="120" t="e">
        <f t="shared" si="8"/>
        <v>#REF!</v>
      </c>
      <c r="EW16" s="120" t="e">
        <f t="shared" si="8"/>
        <v>#REF!</v>
      </c>
      <c r="EX16" s="7"/>
    </row>
    <row r="17" spans="1:154" ht="15.75" thickBot="1" x14ac:dyDescent="0.25">
      <c r="A17" s="87">
        <v>2.5</v>
      </c>
      <c r="B17" s="71">
        <f t="shared" si="3"/>
        <v>0</v>
      </c>
      <c r="C17" s="71">
        <f t="shared" si="4"/>
        <v>0</v>
      </c>
      <c r="D17" s="71" t="e">
        <f t="shared" si="5"/>
        <v>#REF!</v>
      </c>
      <c r="E17" s="88" t="e">
        <f t="shared" si="6"/>
        <v>#REF!</v>
      </c>
      <c r="F17" s="91"/>
      <c r="G17" s="41">
        <v>3</v>
      </c>
      <c r="H17" s="42">
        <v>29252000</v>
      </c>
      <c r="I17" s="43"/>
      <c r="J17" s="44"/>
      <c r="K17" s="44"/>
      <c r="L17">
        <v>11.399999618530273</v>
      </c>
      <c r="M17">
        <v>14.840000152587891</v>
      </c>
      <c r="N17">
        <v>13.279999732971191</v>
      </c>
      <c r="O17">
        <v>13.060000419616699</v>
      </c>
      <c r="P17">
        <v>12.810000419616699</v>
      </c>
      <c r="Q17">
        <v>13.029999732971191</v>
      </c>
      <c r="R17">
        <v>11.100000381469727</v>
      </c>
      <c r="S17">
        <v>11.880000114440918</v>
      </c>
      <c r="T17">
        <v>10.430000305175781</v>
      </c>
      <c r="U17">
        <v>12.25</v>
      </c>
      <c r="V17">
        <v>5.6999998092651367</v>
      </c>
      <c r="W17">
        <v>10.210000038146973</v>
      </c>
      <c r="X17">
        <v>9.8400001525878906</v>
      </c>
      <c r="Y17">
        <v>9.0100002288818359</v>
      </c>
      <c r="Z17">
        <v>9.5699996948242187</v>
      </c>
      <c r="AA17">
        <v>12.340000152587891</v>
      </c>
      <c r="AB17">
        <v>13.319999694824219</v>
      </c>
      <c r="AC17">
        <v>9.8100004196166992</v>
      </c>
      <c r="AD17">
        <v>9.3900003433227539</v>
      </c>
      <c r="AE17">
        <v>11.710000038146973</v>
      </c>
      <c r="AF17">
        <v>11.010000228881836</v>
      </c>
      <c r="AG17">
        <v>8.5500001907348633</v>
      </c>
      <c r="AH17">
        <v>8.630000114440918</v>
      </c>
      <c r="AI17">
        <v>9.9799995422363281</v>
      </c>
      <c r="AJ17">
        <v>9.25</v>
      </c>
      <c r="AK17">
        <v>10.970000267028809</v>
      </c>
      <c r="AL17">
        <v>9.4899997711181641</v>
      </c>
      <c r="AM17">
        <v>10.989999771118164</v>
      </c>
      <c r="AN17">
        <v>11.489999771118164</v>
      </c>
      <c r="AO17">
        <v>12.5</v>
      </c>
      <c r="AP17">
        <v>8.6999998092651367</v>
      </c>
      <c r="AQ17">
        <v>8.119999885559082</v>
      </c>
      <c r="AR17">
        <v>9.7100000381469727</v>
      </c>
      <c r="AS17">
        <v>9.119999885559082</v>
      </c>
      <c r="AT17">
        <v>8.5100002288818359</v>
      </c>
      <c r="AU17">
        <v>10.319999694824219</v>
      </c>
      <c r="AV17">
        <v>8.4399995803833008</v>
      </c>
      <c r="AW17" s="160">
        <v>8.8299999237060547</v>
      </c>
      <c r="AX17" s="160">
        <v>10.939999580383301</v>
      </c>
      <c r="AY17" s="112" t="e">
        <f>VLOOKUP($A17,#REF!,'Calculate (2013)'!AY$9,FALSE)</f>
        <v>#REF!</v>
      </c>
      <c r="AZ17" s="112" t="e">
        <f>VLOOKUP($A17,#REF!,'Calculate (2013)'!AZ$9,FALSE)</f>
        <v>#REF!</v>
      </c>
      <c r="BA17" s="112" t="e">
        <f>VLOOKUP($A17,#REF!,'Calculate (2013)'!BA$9,FALSE)</f>
        <v>#REF!</v>
      </c>
      <c r="BB17" s="112" t="e">
        <f>VLOOKUP($A17,#REF!,'Calculate (2013)'!BB$9,FALSE)</f>
        <v>#REF!</v>
      </c>
      <c r="BC17" s="112" t="e">
        <f>VLOOKUP($A17,#REF!,'Calculate (2013)'!BC$9,FALSE)</f>
        <v>#REF!</v>
      </c>
      <c r="BD17" s="112" t="e">
        <f>VLOOKUP($A17,#REF!,'Calculate (2013)'!BD$9,FALSE)</f>
        <v>#REF!</v>
      </c>
      <c r="BE17" s="112" t="e">
        <f>VLOOKUP($A17,#REF!,'Calculate (2013)'!BE$9,FALSE)</f>
        <v>#REF!</v>
      </c>
      <c r="BF17" s="10"/>
      <c r="BG17" s="10"/>
      <c r="BH17" s="141">
        <f t="shared" si="9"/>
        <v>0</v>
      </c>
      <c r="BI17" s="141">
        <f t="shared" si="7"/>
        <v>0</v>
      </c>
      <c r="BJ17" s="141">
        <f t="shared" si="7"/>
        <v>0</v>
      </c>
      <c r="BK17" s="141">
        <f t="shared" si="7"/>
        <v>0</v>
      </c>
      <c r="BL17" s="141">
        <f t="shared" si="7"/>
        <v>0</v>
      </c>
      <c r="BM17" s="141">
        <f t="shared" si="7"/>
        <v>0</v>
      </c>
      <c r="BN17" s="141">
        <f t="shared" si="7"/>
        <v>0</v>
      </c>
      <c r="BO17" s="141">
        <f t="shared" si="7"/>
        <v>0</v>
      </c>
      <c r="BP17" s="141">
        <f t="shared" si="7"/>
        <v>0</v>
      </c>
      <c r="BQ17" s="141">
        <f t="shared" si="7"/>
        <v>0</v>
      </c>
      <c r="BR17" s="141">
        <f t="shared" si="7"/>
        <v>0</v>
      </c>
      <c r="BS17" s="141">
        <f t="shared" si="7"/>
        <v>0</v>
      </c>
      <c r="BT17" s="141">
        <f t="shared" si="7"/>
        <v>0</v>
      </c>
      <c r="BU17" s="141">
        <f t="shared" si="7"/>
        <v>0</v>
      </c>
      <c r="BV17" s="141">
        <f t="shared" si="7"/>
        <v>0</v>
      </c>
      <c r="BW17" s="141">
        <f t="shared" si="7"/>
        <v>0</v>
      </c>
      <c r="BX17" s="141">
        <f t="shared" si="7"/>
        <v>0</v>
      </c>
      <c r="BY17" s="141">
        <f t="shared" si="7"/>
        <v>0</v>
      </c>
      <c r="BZ17" s="141">
        <f t="shared" si="7"/>
        <v>0</v>
      </c>
      <c r="CA17" s="141">
        <f t="shared" si="7"/>
        <v>0</v>
      </c>
      <c r="CB17" s="141">
        <f t="shared" si="7"/>
        <v>0</v>
      </c>
      <c r="CC17" s="141">
        <f t="shared" si="7"/>
        <v>0</v>
      </c>
      <c r="CD17" s="141">
        <f t="shared" si="7"/>
        <v>0</v>
      </c>
      <c r="CE17" s="141">
        <f t="shared" si="7"/>
        <v>0</v>
      </c>
      <c r="CF17" s="141">
        <f t="shared" si="7"/>
        <v>0</v>
      </c>
      <c r="CG17" s="141">
        <f t="shared" si="7"/>
        <v>0</v>
      </c>
      <c r="CH17" s="141">
        <f t="shared" si="7"/>
        <v>0</v>
      </c>
      <c r="CI17" s="141">
        <f t="shared" si="7"/>
        <v>0</v>
      </c>
      <c r="CJ17" s="141">
        <f t="shared" si="7"/>
        <v>0</v>
      </c>
      <c r="CK17" s="141">
        <f t="shared" si="7"/>
        <v>0</v>
      </c>
      <c r="CL17" s="141">
        <f t="shared" si="7"/>
        <v>0</v>
      </c>
      <c r="CM17" s="141">
        <f t="shared" si="7"/>
        <v>0</v>
      </c>
      <c r="CN17" s="141">
        <f t="shared" si="7"/>
        <v>0</v>
      </c>
      <c r="CO17" s="141">
        <f t="shared" si="7"/>
        <v>0</v>
      </c>
      <c r="CP17" s="141">
        <f t="shared" si="7"/>
        <v>0</v>
      </c>
      <c r="CQ17" s="141">
        <f t="shared" si="7"/>
        <v>0</v>
      </c>
      <c r="CR17" s="141">
        <f t="shared" si="7"/>
        <v>0</v>
      </c>
      <c r="CS17" s="141">
        <f t="shared" si="7"/>
        <v>0</v>
      </c>
      <c r="CT17" s="141">
        <f t="shared" si="7"/>
        <v>0</v>
      </c>
      <c r="CU17" s="141" t="e">
        <f t="shared" si="7"/>
        <v>#REF!</v>
      </c>
      <c r="CV17" s="141" t="e">
        <f t="shared" si="7"/>
        <v>#REF!</v>
      </c>
      <c r="CW17" s="141" t="e">
        <f t="shared" si="7"/>
        <v>#REF!</v>
      </c>
      <c r="CX17" s="141" t="e">
        <f t="shared" si="7"/>
        <v>#REF!</v>
      </c>
      <c r="CY17" s="141" t="e">
        <f t="shared" si="7"/>
        <v>#REF!</v>
      </c>
      <c r="CZ17" s="141" t="e">
        <f t="shared" si="7"/>
        <v>#REF!</v>
      </c>
      <c r="DA17" s="141" t="e">
        <f t="shared" si="7"/>
        <v>#REF!</v>
      </c>
      <c r="DB17" s="7"/>
      <c r="DC17" s="7"/>
      <c r="DD17" s="120">
        <f t="shared" si="10"/>
        <v>0</v>
      </c>
      <c r="DE17" s="120">
        <f t="shared" si="8"/>
        <v>0</v>
      </c>
      <c r="DF17" s="120">
        <f t="shared" si="8"/>
        <v>0</v>
      </c>
      <c r="DG17" s="120">
        <f t="shared" si="8"/>
        <v>0</v>
      </c>
      <c r="DH17" s="120">
        <f t="shared" si="8"/>
        <v>0</v>
      </c>
      <c r="DI17" s="120">
        <f t="shared" si="8"/>
        <v>0</v>
      </c>
      <c r="DJ17" s="120">
        <f t="shared" si="8"/>
        <v>0</v>
      </c>
      <c r="DK17" s="120">
        <f t="shared" si="8"/>
        <v>0</v>
      </c>
      <c r="DL17" s="120">
        <f t="shared" si="8"/>
        <v>0</v>
      </c>
      <c r="DM17" s="120">
        <f t="shared" si="8"/>
        <v>0</v>
      </c>
      <c r="DN17" s="120">
        <f t="shared" si="8"/>
        <v>0</v>
      </c>
      <c r="DO17" s="120">
        <f t="shared" si="8"/>
        <v>0</v>
      </c>
      <c r="DP17" s="120">
        <f t="shared" si="8"/>
        <v>0</v>
      </c>
      <c r="DQ17" s="120">
        <f t="shared" si="8"/>
        <v>0</v>
      </c>
      <c r="DR17" s="120">
        <f t="shared" si="8"/>
        <v>0</v>
      </c>
      <c r="DS17" s="120">
        <f t="shared" si="8"/>
        <v>0</v>
      </c>
      <c r="DT17" s="120">
        <f t="shared" si="8"/>
        <v>0</v>
      </c>
      <c r="DU17" s="120">
        <f t="shared" si="8"/>
        <v>0</v>
      </c>
      <c r="DV17" s="120">
        <f t="shared" si="8"/>
        <v>0</v>
      </c>
      <c r="DW17" s="120">
        <f t="shared" si="8"/>
        <v>0</v>
      </c>
      <c r="DX17" s="120">
        <f t="shared" si="8"/>
        <v>0</v>
      </c>
      <c r="DY17" s="120">
        <f t="shared" si="8"/>
        <v>0</v>
      </c>
      <c r="DZ17" s="120">
        <f t="shared" si="8"/>
        <v>0</v>
      </c>
      <c r="EA17" s="120">
        <f t="shared" si="8"/>
        <v>0</v>
      </c>
      <c r="EB17" s="120">
        <f t="shared" si="8"/>
        <v>0</v>
      </c>
      <c r="EC17" s="120">
        <f t="shared" si="8"/>
        <v>0</v>
      </c>
      <c r="ED17" s="120">
        <f t="shared" si="8"/>
        <v>0</v>
      </c>
      <c r="EE17" s="120">
        <f t="shared" si="8"/>
        <v>0</v>
      </c>
      <c r="EF17" s="120">
        <f t="shared" si="8"/>
        <v>0</v>
      </c>
      <c r="EG17" s="120">
        <f t="shared" si="8"/>
        <v>0</v>
      </c>
      <c r="EH17" s="120">
        <f t="shared" si="8"/>
        <v>0</v>
      </c>
      <c r="EI17" s="120">
        <f t="shared" si="8"/>
        <v>0</v>
      </c>
      <c r="EJ17" s="120">
        <f t="shared" si="8"/>
        <v>0</v>
      </c>
      <c r="EK17" s="120">
        <f t="shared" si="8"/>
        <v>0</v>
      </c>
      <c r="EL17" s="120">
        <f t="shared" si="8"/>
        <v>0</v>
      </c>
      <c r="EM17" s="120">
        <f t="shared" si="8"/>
        <v>0</v>
      </c>
      <c r="EN17" s="120">
        <f t="shared" si="8"/>
        <v>0</v>
      </c>
      <c r="EO17" s="120">
        <f t="shared" si="8"/>
        <v>0</v>
      </c>
      <c r="EP17" s="120">
        <f t="shared" si="8"/>
        <v>0</v>
      </c>
      <c r="EQ17" s="120" t="e">
        <f t="shared" si="8"/>
        <v>#REF!</v>
      </c>
      <c r="ER17" s="120" t="e">
        <f t="shared" si="8"/>
        <v>#REF!</v>
      </c>
      <c r="ES17" s="120" t="e">
        <f t="shared" si="8"/>
        <v>#REF!</v>
      </c>
      <c r="ET17" s="120" t="e">
        <f t="shared" si="8"/>
        <v>#REF!</v>
      </c>
      <c r="EU17" s="120" t="e">
        <f t="shared" si="8"/>
        <v>#REF!</v>
      </c>
      <c r="EV17" s="120" t="e">
        <f t="shared" si="8"/>
        <v>#REF!</v>
      </c>
      <c r="EW17" s="120" t="e">
        <f t="shared" si="8"/>
        <v>#REF!</v>
      </c>
      <c r="EX17" s="7"/>
    </row>
    <row r="18" spans="1:154" ht="15" x14ac:dyDescent="0.2">
      <c r="A18" s="87">
        <v>3</v>
      </c>
      <c r="B18" s="71">
        <f t="shared" si="3"/>
        <v>0</v>
      </c>
      <c r="C18" s="71">
        <f t="shared" si="4"/>
        <v>0</v>
      </c>
      <c r="D18" s="71" t="e">
        <f t="shared" si="5"/>
        <v>#REF!</v>
      </c>
      <c r="E18" s="88" t="e">
        <f t="shared" si="6"/>
        <v>#REF!</v>
      </c>
      <c r="F18" s="91"/>
      <c r="G18" s="38"/>
      <c r="H18" s="38"/>
      <c r="I18" s="38"/>
      <c r="J18" s="40"/>
      <c r="K18" s="40"/>
      <c r="L18">
        <v>11.430000305175781</v>
      </c>
      <c r="M18">
        <v>14.850000381469727</v>
      </c>
      <c r="N18">
        <v>13.260000228881836</v>
      </c>
      <c r="O18">
        <v>13.060000419616699</v>
      </c>
      <c r="P18">
        <v>12.800000190734863</v>
      </c>
      <c r="Q18">
        <v>13.029999732971191</v>
      </c>
      <c r="R18">
        <v>11.069999694824219</v>
      </c>
      <c r="S18">
        <v>12.279999732971191</v>
      </c>
      <c r="T18">
        <v>10.420000076293945</v>
      </c>
      <c r="U18">
        <v>12.239999771118164</v>
      </c>
      <c r="V18">
        <v>5.6999998092651367</v>
      </c>
      <c r="W18">
        <v>10.100000381469727</v>
      </c>
      <c r="X18">
        <v>9.8299999237060547</v>
      </c>
      <c r="Y18">
        <v>8.8500003814697266</v>
      </c>
      <c r="Z18">
        <v>9.5100002288818359</v>
      </c>
      <c r="AA18">
        <v>12.210000038146973</v>
      </c>
      <c r="AB18">
        <v>12.319999694824219</v>
      </c>
      <c r="AC18">
        <v>9.8000001907348633</v>
      </c>
      <c r="AD18">
        <v>8.1599998474121094</v>
      </c>
      <c r="AE18">
        <v>9.880000114440918</v>
      </c>
      <c r="AF18">
        <v>10.590000152587891</v>
      </c>
      <c r="AG18">
        <v>8.4499998092651367</v>
      </c>
      <c r="AH18">
        <v>8.5399999618530273</v>
      </c>
      <c r="AI18">
        <v>9.9499998092651367</v>
      </c>
      <c r="AJ18">
        <v>9.2200002670288086</v>
      </c>
      <c r="AK18">
        <v>9.6999998092651367</v>
      </c>
      <c r="AL18">
        <v>8.7200002670288086</v>
      </c>
      <c r="AM18">
        <v>10.890000343322754</v>
      </c>
      <c r="AN18">
        <v>11.149999618530273</v>
      </c>
      <c r="AO18">
        <v>12.449999809265137</v>
      </c>
      <c r="AP18">
        <v>8.6400003433227539</v>
      </c>
      <c r="AQ18">
        <v>7.9099998474121094</v>
      </c>
      <c r="AR18">
        <v>9.6700000762939453</v>
      </c>
      <c r="AS18">
        <v>9.119999885559082</v>
      </c>
      <c r="AT18">
        <v>8.5100002288818359</v>
      </c>
      <c r="AU18">
        <v>10.210000038146973</v>
      </c>
      <c r="AV18">
        <v>8.4399995803833008</v>
      </c>
      <c r="AW18" s="160">
        <v>8.8500003814697266</v>
      </c>
      <c r="AX18" s="160">
        <v>10.949999809265137</v>
      </c>
      <c r="AY18" s="112" t="e">
        <f>VLOOKUP($A18,#REF!,'Calculate (2013)'!AY$9,FALSE)</f>
        <v>#REF!</v>
      </c>
      <c r="AZ18" s="112" t="e">
        <f>VLOOKUP($A18,#REF!,'Calculate (2013)'!AZ$9,FALSE)</f>
        <v>#REF!</v>
      </c>
      <c r="BA18" s="112" t="e">
        <f>VLOOKUP($A18,#REF!,'Calculate (2013)'!BA$9,FALSE)</f>
        <v>#REF!</v>
      </c>
      <c r="BB18" s="112" t="e">
        <f>VLOOKUP($A18,#REF!,'Calculate (2013)'!BB$9,FALSE)</f>
        <v>#REF!</v>
      </c>
      <c r="BC18" s="112" t="e">
        <f>VLOOKUP($A18,#REF!,'Calculate (2013)'!BC$9,FALSE)</f>
        <v>#REF!</v>
      </c>
      <c r="BD18" s="112" t="e">
        <f>VLOOKUP($A18,#REF!,'Calculate (2013)'!BD$9,FALSE)</f>
        <v>#REF!</v>
      </c>
      <c r="BE18" s="112" t="e">
        <f>VLOOKUP($A18,#REF!,'Calculate (2013)'!BE$9,FALSE)</f>
        <v>#REF!</v>
      </c>
      <c r="BF18" s="10"/>
      <c r="BG18" s="10"/>
      <c r="BH18" s="141">
        <f t="shared" si="9"/>
        <v>0</v>
      </c>
      <c r="BI18" s="141">
        <f t="shared" si="7"/>
        <v>0</v>
      </c>
      <c r="BJ18" s="141">
        <f t="shared" si="7"/>
        <v>0</v>
      </c>
      <c r="BK18" s="141">
        <f t="shared" si="7"/>
        <v>0</v>
      </c>
      <c r="BL18" s="141">
        <f t="shared" si="7"/>
        <v>0</v>
      </c>
      <c r="BM18" s="141">
        <f t="shared" si="7"/>
        <v>0</v>
      </c>
      <c r="BN18" s="141">
        <f t="shared" si="7"/>
        <v>0</v>
      </c>
      <c r="BO18" s="141">
        <f t="shared" si="7"/>
        <v>0</v>
      </c>
      <c r="BP18" s="141">
        <f t="shared" si="7"/>
        <v>0</v>
      </c>
      <c r="BQ18" s="141">
        <f t="shared" si="7"/>
        <v>0</v>
      </c>
      <c r="BR18" s="141">
        <f t="shared" si="7"/>
        <v>0</v>
      </c>
      <c r="BS18" s="141">
        <f t="shared" si="7"/>
        <v>0</v>
      </c>
      <c r="BT18" s="141">
        <f t="shared" si="7"/>
        <v>0</v>
      </c>
      <c r="BU18" s="141">
        <f t="shared" si="7"/>
        <v>0</v>
      </c>
      <c r="BV18" s="141">
        <f t="shared" si="7"/>
        <v>0</v>
      </c>
      <c r="BW18" s="141">
        <f t="shared" si="7"/>
        <v>0</v>
      </c>
      <c r="BX18" s="141">
        <f t="shared" si="7"/>
        <v>0</v>
      </c>
      <c r="BY18" s="141">
        <f t="shared" si="7"/>
        <v>0</v>
      </c>
      <c r="BZ18" s="141">
        <f t="shared" si="7"/>
        <v>0</v>
      </c>
      <c r="CA18" s="141">
        <f t="shared" si="7"/>
        <v>0</v>
      </c>
      <c r="CB18" s="141">
        <f t="shared" si="7"/>
        <v>0</v>
      </c>
      <c r="CC18" s="141">
        <f t="shared" si="7"/>
        <v>0</v>
      </c>
      <c r="CD18" s="141">
        <f t="shared" si="7"/>
        <v>0</v>
      </c>
      <c r="CE18" s="141">
        <f t="shared" si="7"/>
        <v>0</v>
      </c>
      <c r="CF18" s="141">
        <f t="shared" si="7"/>
        <v>0</v>
      </c>
      <c r="CG18" s="141">
        <f t="shared" si="7"/>
        <v>0</v>
      </c>
      <c r="CH18" s="141">
        <f t="shared" si="7"/>
        <v>0</v>
      </c>
      <c r="CI18" s="141">
        <f t="shared" si="7"/>
        <v>0</v>
      </c>
      <c r="CJ18" s="141">
        <f t="shared" si="7"/>
        <v>0</v>
      </c>
      <c r="CK18" s="141">
        <f t="shared" si="7"/>
        <v>0</v>
      </c>
      <c r="CL18" s="141">
        <f t="shared" si="7"/>
        <v>0</v>
      </c>
      <c r="CM18" s="141">
        <f t="shared" ref="CM18:DA34" si="11">IF(ISBLANK(AQ17),0,IF(AQ17&lt;2,1,0))</f>
        <v>0</v>
      </c>
      <c r="CN18" s="141">
        <f t="shared" si="11"/>
        <v>0</v>
      </c>
      <c r="CO18" s="141">
        <f t="shared" si="11"/>
        <v>0</v>
      </c>
      <c r="CP18" s="141">
        <f t="shared" si="11"/>
        <v>0</v>
      </c>
      <c r="CQ18" s="141">
        <f t="shared" si="11"/>
        <v>0</v>
      </c>
      <c r="CR18" s="141">
        <f t="shared" si="11"/>
        <v>0</v>
      </c>
      <c r="CS18" s="141">
        <f t="shared" si="11"/>
        <v>0</v>
      </c>
      <c r="CT18" s="141">
        <f t="shared" si="11"/>
        <v>0</v>
      </c>
      <c r="CU18" s="141" t="e">
        <f t="shared" si="11"/>
        <v>#REF!</v>
      </c>
      <c r="CV18" s="141" t="e">
        <f t="shared" si="11"/>
        <v>#REF!</v>
      </c>
      <c r="CW18" s="141" t="e">
        <f t="shared" si="11"/>
        <v>#REF!</v>
      </c>
      <c r="CX18" s="141" t="e">
        <f t="shared" si="11"/>
        <v>#REF!</v>
      </c>
      <c r="CY18" s="141" t="e">
        <f t="shared" si="11"/>
        <v>#REF!</v>
      </c>
      <c r="CZ18" s="141" t="e">
        <f t="shared" si="11"/>
        <v>#REF!</v>
      </c>
      <c r="DA18" s="141" t="e">
        <f t="shared" si="11"/>
        <v>#REF!</v>
      </c>
      <c r="DB18" s="7"/>
      <c r="DC18" s="7"/>
      <c r="DD18" s="120">
        <f t="shared" si="10"/>
        <v>0</v>
      </c>
      <c r="DE18" s="120">
        <f t="shared" si="8"/>
        <v>0</v>
      </c>
      <c r="DF18" s="120">
        <f t="shared" si="8"/>
        <v>0</v>
      </c>
      <c r="DG18" s="120">
        <f t="shared" si="8"/>
        <v>0</v>
      </c>
      <c r="DH18" s="120">
        <f t="shared" si="8"/>
        <v>0</v>
      </c>
      <c r="DI18" s="120">
        <f t="shared" si="8"/>
        <v>0</v>
      </c>
      <c r="DJ18" s="120">
        <f t="shared" si="8"/>
        <v>0</v>
      </c>
      <c r="DK18" s="120">
        <f t="shared" si="8"/>
        <v>0</v>
      </c>
      <c r="DL18" s="120">
        <f t="shared" si="8"/>
        <v>0</v>
      </c>
      <c r="DM18" s="120">
        <f t="shared" si="8"/>
        <v>0</v>
      </c>
      <c r="DN18" s="120">
        <f t="shared" si="8"/>
        <v>0</v>
      </c>
      <c r="DO18" s="120">
        <f t="shared" si="8"/>
        <v>0</v>
      </c>
      <c r="DP18" s="120">
        <f t="shared" si="8"/>
        <v>0</v>
      </c>
      <c r="DQ18" s="120">
        <f t="shared" si="8"/>
        <v>0</v>
      </c>
      <c r="DR18" s="120">
        <f t="shared" si="8"/>
        <v>0</v>
      </c>
      <c r="DS18" s="120">
        <f t="shared" si="8"/>
        <v>0</v>
      </c>
      <c r="DT18" s="120">
        <f t="shared" si="8"/>
        <v>0</v>
      </c>
      <c r="DU18" s="120">
        <f t="shared" si="8"/>
        <v>0</v>
      </c>
      <c r="DV18" s="120">
        <f t="shared" si="8"/>
        <v>0</v>
      </c>
      <c r="DW18" s="120">
        <f t="shared" si="8"/>
        <v>0</v>
      </c>
      <c r="DX18" s="120">
        <f t="shared" si="8"/>
        <v>0</v>
      </c>
      <c r="DY18" s="120">
        <f t="shared" si="8"/>
        <v>0</v>
      </c>
      <c r="DZ18" s="120">
        <f t="shared" si="8"/>
        <v>0</v>
      </c>
      <c r="EA18" s="120">
        <f t="shared" si="8"/>
        <v>0</v>
      </c>
      <c r="EB18" s="120">
        <f t="shared" si="8"/>
        <v>0</v>
      </c>
      <c r="EC18" s="120">
        <f t="shared" si="8"/>
        <v>0</v>
      </c>
      <c r="ED18" s="120">
        <f t="shared" si="8"/>
        <v>0</v>
      </c>
      <c r="EE18" s="120">
        <f t="shared" si="8"/>
        <v>0</v>
      </c>
      <c r="EF18" s="120">
        <f t="shared" si="8"/>
        <v>0</v>
      </c>
      <c r="EG18" s="120">
        <f t="shared" si="8"/>
        <v>0</v>
      </c>
      <c r="EH18" s="120">
        <f t="shared" si="8"/>
        <v>0</v>
      </c>
      <c r="EI18" s="120">
        <f t="shared" ref="EI18:EW34" si="12">IF(ISBLANK(AQ17),0,IF(AQ17&lt;0.5,1,0))</f>
        <v>0</v>
      </c>
      <c r="EJ18" s="120">
        <f t="shared" si="12"/>
        <v>0</v>
      </c>
      <c r="EK18" s="120">
        <f t="shared" si="12"/>
        <v>0</v>
      </c>
      <c r="EL18" s="120">
        <f t="shared" si="12"/>
        <v>0</v>
      </c>
      <c r="EM18" s="120">
        <f t="shared" si="12"/>
        <v>0</v>
      </c>
      <c r="EN18" s="120">
        <f t="shared" si="12"/>
        <v>0</v>
      </c>
      <c r="EO18" s="120">
        <f t="shared" si="12"/>
        <v>0</v>
      </c>
      <c r="EP18" s="120">
        <f t="shared" si="12"/>
        <v>0</v>
      </c>
      <c r="EQ18" s="120" t="e">
        <f t="shared" si="12"/>
        <v>#REF!</v>
      </c>
      <c r="ER18" s="120" t="e">
        <f t="shared" si="12"/>
        <v>#REF!</v>
      </c>
      <c r="ES18" s="120" t="e">
        <f t="shared" si="12"/>
        <v>#REF!</v>
      </c>
      <c r="ET18" s="120" t="e">
        <f t="shared" si="12"/>
        <v>#REF!</v>
      </c>
      <c r="EU18" s="120" t="e">
        <f t="shared" si="12"/>
        <v>#REF!</v>
      </c>
      <c r="EV18" s="120" t="e">
        <f t="shared" si="12"/>
        <v>#REF!</v>
      </c>
      <c r="EW18" s="120" t="e">
        <f t="shared" si="12"/>
        <v>#REF!</v>
      </c>
      <c r="EX18" s="7"/>
    </row>
    <row r="19" spans="1:154" ht="15" x14ac:dyDescent="0.2">
      <c r="A19" s="87">
        <v>3.5</v>
      </c>
      <c r="B19" s="71">
        <f t="shared" si="3"/>
        <v>0</v>
      </c>
      <c r="C19" s="71">
        <f t="shared" si="4"/>
        <v>0</v>
      </c>
      <c r="D19" s="71" t="e">
        <f t="shared" si="5"/>
        <v>#REF!</v>
      </c>
      <c r="E19" s="88" t="e">
        <f t="shared" si="6"/>
        <v>#REF!</v>
      </c>
      <c r="F19" s="91"/>
      <c r="G19" s="38"/>
      <c r="H19" s="38"/>
      <c r="I19" s="38"/>
      <c r="J19" s="40"/>
      <c r="K19" s="40"/>
      <c r="L19">
        <v>11.25</v>
      </c>
      <c r="M19">
        <v>14.880000114440918</v>
      </c>
      <c r="N19">
        <v>13.239999771118164</v>
      </c>
      <c r="O19">
        <v>13.060000419616699</v>
      </c>
      <c r="P19">
        <v>12.789999961853027</v>
      </c>
      <c r="Q19">
        <v>13.020000457763672</v>
      </c>
      <c r="R19">
        <v>11.069999694824219</v>
      </c>
      <c r="S19">
        <v>12.189999580383301</v>
      </c>
      <c r="T19">
        <v>10.399999618530273</v>
      </c>
      <c r="U19">
        <v>12.119999885559082</v>
      </c>
      <c r="V19">
        <v>5.7100000381469727</v>
      </c>
      <c r="W19">
        <v>10.020000457763672</v>
      </c>
      <c r="X19">
        <v>9.8100004196166992</v>
      </c>
      <c r="Y19">
        <v>8.7899999618530273</v>
      </c>
      <c r="Z19">
        <v>9.4300003051757812</v>
      </c>
      <c r="AA19">
        <v>11.890000343322754</v>
      </c>
      <c r="AB19">
        <v>11.609999656677246</v>
      </c>
      <c r="AC19">
        <v>9.6599998474121094</v>
      </c>
      <c r="AD19">
        <v>7.1500000953674316</v>
      </c>
      <c r="AE19">
        <v>7.309999942779541</v>
      </c>
      <c r="AF19">
        <v>8.3199996948242187</v>
      </c>
      <c r="AG19">
        <v>8.4899997711181641</v>
      </c>
      <c r="AH19">
        <v>8.3299999237060547</v>
      </c>
      <c r="AI19">
        <v>9.9099998474121094</v>
      </c>
      <c r="AJ19">
        <v>9.1800003051757813</v>
      </c>
      <c r="AK19">
        <v>9.6000003814697266</v>
      </c>
      <c r="AL19">
        <v>8.4700002670288086</v>
      </c>
      <c r="AM19">
        <v>10.850000381469727</v>
      </c>
      <c r="AN19">
        <v>11.869999885559082</v>
      </c>
      <c r="AO19">
        <v>12.430000305175781</v>
      </c>
      <c r="AP19">
        <v>8.5900001525878906</v>
      </c>
      <c r="AQ19">
        <v>7.630000114440918</v>
      </c>
      <c r="AR19">
        <v>9.619999885559082</v>
      </c>
      <c r="AS19">
        <v>9.119999885559082</v>
      </c>
      <c r="AT19">
        <v>8.5100002288818359</v>
      </c>
      <c r="AU19">
        <v>10.029999732971191</v>
      </c>
      <c r="AV19">
        <v>8.4499998092651367</v>
      </c>
      <c r="AW19" s="160">
        <v>8.8000001907348633</v>
      </c>
      <c r="AX19" s="160">
        <v>10.939999580383301</v>
      </c>
      <c r="AY19" s="112" t="e">
        <f>VLOOKUP($A19,#REF!,'Calculate (2013)'!AY$9,FALSE)</f>
        <v>#REF!</v>
      </c>
      <c r="AZ19" s="112" t="e">
        <f>VLOOKUP($A19,#REF!,'Calculate (2013)'!AZ$9,FALSE)</f>
        <v>#REF!</v>
      </c>
      <c r="BA19" s="112" t="e">
        <f>VLOOKUP($A19,#REF!,'Calculate (2013)'!BA$9,FALSE)</f>
        <v>#REF!</v>
      </c>
      <c r="BB19" s="112" t="e">
        <f>VLOOKUP($A19,#REF!,'Calculate (2013)'!BB$9,FALSE)</f>
        <v>#REF!</v>
      </c>
      <c r="BC19" s="112" t="e">
        <f>VLOOKUP($A19,#REF!,'Calculate (2013)'!BC$9,FALSE)</f>
        <v>#REF!</v>
      </c>
      <c r="BD19" s="112" t="e">
        <f>VLOOKUP($A19,#REF!,'Calculate (2013)'!BD$9,FALSE)</f>
        <v>#REF!</v>
      </c>
      <c r="BE19" s="112" t="e">
        <f>VLOOKUP($A19,#REF!,'Calculate (2013)'!BE$9,FALSE)</f>
        <v>#REF!</v>
      </c>
      <c r="BF19" s="10"/>
      <c r="BG19" s="10"/>
      <c r="BH19" s="141">
        <f t="shared" si="9"/>
        <v>0</v>
      </c>
      <c r="BI19" s="141">
        <f t="shared" si="9"/>
        <v>0</v>
      </c>
      <c r="BJ19" s="141">
        <f t="shared" si="9"/>
        <v>0</v>
      </c>
      <c r="BK19" s="141">
        <f t="shared" si="9"/>
        <v>0</v>
      </c>
      <c r="BL19" s="141">
        <f t="shared" si="9"/>
        <v>0</v>
      </c>
      <c r="BM19" s="141">
        <f t="shared" si="9"/>
        <v>0</v>
      </c>
      <c r="BN19" s="141">
        <f t="shared" si="9"/>
        <v>0</v>
      </c>
      <c r="BO19" s="141">
        <f t="shared" si="9"/>
        <v>0</v>
      </c>
      <c r="BP19" s="141">
        <f t="shared" si="9"/>
        <v>0</v>
      </c>
      <c r="BQ19" s="141">
        <f t="shared" si="9"/>
        <v>0</v>
      </c>
      <c r="BR19" s="141">
        <f t="shared" si="9"/>
        <v>0</v>
      </c>
      <c r="BS19" s="141">
        <f t="shared" si="9"/>
        <v>0</v>
      </c>
      <c r="BT19" s="141">
        <f t="shared" si="9"/>
        <v>0</v>
      </c>
      <c r="BU19" s="141">
        <f t="shared" si="9"/>
        <v>0</v>
      </c>
      <c r="BV19" s="141">
        <f t="shared" si="9"/>
        <v>0</v>
      </c>
      <c r="BW19" s="141">
        <f t="shared" si="9"/>
        <v>0</v>
      </c>
      <c r="BX19" s="141">
        <f t="shared" ref="BX19:CL35" si="13">IF(ISBLANK(AB18),0,IF(AB18&lt;2,1,0))</f>
        <v>0</v>
      </c>
      <c r="BY19" s="141">
        <f t="shared" si="13"/>
        <v>0</v>
      </c>
      <c r="BZ19" s="141">
        <f t="shared" si="13"/>
        <v>0</v>
      </c>
      <c r="CA19" s="141">
        <f t="shared" si="13"/>
        <v>0</v>
      </c>
      <c r="CB19" s="141">
        <f t="shared" si="13"/>
        <v>0</v>
      </c>
      <c r="CC19" s="141">
        <f t="shared" si="13"/>
        <v>0</v>
      </c>
      <c r="CD19" s="141">
        <f t="shared" si="13"/>
        <v>0</v>
      </c>
      <c r="CE19" s="141">
        <f t="shared" si="13"/>
        <v>0</v>
      </c>
      <c r="CF19" s="141">
        <f t="shared" si="13"/>
        <v>0</v>
      </c>
      <c r="CG19" s="141">
        <f t="shared" si="13"/>
        <v>0</v>
      </c>
      <c r="CH19" s="141">
        <f t="shared" si="13"/>
        <v>0</v>
      </c>
      <c r="CI19" s="141">
        <f t="shared" si="13"/>
        <v>0</v>
      </c>
      <c r="CJ19" s="141">
        <f t="shared" si="13"/>
        <v>0</v>
      </c>
      <c r="CK19" s="141">
        <f t="shared" si="13"/>
        <v>0</v>
      </c>
      <c r="CL19" s="141">
        <f t="shared" si="13"/>
        <v>0</v>
      </c>
      <c r="CM19" s="141">
        <f t="shared" si="11"/>
        <v>0</v>
      </c>
      <c r="CN19" s="141">
        <f t="shared" si="11"/>
        <v>0</v>
      </c>
      <c r="CO19" s="141">
        <f t="shared" si="11"/>
        <v>0</v>
      </c>
      <c r="CP19" s="141">
        <f t="shared" si="11"/>
        <v>0</v>
      </c>
      <c r="CQ19" s="141">
        <f t="shared" si="11"/>
        <v>0</v>
      </c>
      <c r="CR19" s="141">
        <f t="shared" si="11"/>
        <v>0</v>
      </c>
      <c r="CS19" s="141">
        <f t="shared" si="11"/>
        <v>0</v>
      </c>
      <c r="CT19" s="141">
        <f t="shared" si="11"/>
        <v>0</v>
      </c>
      <c r="CU19" s="141" t="e">
        <f t="shared" si="11"/>
        <v>#REF!</v>
      </c>
      <c r="CV19" s="141" t="e">
        <f t="shared" si="11"/>
        <v>#REF!</v>
      </c>
      <c r="CW19" s="141" t="e">
        <f t="shared" si="11"/>
        <v>#REF!</v>
      </c>
      <c r="CX19" s="141" t="e">
        <f t="shared" si="11"/>
        <v>#REF!</v>
      </c>
      <c r="CY19" s="141" t="e">
        <f t="shared" si="11"/>
        <v>#REF!</v>
      </c>
      <c r="CZ19" s="141" t="e">
        <f t="shared" si="11"/>
        <v>#REF!</v>
      </c>
      <c r="DA19" s="141" t="e">
        <f t="shared" si="11"/>
        <v>#REF!</v>
      </c>
      <c r="DB19" s="7"/>
      <c r="DC19" s="7"/>
      <c r="DD19" s="120">
        <f t="shared" si="10"/>
        <v>0</v>
      </c>
      <c r="DE19" s="120">
        <f t="shared" si="10"/>
        <v>0</v>
      </c>
      <c r="DF19" s="120">
        <f t="shared" si="10"/>
        <v>0</v>
      </c>
      <c r="DG19" s="120">
        <f t="shared" si="10"/>
        <v>0</v>
      </c>
      <c r="DH19" s="120">
        <f t="shared" si="10"/>
        <v>0</v>
      </c>
      <c r="DI19" s="120">
        <f t="shared" si="10"/>
        <v>0</v>
      </c>
      <c r="DJ19" s="120">
        <f t="shared" si="10"/>
        <v>0</v>
      </c>
      <c r="DK19" s="120">
        <f t="shared" si="10"/>
        <v>0</v>
      </c>
      <c r="DL19" s="120">
        <f t="shared" si="10"/>
        <v>0</v>
      </c>
      <c r="DM19" s="120">
        <f t="shared" si="10"/>
        <v>0</v>
      </c>
      <c r="DN19" s="120">
        <f t="shared" si="10"/>
        <v>0</v>
      </c>
      <c r="DO19" s="120">
        <f t="shared" si="10"/>
        <v>0</v>
      </c>
      <c r="DP19" s="120">
        <f t="shared" si="10"/>
        <v>0</v>
      </c>
      <c r="DQ19" s="120">
        <f t="shared" si="10"/>
        <v>0</v>
      </c>
      <c r="DR19" s="120">
        <f t="shared" si="10"/>
        <v>0</v>
      </c>
      <c r="DS19" s="120">
        <f t="shared" si="10"/>
        <v>0</v>
      </c>
      <c r="DT19" s="120">
        <f t="shared" ref="DT19:EH35" si="14">IF(ISBLANK(AB18),0,IF(AB18&lt;0.5,1,0))</f>
        <v>0</v>
      </c>
      <c r="DU19" s="120">
        <f t="shared" si="14"/>
        <v>0</v>
      </c>
      <c r="DV19" s="120">
        <f t="shared" si="14"/>
        <v>0</v>
      </c>
      <c r="DW19" s="120">
        <f t="shared" si="14"/>
        <v>0</v>
      </c>
      <c r="DX19" s="120">
        <f t="shared" si="14"/>
        <v>0</v>
      </c>
      <c r="DY19" s="120">
        <f t="shared" si="14"/>
        <v>0</v>
      </c>
      <c r="DZ19" s="120">
        <f t="shared" si="14"/>
        <v>0</v>
      </c>
      <c r="EA19" s="120">
        <f t="shared" si="14"/>
        <v>0</v>
      </c>
      <c r="EB19" s="120">
        <f t="shared" si="14"/>
        <v>0</v>
      </c>
      <c r="EC19" s="120">
        <f t="shared" si="14"/>
        <v>0</v>
      </c>
      <c r="ED19" s="120">
        <f t="shared" si="14"/>
        <v>0</v>
      </c>
      <c r="EE19" s="120">
        <f t="shared" si="14"/>
        <v>0</v>
      </c>
      <c r="EF19" s="120">
        <f t="shared" si="14"/>
        <v>0</v>
      </c>
      <c r="EG19" s="120">
        <f t="shared" si="14"/>
        <v>0</v>
      </c>
      <c r="EH19" s="120">
        <f t="shared" si="14"/>
        <v>0</v>
      </c>
      <c r="EI19" s="120">
        <f t="shared" si="12"/>
        <v>0</v>
      </c>
      <c r="EJ19" s="120">
        <f t="shared" si="12"/>
        <v>0</v>
      </c>
      <c r="EK19" s="120">
        <f t="shared" si="12"/>
        <v>0</v>
      </c>
      <c r="EL19" s="120">
        <f t="shared" si="12"/>
        <v>0</v>
      </c>
      <c r="EM19" s="120">
        <f t="shared" si="12"/>
        <v>0</v>
      </c>
      <c r="EN19" s="120">
        <f t="shared" si="12"/>
        <v>0</v>
      </c>
      <c r="EO19" s="120">
        <f t="shared" si="12"/>
        <v>0</v>
      </c>
      <c r="EP19" s="120">
        <f t="shared" si="12"/>
        <v>0</v>
      </c>
      <c r="EQ19" s="120" t="e">
        <f t="shared" si="12"/>
        <v>#REF!</v>
      </c>
      <c r="ER19" s="120" t="e">
        <f t="shared" si="12"/>
        <v>#REF!</v>
      </c>
      <c r="ES19" s="120" t="e">
        <f t="shared" si="12"/>
        <v>#REF!</v>
      </c>
      <c r="ET19" s="120" t="e">
        <f t="shared" si="12"/>
        <v>#REF!</v>
      </c>
      <c r="EU19" s="120" t="e">
        <f t="shared" si="12"/>
        <v>#REF!</v>
      </c>
      <c r="EV19" s="120" t="e">
        <f t="shared" si="12"/>
        <v>#REF!</v>
      </c>
      <c r="EW19" s="120" t="e">
        <f t="shared" si="12"/>
        <v>#REF!</v>
      </c>
      <c r="EX19" s="7"/>
    </row>
    <row r="20" spans="1:154" ht="15.75" thickBot="1" x14ac:dyDescent="0.25">
      <c r="A20" s="87">
        <v>4</v>
      </c>
      <c r="B20" s="71">
        <f t="shared" si="3"/>
        <v>0</v>
      </c>
      <c r="C20" s="71">
        <f t="shared" si="4"/>
        <v>0</v>
      </c>
      <c r="D20" s="71" t="e">
        <f t="shared" si="5"/>
        <v>#REF!</v>
      </c>
      <c r="E20" s="88" t="e">
        <f t="shared" si="6"/>
        <v>#REF!</v>
      </c>
      <c r="F20" s="92"/>
      <c r="G20" s="43"/>
      <c r="H20" s="43"/>
      <c r="I20" s="43"/>
      <c r="J20" s="44"/>
      <c r="K20" s="44"/>
      <c r="L20">
        <v>11.25</v>
      </c>
      <c r="M20">
        <v>14.890000343322754</v>
      </c>
      <c r="N20">
        <v>13.229999542236328</v>
      </c>
      <c r="O20">
        <v>13.060000419616699</v>
      </c>
      <c r="P20">
        <v>12.770000457763672</v>
      </c>
      <c r="Q20">
        <v>13.010000228881836</v>
      </c>
      <c r="R20">
        <v>11.050000190734863</v>
      </c>
      <c r="S20">
        <v>11.920000076293945</v>
      </c>
      <c r="T20">
        <v>10.380000114440918</v>
      </c>
      <c r="U20">
        <v>11.699999809265137</v>
      </c>
      <c r="V20">
        <v>5.690000057220459</v>
      </c>
      <c r="W20">
        <v>9.9700002670288086</v>
      </c>
      <c r="X20">
        <v>9.8000001907348633</v>
      </c>
      <c r="Y20">
        <v>8.619999885559082</v>
      </c>
      <c r="Z20">
        <v>9.3400001525878906</v>
      </c>
      <c r="AA20">
        <v>11.670000076293945</v>
      </c>
      <c r="AB20">
        <v>10.670000076293945</v>
      </c>
      <c r="AC20">
        <v>8.9099998474121094</v>
      </c>
      <c r="AD20">
        <v>6.4099998474121094</v>
      </c>
      <c r="AE20">
        <v>5.3499999046325684</v>
      </c>
      <c r="AF20">
        <v>5.6100001335144043</v>
      </c>
      <c r="AG20">
        <v>7.4099998474121094</v>
      </c>
      <c r="AH20">
        <v>8.0900001525878906</v>
      </c>
      <c r="AI20">
        <v>9.880000114440918</v>
      </c>
      <c r="AJ20">
        <v>9.130000114440918</v>
      </c>
      <c r="AK20">
        <v>8.9799995422363281</v>
      </c>
      <c r="AL20">
        <v>7.9099998474121094</v>
      </c>
      <c r="AM20">
        <v>10.670000076293945</v>
      </c>
      <c r="AN20">
        <v>10.840000152587891</v>
      </c>
      <c r="AO20">
        <v>12.380000114440918</v>
      </c>
      <c r="AP20">
        <v>8.5900001525878906</v>
      </c>
      <c r="AQ20">
        <v>7.119999885559082</v>
      </c>
      <c r="AR20">
        <v>9.5500001907348633</v>
      </c>
      <c r="AS20">
        <v>9.119999885559082</v>
      </c>
      <c r="AT20">
        <v>8.5100002288818359</v>
      </c>
      <c r="AU20">
        <v>9.630000114440918</v>
      </c>
      <c r="AV20">
        <v>8.3999996185302734</v>
      </c>
      <c r="AW20" s="160">
        <v>8.4300003051757812</v>
      </c>
      <c r="AX20" s="160">
        <v>10.960000038146973</v>
      </c>
      <c r="AY20" s="112" t="e">
        <f>VLOOKUP($A20,#REF!,'Calculate (2013)'!AY$9,FALSE)</f>
        <v>#REF!</v>
      </c>
      <c r="AZ20" s="112" t="e">
        <f>VLOOKUP($A20,#REF!,'Calculate (2013)'!AZ$9,FALSE)</f>
        <v>#REF!</v>
      </c>
      <c r="BA20" s="112" t="e">
        <f>VLOOKUP($A20,#REF!,'Calculate (2013)'!BA$9,FALSE)</f>
        <v>#REF!</v>
      </c>
      <c r="BB20" s="112" t="e">
        <f>VLOOKUP($A20,#REF!,'Calculate (2013)'!BB$9,FALSE)</f>
        <v>#REF!</v>
      </c>
      <c r="BC20" s="112" t="e">
        <f>VLOOKUP($A20,#REF!,'Calculate (2013)'!BC$9,FALSE)</f>
        <v>#REF!</v>
      </c>
      <c r="BD20" s="112" t="e">
        <f>VLOOKUP($A20,#REF!,'Calculate (2013)'!BD$9,FALSE)</f>
        <v>#REF!</v>
      </c>
      <c r="BE20" s="112" t="e">
        <f>VLOOKUP($A20,#REF!,'Calculate (2013)'!BE$9,FALSE)</f>
        <v>#REF!</v>
      </c>
      <c r="BF20" s="10"/>
      <c r="BG20" s="10"/>
      <c r="BH20" s="141">
        <f t="shared" si="9"/>
        <v>0</v>
      </c>
      <c r="BI20" s="141">
        <f t="shared" si="9"/>
        <v>0</v>
      </c>
      <c r="BJ20" s="141">
        <f t="shared" si="9"/>
        <v>0</v>
      </c>
      <c r="BK20" s="141">
        <f t="shared" si="9"/>
        <v>0</v>
      </c>
      <c r="BL20" s="141">
        <f t="shared" si="9"/>
        <v>0</v>
      </c>
      <c r="BM20" s="141">
        <f t="shared" si="9"/>
        <v>0</v>
      </c>
      <c r="BN20" s="141">
        <f t="shared" si="9"/>
        <v>0</v>
      </c>
      <c r="BO20" s="141">
        <f t="shared" si="9"/>
        <v>0</v>
      </c>
      <c r="BP20" s="141">
        <f t="shared" si="9"/>
        <v>0</v>
      </c>
      <c r="BQ20" s="141">
        <f t="shared" si="9"/>
        <v>0</v>
      </c>
      <c r="BR20" s="141">
        <f t="shared" si="9"/>
        <v>0</v>
      </c>
      <c r="BS20" s="141">
        <f t="shared" si="9"/>
        <v>0</v>
      </c>
      <c r="BT20" s="141">
        <f t="shared" si="9"/>
        <v>0</v>
      </c>
      <c r="BU20" s="141">
        <f t="shared" si="9"/>
        <v>0</v>
      </c>
      <c r="BV20" s="141">
        <f t="shared" si="9"/>
        <v>0</v>
      </c>
      <c r="BW20" s="141">
        <f t="shared" si="9"/>
        <v>0</v>
      </c>
      <c r="BX20" s="141">
        <f t="shared" si="13"/>
        <v>0</v>
      </c>
      <c r="BY20" s="141">
        <f t="shared" si="13"/>
        <v>0</v>
      </c>
      <c r="BZ20" s="141">
        <f t="shared" si="13"/>
        <v>0</v>
      </c>
      <c r="CA20" s="141">
        <f t="shared" si="13"/>
        <v>0</v>
      </c>
      <c r="CB20" s="141">
        <f t="shared" si="13"/>
        <v>0</v>
      </c>
      <c r="CC20" s="141">
        <f t="shared" si="13"/>
        <v>0</v>
      </c>
      <c r="CD20" s="141">
        <f t="shared" si="13"/>
        <v>0</v>
      </c>
      <c r="CE20" s="141">
        <f t="shared" si="13"/>
        <v>0</v>
      </c>
      <c r="CF20" s="141">
        <f t="shared" si="13"/>
        <v>0</v>
      </c>
      <c r="CG20" s="141">
        <f t="shared" si="13"/>
        <v>0</v>
      </c>
      <c r="CH20" s="141">
        <f t="shared" si="13"/>
        <v>0</v>
      </c>
      <c r="CI20" s="141">
        <f t="shared" si="13"/>
        <v>0</v>
      </c>
      <c r="CJ20" s="141">
        <f t="shared" si="13"/>
        <v>0</v>
      </c>
      <c r="CK20" s="141">
        <f t="shared" si="13"/>
        <v>0</v>
      </c>
      <c r="CL20" s="141">
        <f t="shared" si="13"/>
        <v>0</v>
      </c>
      <c r="CM20" s="141">
        <f t="shared" si="11"/>
        <v>0</v>
      </c>
      <c r="CN20" s="141">
        <f t="shared" si="11"/>
        <v>0</v>
      </c>
      <c r="CO20" s="141">
        <f t="shared" si="11"/>
        <v>0</v>
      </c>
      <c r="CP20" s="141">
        <f t="shared" si="11"/>
        <v>0</v>
      </c>
      <c r="CQ20" s="141">
        <f t="shared" si="11"/>
        <v>0</v>
      </c>
      <c r="CR20" s="141">
        <f t="shared" si="11"/>
        <v>0</v>
      </c>
      <c r="CS20" s="141">
        <f t="shared" si="11"/>
        <v>0</v>
      </c>
      <c r="CT20" s="141">
        <f t="shared" si="11"/>
        <v>0</v>
      </c>
      <c r="CU20" s="141" t="e">
        <f t="shared" si="11"/>
        <v>#REF!</v>
      </c>
      <c r="CV20" s="141" t="e">
        <f t="shared" si="11"/>
        <v>#REF!</v>
      </c>
      <c r="CW20" s="141" t="e">
        <f t="shared" si="11"/>
        <v>#REF!</v>
      </c>
      <c r="CX20" s="141" t="e">
        <f t="shared" si="11"/>
        <v>#REF!</v>
      </c>
      <c r="CY20" s="141" t="e">
        <f t="shared" si="11"/>
        <v>#REF!</v>
      </c>
      <c r="CZ20" s="141" t="e">
        <f t="shared" si="11"/>
        <v>#REF!</v>
      </c>
      <c r="DA20" s="141" t="e">
        <f t="shared" si="11"/>
        <v>#REF!</v>
      </c>
      <c r="DB20" s="7"/>
      <c r="DC20" s="7"/>
      <c r="DD20" s="120">
        <f t="shared" si="10"/>
        <v>0</v>
      </c>
      <c r="DE20" s="120">
        <f t="shared" si="10"/>
        <v>0</v>
      </c>
      <c r="DF20" s="120">
        <f t="shared" si="10"/>
        <v>0</v>
      </c>
      <c r="DG20" s="120">
        <f t="shared" si="10"/>
        <v>0</v>
      </c>
      <c r="DH20" s="120">
        <f t="shared" si="10"/>
        <v>0</v>
      </c>
      <c r="DI20" s="120">
        <f t="shared" si="10"/>
        <v>0</v>
      </c>
      <c r="DJ20" s="120">
        <f t="shared" si="10"/>
        <v>0</v>
      </c>
      <c r="DK20" s="120">
        <f t="shared" si="10"/>
        <v>0</v>
      </c>
      <c r="DL20" s="120">
        <f t="shared" si="10"/>
        <v>0</v>
      </c>
      <c r="DM20" s="120">
        <f t="shared" si="10"/>
        <v>0</v>
      </c>
      <c r="DN20" s="120">
        <f t="shared" si="10"/>
        <v>0</v>
      </c>
      <c r="DO20" s="120">
        <f t="shared" si="10"/>
        <v>0</v>
      </c>
      <c r="DP20" s="120">
        <f t="shared" si="10"/>
        <v>0</v>
      </c>
      <c r="DQ20" s="120">
        <f t="shared" si="10"/>
        <v>0</v>
      </c>
      <c r="DR20" s="120">
        <f t="shared" si="10"/>
        <v>0</v>
      </c>
      <c r="DS20" s="120">
        <f t="shared" si="10"/>
        <v>0</v>
      </c>
      <c r="DT20" s="120">
        <f t="shared" si="14"/>
        <v>0</v>
      </c>
      <c r="DU20" s="120">
        <f t="shared" si="14"/>
        <v>0</v>
      </c>
      <c r="DV20" s="120">
        <f t="shared" si="14"/>
        <v>0</v>
      </c>
      <c r="DW20" s="120">
        <f t="shared" si="14"/>
        <v>0</v>
      </c>
      <c r="DX20" s="120">
        <f t="shared" si="14"/>
        <v>0</v>
      </c>
      <c r="DY20" s="120">
        <f t="shared" si="14"/>
        <v>0</v>
      </c>
      <c r="DZ20" s="120">
        <f t="shared" si="14"/>
        <v>0</v>
      </c>
      <c r="EA20" s="120">
        <f t="shared" si="14"/>
        <v>0</v>
      </c>
      <c r="EB20" s="120">
        <f t="shared" si="14"/>
        <v>0</v>
      </c>
      <c r="EC20" s="120">
        <f t="shared" si="14"/>
        <v>0</v>
      </c>
      <c r="ED20" s="120">
        <f t="shared" si="14"/>
        <v>0</v>
      </c>
      <c r="EE20" s="120">
        <f t="shared" si="14"/>
        <v>0</v>
      </c>
      <c r="EF20" s="120">
        <f t="shared" si="14"/>
        <v>0</v>
      </c>
      <c r="EG20" s="120">
        <f t="shared" si="14"/>
        <v>0</v>
      </c>
      <c r="EH20" s="120">
        <f t="shared" si="14"/>
        <v>0</v>
      </c>
      <c r="EI20" s="120">
        <f t="shared" si="12"/>
        <v>0</v>
      </c>
      <c r="EJ20" s="120">
        <f t="shared" si="12"/>
        <v>0</v>
      </c>
      <c r="EK20" s="120">
        <f t="shared" si="12"/>
        <v>0</v>
      </c>
      <c r="EL20" s="120">
        <f t="shared" si="12"/>
        <v>0</v>
      </c>
      <c r="EM20" s="120">
        <f t="shared" si="12"/>
        <v>0</v>
      </c>
      <c r="EN20" s="120">
        <f t="shared" si="12"/>
        <v>0</v>
      </c>
      <c r="EO20" s="120">
        <f t="shared" si="12"/>
        <v>0</v>
      </c>
      <c r="EP20" s="120">
        <f t="shared" si="12"/>
        <v>0</v>
      </c>
      <c r="EQ20" s="120" t="e">
        <f t="shared" si="12"/>
        <v>#REF!</v>
      </c>
      <c r="ER20" s="120" t="e">
        <f t="shared" si="12"/>
        <v>#REF!</v>
      </c>
      <c r="ES20" s="120" t="e">
        <f t="shared" si="12"/>
        <v>#REF!</v>
      </c>
      <c r="ET20" s="120" t="e">
        <f t="shared" si="12"/>
        <v>#REF!</v>
      </c>
      <c r="EU20" s="120" t="e">
        <f t="shared" si="12"/>
        <v>#REF!</v>
      </c>
      <c r="EV20" s="120" t="e">
        <f t="shared" si="12"/>
        <v>#REF!</v>
      </c>
      <c r="EW20" s="120" t="e">
        <f t="shared" si="12"/>
        <v>#REF!</v>
      </c>
      <c r="EX20" s="7"/>
    </row>
    <row r="21" spans="1:154" ht="15" x14ac:dyDescent="0.2">
      <c r="A21" s="87">
        <v>4.5</v>
      </c>
      <c r="B21" s="71">
        <f t="shared" si="3"/>
        <v>0</v>
      </c>
      <c r="C21" s="71">
        <f t="shared" si="4"/>
        <v>0</v>
      </c>
      <c r="D21" s="71" t="e">
        <f t="shared" si="5"/>
        <v>#REF!</v>
      </c>
      <c r="E21" s="88" t="e">
        <f t="shared" si="6"/>
        <v>#REF!</v>
      </c>
      <c r="F21" s="76"/>
      <c r="G21" s="45" t="s">
        <v>13</v>
      </c>
      <c r="H21" s="45" t="s">
        <v>13</v>
      </c>
      <c r="I21" s="46"/>
      <c r="J21" s="47" t="s">
        <v>11</v>
      </c>
      <c r="K21" s="104" t="s">
        <v>11</v>
      </c>
      <c r="L21">
        <v>11.210000038146973</v>
      </c>
      <c r="M21">
        <v>14.899999618530273</v>
      </c>
      <c r="N21">
        <v>13.220000267028809</v>
      </c>
      <c r="O21">
        <v>13.060000419616699</v>
      </c>
      <c r="P21">
        <v>12.75</v>
      </c>
      <c r="Q21">
        <v>13.010000228881836</v>
      </c>
      <c r="R21">
        <v>11.039999961853027</v>
      </c>
      <c r="S21">
        <v>11.869999885559082</v>
      </c>
      <c r="T21">
        <v>10.359999656677246</v>
      </c>
      <c r="U21">
        <v>11.430000305175781</v>
      </c>
      <c r="V21">
        <v>5.6500000953674316</v>
      </c>
      <c r="W21">
        <v>9.8400001525878906</v>
      </c>
      <c r="X21">
        <v>9.7899999618530273</v>
      </c>
      <c r="Y21">
        <v>8.5299997329711914</v>
      </c>
      <c r="Z21">
        <v>9.2100000381469727</v>
      </c>
      <c r="AA21">
        <v>11.399999618530273</v>
      </c>
      <c r="AB21">
        <v>10.390000343322754</v>
      </c>
      <c r="AC21">
        <v>6.7600002288818359</v>
      </c>
      <c r="AD21">
        <v>5.4600000381469727</v>
      </c>
      <c r="AE21">
        <v>4.5999999046325684</v>
      </c>
      <c r="AF21">
        <v>3.9200000762939453</v>
      </c>
      <c r="AG21">
        <v>6.5799999237060547</v>
      </c>
      <c r="AH21">
        <v>8.0799999237060547</v>
      </c>
      <c r="AI21">
        <v>9.869999885559082</v>
      </c>
      <c r="AJ21">
        <v>9.119999885559082</v>
      </c>
      <c r="AK21">
        <v>8.5100002288818359</v>
      </c>
      <c r="AL21">
        <v>7.570000171661377</v>
      </c>
      <c r="AM21">
        <v>10.399999618530273</v>
      </c>
      <c r="AN21">
        <v>10.329999923706055</v>
      </c>
      <c r="AO21">
        <v>12.340000152587891</v>
      </c>
      <c r="AP21">
        <v>8.5299997329711914</v>
      </c>
      <c r="AQ21">
        <v>6.9800000190734863</v>
      </c>
      <c r="AR21">
        <v>9.4899997711181641</v>
      </c>
      <c r="AS21">
        <v>9.1000003814697266</v>
      </c>
      <c r="AT21">
        <v>8.4799995422363281</v>
      </c>
      <c r="AU21">
        <v>9.1800003051757813</v>
      </c>
      <c r="AV21">
        <v>8.380000114440918</v>
      </c>
      <c r="AW21" s="160">
        <v>8.0600004196166992</v>
      </c>
      <c r="AX21" s="160">
        <v>10.979999542236328</v>
      </c>
      <c r="AY21" s="112" t="e">
        <f>VLOOKUP($A21,#REF!,'Calculate (2013)'!AY$9,FALSE)</f>
        <v>#REF!</v>
      </c>
      <c r="AZ21" s="112" t="e">
        <f>VLOOKUP($A21,#REF!,'Calculate (2013)'!AZ$9,FALSE)</f>
        <v>#REF!</v>
      </c>
      <c r="BA21" s="112" t="e">
        <f>VLOOKUP($A21,#REF!,'Calculate (2013)'!BA$9,FALSE)</f>
        <v>#REF!</v>
      </c>
      <c r="BB21" s="112" t="e">
        <f>VLOOKUP($A21,#REF!,'Calculate (2013)'!BB$9,FALSE)</f>
        <v>#REF!</v>
      </c>
      <c r="BC21" s="112" t="e">
        <f>VLOOKUP($A21,#REF!,'Calculate (2013)'!BC$9,FALSE)</f>
        <v>#REF!</v>
      </c>
      <c r="BD21" s="112" t="e">
        <f>VLOOKUP($A21,#REF!,'Calculate (2013)'!BD$9,FALSE)</f>
        <v>#REF!</v>
      </c>
      <c r="BE21" s="112" t="e">
        <f>VLOOKUP($A21,#REF!,'Calculate (2013)'!BE$9,FALSE)</f>
        <v>#REF!</v>
      </c>
      <c r="BF21" s="10"/>
      <c r="BG21" s="10"/>
      <c r="BH21" s="141">
        <f t="shared" si="9"/>
        <v>0</v>
      </c>
      <c r="BI21" s="141">
        <f t="shared" si="9"/>
        <v>0</v>
      </c>
      <c r="BJ21" s="141">
        <f t="shared" si="9"/>
        <v>0</v>
      </c>
      <c r="BK21" s="141">
        <f t="shared" si="9"/>
        <v>0</v>
      </c>
      <c r="BL21" s="141">
        <f t="shared" si="9"/>
        <v>0</v>
      </c>
      <c r="BM21" s="141">
        <f t="shared" si="9"/>
        <v>0</v>
      </c>
      <c r="BN21" s="141">
        <f t="shared" si="9"/>
        <v>0</v>
      </c>
      <c r="BO21" s="141">
        <f t="shared" si="9"/>
        <v>0</v>
      </c>
      <c r="BP21" s="141">
        <f t="shared" si="9"/>
        <v>0</v>
      </c>
      <c r="BQ21" s="141">
        <f t="shared" si="9"/>
        <v>0</v>
      </c>
      <c r="BR21" s="141">
        <f t="shared" si="9"/>
        <v>0</v>
      </c>
      <c r="BS21" s="141">
        <f t="shared" si="9"/>
        <v>0</v>
      </c>
      <c r="BT21" s="141">
        <f t="shared" si="9"/>
        <v>0</v>
      </c>
      <c r="BU21" s="141">
        <f t="shared" si="9"/>
        <v>0</v>
      </c>
      <c r="BV21" s="141">
        <f t="shared" si="9"/>
        <v>0</v>
      </c>
      <c r="BW21" s="141">
        <f t="shared" si="9"/>
        <v>0</v>
      </c>
      <c r="BX21" s="141">
        <f t="shared" si="13"/>
        <v>0</v>
      </c>
      <c r="BY21" s="141">
        <f t="shared" si="13"/>
        <v>0</v>
      </c>
      <c r="BZ21" s="141">
        <f t="shared" si="13"/>
        <v>0</v>
      </c>
      <c r="CA21" s="141">
        <f t="shared" si="13"/>
        <v>0</v>
      </c>
      <c r="CB21" s="141">
        <f t="shared" si="13"/>
        <v>0</v>
      </c>
      <c r="CC21" s="141">
        <f t="shared" si="13"/>
        <v>0</v>
      </c>
      <c r="CD21" s="141">
        <f t="shared" si="13"/>
        <v>0</v>
      </c>
      <c r="CE21" s="141">
        <f t="shared" si="13"/>
        <v>0</v>
      </c>
      <c r="CF21" s="141">
        <f t="shared" si="13"/>
        <v>0</v>
      </c>
      <c r="CG21" s="141">
        <f t="shared" si="13"/>
        <v>0</v>
      </c>
      <c r="CH21" s="141">
        <f t="shared" si="13"/>
        <v>0</v>
      </c>
      <c r="CI21" s="141">
        <f t="shared" si="13"/>
        <v>0</v>
      </c>
      <c r="CJ21" s="141">
        <f t="shared" si="13"/>
        <v>0</v>
      </c>
      <c r="CK21" s="141">
        <f t="shared" si="13"/>
        <v>0</v>
      </c>
      <c r="CL21" s="141">
        <f t="shared" si="13"/>
        <v>0</v>
      </c>
      <c r="CM21" s="141">
        <f t="shared" si="11"/>
        <v>0</v>
      </c>
      <c r="CN21" s="141">
        <f t="shared" si="11"/>
        <v>0</v>
      </c>
      <c r="CO21" s="141">
        <f t="shared" si="11"/>
        <v>0</v>
      </c>
      <c r="CP21" s="141">
        <f t="shared" si="11"/>
        <v>0</v>
      </c>
      <c r="CQ21" s="141">
        <f t="shared" si="11"/>
        <v>0</v>
      </c>
      <c r="CR21" s="141">
        <f t="shared" si="11"/>
        <v>0</v>
      </c>
      <c r="CS21" s="141">
        <f t="shared" si="11"/>
        <v>0</v>
      </c>
      <c r="CT21" s="141">
        <f t="shared" si="11"/>
        <v>0</v>
      </c>
      <c r="CU21" s="141" t="e">
        <f t="shared" si="11"/>
        <v>#REF!</v>
      </c>
      <c r="CV21" s="141" t="e">
        <f t="shared" si="11"/>
        <v>#REF!</v>
      </c>
      <c r="CW21" s="141" t="e">
        <f t="shared" si="11"/>
        <v>#REF!</v>
      </c>
      <c r="CX21" s="141" t="e">
        <f t="shared" si="11"/>
        <v>#REF!</v>
      </c>
      <c r="CY21" s="141" t="e">
        <f t="shared" si="11"/>
        <v>#REF!</v>
      </c>
      <c r="CZ21" s="141" t="e">
        <f t="shared" si="11"/>
        <v>#REF!</v>
      </c>
      <c r="DA21" s="141" t="e">
        <f t="shared" si="11"/>
        <v>#REF!</v>
      </c>
      <c r="DB21" s="7"/>
      <c r="DC21" s="7"/>
      <c r="DD21" s="120">
        <f t="shared" si="10"/>
        <v>0</v>
      </c>
      <c r="DE21" s="120">
        <f t="shared" si="10"/>
        <v>0</v>
      </c>
      <c r="DF21" s="120">
        <f t="shared" si="10"/>
        <v>0</v>
      </c>
      <c r="DG21" s="120">
        <f t="shared" si="10"/>
        <v>0</v>
      </c>
      <c r="DH21" s="120">
        <f t="shared" si="10"/>
        <v>0</v>
      </c>
      <c r="DI21" s="120">
        <f t="shared" si="10"/>
        <v>0</v>
      </c>
      <c r="DJ21" s="120">
        <f t="shared" si="10"/>
        <v>0</v>
      </c>
      <c r="DK21" s="120">
        <f t="shared" si="10"/>
        <v>0</v>
      </c>
      <c r="DL21" s="120">
        <f t="shared" si="10"/>
        <v>0</v>
      </c>
      <c r="DM21" s="120">
        <f t="shared" si="10"/>
        <v>0</v>
      </c>
      <c r="DN21" s="120">
        <f t="shared" si="10"/>
        <v>0</v>
      </c>
      <c r="DO21" s="120">
        <f t="shared" si="10"/>
        <v>0</v>
      </c>
      <c r="DP21" s="120">
        <f t="shared" si="10"/>
        <v>0</v>
      </c>
      <c r="DQ21" s="120">
        <f t="shared" si="10"/>
        <v>0</v>
      </c>
      <c r="DR21" s="120">
        <f t="shared" si="10"/>
        <v>0</v>
      </c>
      <c r="DS21" s="120">
        <f t="shared" si="10"/>
        <v>0</v>
      </c>
      <c r="DT21" s="120">
        <f t="shared" si="14"/>
        <v>0</v>
      </c>
      <c r="DU21" s="120">
        <f t="shared" si="14"/>
        <v>0</v>
      </c>
      <c r="DV21" s="120">
        <f t="shared" si="14"/>
        <v>0</v>
      </c>
      <c r="DW21" s="120">
        <f t="shared" si="14"/>
        <v>0</v>
      </c>
      <c r="DX21" s="120">
        <f t="shared" si="14"/>
        <v>0</v>
      </c>
      <c r="DY21" s="120">
        <f t="shared" si="14"/>
        <v>0</v>
      </c>
      <c r="DZ21" s="120">
        <f t="shared" si="14"/>
        <v>0</v>
      </c>
      <c r="EA21" s="120">
        <f t="shared" si="14"/>
        <v>0</v>
      </c>
      <c r="EB21" s="120">
        <f t="shared" si="14"/>
        <v>0</v>
      </c>
      <c r="EC21" s="120">
        <f t="shared" si="14"/>
        <v>0</v>
      </c>
      <c r="ED21" s="120">
        <f t="shared" si="14"/>
        <v>0</v>
      </c>
      <c r="EE21" s="120">
        <f t="shared" si="14"/>
        <v>0</v>
      </c>
      <c r="EF21" s="120">
        <f t="shared" si="14"/>
        <v>0</v>
      </c>
      <c r="EG21" s="120">
        <f t="shared" si="14"/>
        <v>0</v>
      </c>
      <c r="EH21" s="120">
        <f t="shared" si="14"/>
        <v>0</v>
      </c>
      <c r="EI21" s="120">
        <f t="shared" si="12"/>
        <v>0</v>
      </c>
      <c r="EJ21" s="120">
        <f t="shared" si="12"/>
        <v>0</v>
      </c>
      <c r="EK21" s="120">
        <f t="shared" si="12"/>
        <v>0</v>
      </c>
      <c r="EL21" s="120">
        <f t="shared" si="12"/>
        <v>0</v>
      </c>
      <c r="EM21" s="120">
        <f t="shared" si="12"/>
        <v>0</v>
      </c>
      <c r="EN21" s="120">
        <f t="shared" si="12"/>
        <v>0</v>
      </c>
      <c r="EO21" s="120">
        <f t="shared" si="12"/>
        <v>0</v>
      </c>
      <c r="EP21" s="120">
        <f t="shared" si="12"/>
        <v>0</v>
      </c>
      <c r="EQ21" s="120" t="e">
        <f t="shared" si="12"/>
        <v>#REF!</v>
      </c>
      <c r="ER21" s="120" t="e">
        <f t="shared" si="12"/>
        <v>#REF!</v>
      </c>
      <c r="ES21" s="120" t="e">
        <f t="shared" si="12"/>
        <v>#REF!</v>
      </c>
      <c r="ET21" s="120" t="e">
        <f t="shared" si="12"/>
        <v>#REF!</v>
      </c>
      <c r="EU21" s="120" t="e">
        <f t="shared" si="12"/>
        <v>#REF!</v>
      </c>
      <c r="EV21" s="120" t="e">
        <f t="shared" si="12"/>
        <v>#REF!</v>
      </c>
      <c r="EW21" s="120" t="e">
        <f t="shared" si="12"/>
        <v>#REF!</v>
      </c>
      <c r="EX21" s="7"/>
    </row>
    <row r="22" spans="1:154" ht="15.75" thickBot="1" x14ac:dyDescent="0.25">
      <c r="A22" s="87">
        <v>5</v>
      </c>
      <c r="B22" s="71">
        <f t="shared" si="3"/>
        <v>0</v>
      </c>
      <c r="C22" s="71">
        <f t="shared" si="4"/>
        <v>0</v>
      </c>
      <c r="D22" s="71" t="e">
        <f t="shared" si="5"/>
        <v>#REF!</v>
      </c>
      <c r="E22" s="88" t="e">
        <f t="shared" si="6"/>
        <v>#REF!</v>
      </c>
      <c r="F22" s="77" t="s">
        <v>4</v>
      </c>
      <c r="G22" s="12" t="s">
        <v>22</v>
      </c>
      <c r="H22" s="48" t="s">
        <v>23</v>
      </c>
      <c r="I22" s="48" t="s">
        <v>10</v>
      </c>
      <c r="J22" s="49" t="s">
        <v>12</v>
      </c>
      <c r="K22" s="105" t="s">
        <v>24</v>
      </c>
      <c r="L22">
        <v>11.159999847412109</v>
      </c>
      <c r="M22">
        <v>14.890000343322754</v>
      </c>
      <c r="N22">
        <v>13.210000038146973</v>
      </c>
      <c r="O22">
        <v>13.060000419616699</v>
      </c>
      <c r="P22">
        <v>12.710000038146973</v>
      </c>
      <c r="Q22">
        <v>13</v>
      </c>
      <c r="R22">
        <v>11.029999732971191</v>
      </c>
      <c r="S22">
        <v>11.550000190734863</v>
      </c>
      <c r="T22">
        <v>10.340000152587891</v>
      </c>
      <c r="U22">
        <v>11.170000076293945</v>
      </c>
      <c r="V22">
        <v>5.5199999809265137</v>
      </c>
      <c r="W22">
        <v>9.6899995803833008</v>
      </c>
      <c r="X22">
        <v>9.7700004577636719</v>
      </c>
      <c r="Y22">
        <v>8.3999996185302734</v>
      </c>
      <c r="Z22">
        <v>9.1000003814697266</v>
      </c>
      <c r="AA22">
        <v>11.300000190734863</v>
      </c>
      <c r="AB22">
        <v>10.220000267028809</v>
      </c>
      <c r="AC22">
        <v>6.5</v>
      </c>
      <c r="AD22">
        <v>4.75</v>
      </c>
      <c r="AE22">
        <v>3.4200000762939453</v>
      </c>
      <c r="AF22">
        <v>3.4500000476837158</v>
      </c>
      <c r="AG22">
        <v>4.1700000762939453</v>
      </c>
      <c r="AH22">
        <v>4.7600002288818359</v>
      </c>
      <c r="AI22">
        <v>9.8500003814697266</v>
      </c>
      <c r="AJ22">
        <v>9.0100002288818359</v>
      </c>
      <c r="AK22">
        <v>8.0600004196166992</v>
      </c>
      <c r="AL22">
        <v>7.4499998092651367</v>
      </c>
      <c r="AM22">
        <v>9.619999885559082</v>
      </c>
      <c r="AN22">
        <v>8.3000001907348633</v>
      </c>
      <c r="AO22">
        <v>12.319999694824219</v>
      </c>
      <c r="AP22">
        <v>8.4799995422363281</v>
      </c>
      <c r="AQ22">
        <v>6.5</v>
      </c>
      <c r="AR22">
        <v>9.4399995803833008</v>
      </c>
      <c r="AS22">
        <v>9.1000003814697266</v>
      </c>
      <c r="AT22">
        <v>8.4799995422363281</v>
      </c>
      <c r="AU22">
        <v>8.8500003814697266</v>
      </c>
      <c r="AV22">
        <v>8.369999885559082</v>
      </c>
      <c r="AW22" s="160">
        <v>7.7699999809265137</v>
      </c>
      <c r="AX22" s="160">
        <v>10.960000038146973</v>
      </c>
      <c r="AY22" s="112" t="e">
        <f>VLOOKUP($A22,#REF!,'Calculate (2013)'!AY$9,FALSE)</f>
        <v>#REF!</v>
      </c>
      <c r="AZ22" s="112" t="e">
        <f>VLOOKUP($A22,#REF!,'Calculate (2013)'!AZ$9,FALSE)</f>
        <v>#REF!</v>
      </c>
      <c r="BA22" s="112" t="e">
        <f>VLOOKUP($A22,#REF!,'Calculate (2013)'!BA$9,FALSE)</f>
        <v>#REF!</v>
      </c>
      <c r="BB22" s="112" t="e">
        <f>VLOOKUP($A22,#REF!,'Calculate (2013)'!BB$9,FALSE)</f>
        <v>#REF!</v>
      </c>
      <c r="BC22" s="112" t="e">
        <f>VLOOKUP($A22,#REF!,'Calculate (2013)'!BC$9,FALSE)</f>
        <v>#REF!</v>
      </c>
      <c r="BD22" s="112" t="e">
        <f>VLOOKUP($A22,#REF!,'Calculate (2013)'!BD$9,FALSE)</f>
        <v>#REF!</v>
      </c>
      <c r="BE22" s="112" t="e">
        <f>VLOOKUP($A22,#REF!,'Calculate (2013)'!BE$9,FALSE)</f>
        <v>#REF!</v>
      </c>
      <c r="BF22" s="10"/>
      <c r="BG22" s="10"/>
      <c r="BH22" s="141">
        <f t="shared" si="9"/>
        <v>0</v>
      </c>
      <c r="BI22" s="141">
        <f t="shared" si="9"/>
        <v>0</v>
      </c>
      <c r="BJ22" s="141">
        <f t="shared" si="9"/>
        <v>0</v>
      </c>
      <c r="BK22" s="141">
        <f t="shared" si="9"/>
        <v>0</v>
      </c>
      <c r="BL22" s="141">
        <f t="shared" si="9"/>
        <v>0</v>
      </c>
      <c r="BM22" s="141">
        <f t="shared" si="9"/>
        <v>0</v>
      </c>
      <c r="BN22" s="141">
        <f t="shared" si="9"/>
        <v>0</v>
      </c>
      <c r="BO22" s="141">
        <f t="shared" si="9"/>
        <v>0</v>
      </c>
      <c r="BP22" s="141">
        <f t="shared" si="9"/>
        <v>0</v>
      </c>
      <c r="BQ22" s="141">
        <f t="shared" si="9"/>
        <v>0</v>
      </c>
      <c r="BR22" s="141">
        <f t="shared" si="9"/>
        <v>0</v>
      </c>
      <c r="BS22" s="141">
        <f t="shared" si="9"/>
        <v>0</v>
      </c>
      <c r="BT22" s="141">
        <f t="shared" si="9"/>
        <v>0</v>
      </c>
      <c r="BU22" s="141">
        <f t="shared" si="9"/>
        <v>0</v>
      </c>
      <c r="BV22" s="141">
        <f t="shared" si="9"/>
        <v>0</v>
      </c>
      <c r="BW22" s="141">
        <f t="shared" si="9"/>
        <v>0</v>
      </c>
      <c r="BX22" s="141">
        <f t="shared" si="13"/>
        <v>0</v>
      </c>
      <c r="BY22" s="141">
        <f t="shared" si="13"/>
        <v>0</v>
      </c>
      <c r="BZ22" s="141">
        <f t="shared" si="13"/>
        <v>0</v>
      </c>
      <c r="CA22" s="141">
        <f t="shared" si="13"/>
        <v>0</v>
      </c>
      <c r="CB22" s="141">
        <f t="shared" si="13"/>
        <v>0</v>
      </c>
      <c r="CC22" s="141">
        <f t="shared" si="13"/>
        <v>0</v>
      </c>
      <c r="CD22" s="141">
        <f t="shared" si="13"/>
        <v>0</v>
      </c>
      <c r="CE22" s="141">
        <f t="shared" si="13"/>
        <v>0</v>
      </c>
      <c r="CF22" s="141">
        <f t="shared" si="13"/>
        <v>0</v>
      </c>
      <c r="CG22" s="141">
        <f t="shared" si="13"/>
        <v>0</v>
      </c>
      <c r="CH22" s="141">
        <f t="shared" si="13"/>
        <v>0</v>
      </c>
      <c r="CI22" s="141">
        <f t="shared" si="13"/>
        <v>0</v>
      </c>
      <c r="CJ22" s="141">
        <f t="shared" si="13"/>
        <v>0</v>
      </c>
      <c r="CK22" s="141">
        <f t="shared" si="13"/>
        <v>0</v>
      </c>
      <c r="CL22" s="141">
        <f t="shared" si="13"/>
        <v>0</v>
      </c>
      <c r="CM22" s="141">
        <f t="shared" si="11"/>
        <v>0</v>
      </c>
      <c r="CN22" s="141">
        <f t="shared" si="11"/>
        <v>0</v>
      </c>
      <c r="CO22" s="141">
        <f t="shared" si="11"/>
        <v>0</v>
      </c>
      <c r="CP22" s="141">
        <f t="shared" si="11"/>
        <v>0</v>
      </c>
      <c r="CQ22" s="141">
        <f t="shared" si="11"/>
        <v>0</v>
      </c>
      <c r="CR22" s="141">
        <f t="shared" si="11"/>
        <v>0</v>
      </c>
      <c r="CS22" s="141">
        <f t="shared" si="11"/>
        <v>0</v>
      </c>
      <c r="CT22" s="141">
        <f t="shared" si="11"/>
        <v>0</v>
      </c>
      <c r="CU22" s="141" t="e">
        <f t="shared" si="11"/>
        <v>#REF!</v>
      </c>
      <c r="CV22" s="141" t="e">
        <f t="shared" si="11"/>
        <v>#REF!</v>
      </c>
      <c r="CW22" s="141" t="e">
        <f t="shared" si="11"/>
        <v>#REF!</v>
      </c>
      <c r="CX22" s="141" t="e">
        <f t="shared" si="11"/>
        <v>#REF!</v>
      </c>
      <c r="CY22" s="141" t="e">
        <f t="shared" si="11"/>
        <v>#REF!</v>
      </c>
      <c r="CZ22" s="141" t="e">
        <f t="shared" si="11"/>
        <v>#REF!</v>
      </c>
      <c r="DA22" s="141" t="e">
        <f t="shared" si="11"/>
        <v>#REF!</v>
      </c>
      <c r="DB22" s="7"/>
      <c r="DC22" s="7"/>
      <c r="DD22" s="120">
        <f t="shared" si="10"/>
        <v>0</v>
      </c>
      <c r="DE22" s="120">
        <f t="shared" si="10"/>
        <v>0</v>
      </c>
      <c r="DF22" s="120">
        <f t="shared" si="10"/>
        <v>0</v>
      </c>
      <c r="DG22" s="120">
        <f t="shared" si="10"/>
        <v>0</v>
      </c>
      <c r="DH22" s="120">
        <f t="shared" si="10"/>
        <v>0</v>
      </c>
      <c r="DI22" s="120">
        <f t="shared" si="10"/>
        <v>0</v>
      </c>
      <c r="DJ22" s="120">
        <f t="shared" si="10"/>
        <v>0</v>
      </c>
      <c r="DK22" s="120">
        <f t="shared" si="10"/>
        <v>0</v>
      </c>
      <c r="DL22" s="120">
        <f t="shared" si="10"/>
        <v>0</v>
      </c>
      <c r="DM22" s="120">
        <f t="shared" si="10"/>
        <v>0</v>
      </c>
      <c r="DN22" s="120">
        <f t="shared" si="10"/>
        <v>0</v>
      </c>
      <c r="DO22" s="120">
        <f t="shared" si="10"/>
        <v>0</v>
      </c>
      <c r="DP22" s="120">
        <f t="shared" si="10"/>
        <v>0</v>
      </c>
      <c r="DQ22" s="120">
        <f t="shared" si="10"/>
        <v>0</v>
      </c>
      <c r="DR22" s="120">
        <f t="shared" si="10"/>
        <v>0</v>
      </c>
      <c r="DS22" s="120">
        <f t="shared" si="10"/>
        <v>0</v>
      </c>
      <c r="DT22" s="120">
        <f t="shared" si="14"/>
        <v>0</v>
      </c>
      <c r="DU22" s="120">
        <f t="shared" si="14"/>
        <v>0</v>
      </c>
      <c r="DV22" s="120">
        <f t="shared" si="14"/>
        <v>0</v>
      </c>
      <c r="DW22" s="120">
        <f t="shared" si="14"/>
        <v>0</v>
      </c>
      <c r="DX22" s="120">
        <f t="shared" si="14"/>
        <v>0</v>
      </c>
      <c r="DY22" s="120">
        <f t="shared" si="14"/>
        <v>0</v>
      </c>
      <c r="DZ22" s="120">
        <f t="shared" si="14"/>
        <v>0</v>
      </c>
      <c r="EA22" s="120">
        <f t="shared" si="14"/>
        <v>0</v>
      </c>
      <c r="EB22" s="120">
        <f t="shared" si="14"/>
        <v>0</v>
      </c>
      <c r="EC22" s="120">
        <f t="shared" si="14"/>
        <v>0</v>
      </c>
      <c r="ED22" s="120">
        <f t="shared" si="14"/>
        <v>0</v>
      </c>
      <c r="EE22" s="120">
        <f t="shared" si="14"/>
        <v>0</v>
      </c>
      <c r="EF22" s="120">
        <f t="shared" si="14"/>
        <v>0</v>
      </c>
      <c r="EG22" s="120">
        <f t="shared" si="14"/>
        <v>0</v>
      </c>
      <c r="EH22" s="120">
        <f t="shared" si="14"/>
        <v>0</v>
      </c>
      <c r="EI22" s="120">
        <f t="shared" si="12"/>
        <v>0</v>
      </c>
      <c r="EJ22" s="120">
        <f t="shared" si="12"/>
        <v>0</v>
      </c>
      <c r="EK22" s="120">
        <f t="shared" si="12"/>
        <v>0</v>
      </c>
      <c r="EL22" s="120">
        <f t="shared" si="12"/>
        <v>0</v>
      </c>
      <c r="EM22" s="120">
        <f t="shared" si="12"/>
        <v>0</v>
      </c>
      <c r="EN22" s="120">
        <f t="shared" si="12"/>
        <v>0</v>
      </c>
      <c r="EO22" s="120">
        <f t="shared" si="12"/>
        <v>0</v>
      </c>
      <c r="EP22" s="120">
        <f t="shared" si="12"/>
        <v>0</v>
      </c>
      <c r="EQ22" s="120" t="e">
        <f t="shared" si="12"/>
        <v>#REF!</v>
      </c>
      <c r="ER22" s="120" t="e">
        <f t="shared" si="12"/>
        <v>#REF!</v>
      </c>
      <c r="ES22" s="120" t="e">
        <f t="shared" si="12"/>
        <v>#REF!</v>
      </c>
      <c r="ET22" s="120" t="e">
        <f t="shared" si="12"/>
        <v>#REF!</v>
      </c>
      <c r="EU22" s="120" t="e">
        <f t="shared" si="12"/>
        <v>#REF!</v>
      </c>
      <c r="EV22" s="120" t="e">
        <f t="shared" si="12"/>
        <v>#REF!</v>
      </c>
      <c r="EW22" s="120" t="e">
        <f t="shared" si="12"/>
        <v>#REF!</v>
      </c>
      <c r="EX22" s="7"/>
    </row>
    <row r="23" spans="1:154" ht="15" x14ac:dyDescent="0.2">
      <c r="A23" s="87">
        <v>5.5</v>
      </c>
      <c r="B23" s="71">
        <f t="shared" si="3"/>
        <v>1</v>
      </c>
      <c r="C23" s="71">
        <f t="shared" si="4"/>
        <v>0</v>
      </c>
      <c r="D23" s="71" t="e">
        <f t="shared" si="5"/>
        <v>#REF!</v>
      </c>
      <c r="E23" s="88" t="e">
        <f t="shared" si="6"/>
        <v>#REF!</v>
      </c>
      <c r="F23" s="78" t="s">
        <v>18</v>
      </c>
      <c r="G23" s="50" t="e">
        <f>AVERAGE(D12:D24)</f>
        <v>#REF!</v>
      </c>
      <c r="H23" s="46" t="e">
        <f>AVERAGE(E12:E24)</f>
        <v>#REF!</v>
      </c>
      <c r="I23" s="51">
        <v>25490000</v>
      </c>
      <c r="J23" s="52" t="e">
        <f>G23*I23/10^6</f>
        <v>#REF!</v>
      </c>
      <c r="K23" s="106" t="e">
        <f>H23*I23/10^6</f>
        <v>#REF!</v>
      </c>
      <c r="L23">
        <v>11.180000305175781</v>
      </c>
      <c r="M23">
        <v>14.899999618530273</v>
      </c>
      <c r="N23">
        <v>13.199999809265137</v>
      </c>
      <c r="O23">
        <v>13.060000419616699</v>
      </c>
      <c r="P23">
        <v>12.670000076293945</v>
      </c>
      <c r="Q23">
        <v>12.989999771118164</v>
      </c>
      <c r="R23">
        <v>11.039999961853027</v>
      </c>
      <c r="S23">
        <v>11.430000305175781</v>
      </c>
      <c r="T23">
        <v>10.350000381469727</v>
      </c>
      <c r="U23">
        <v>10.989999771118164</v>
      </c>
      <c r="V23">
        <v>5.4699997901916504</v>
      </c>
      <c r="W23">
        <v>9.5900001525878906</v>
      </c>
      <c r="X23">
        <v>9.7799997329711914</v>
      </c>
      <c r="Y23">
        <v>8.2600002288818359</v>
      </c>
      <c r="Z23">
        <v>8.6099996566772461</v>
      </c>
      <c r="AA23">
        <v>11.279999732971191</v>
      </c>
      <c r="AB23">
        <v>9.4799995422363281</v>
      </c>
      <c r="AC23">
        <v>6.1100001335144043</v>
      </c>
      <c r="AD23">
        <v>4.1700000762939453</v>
      </c>
      <c r="AE23">
        <v>3.25</v>
      </c>
      <c r="AF23">
        <v>3.4100000858306885</v>
      </c>
      <c r="AG23">
        <v>0.87999999523162842</v>
      </c>
      <c r="AH23">
        <v>2.130000114440918</v>
      </c>
      <c r="AI23">
        <v>8.5500001907348633</v>
      </c>
      <c r="AJ23">
        <v>8.1000003814697266</v>
      </c>
      <c r="AK23">
        <v>7.1399998664855957</v>
      </c>
      <c r="AL23">
        <v>7.25</v>
      </c>
      <c r="AM23">
        <v>6.6999998092651367</v>
      </c>
      <c r="AN23">
        <v>6.6100001335144043</v>
      </c>
      <c r="AO23">
        <v>12.039999961853027</v>
      </c>
      <c r="AP23">
        <v>8.4899997711181641</v>
      </c>
      <c r="AQ23">
        <v>5.6999998092651367</v>
      </c>
      <c r="AR23">
        <v>9.4200000762939453</v>
      </c>
      <c r="AS23">
        <v>9.1000003814697266</v>
      </c>
      <c r="AT23">
        <v>8.4300003051757812</v>
      </c>
      <c r="AU23">
        <v>8.6099996566772461</v>
      </c>
      <c r="AV23">
        <v>8.3900003433227539</v>
      </c>
      <c r="AW23" s="160">
        <v>7.7699999809265137</v>
      </c>
      <c r="AX23" s="160">
        <v>10.989999771118164</v>
      </c>
      <c r="AY23" s="112" t="e">
        <f>VLOOKUP($A23,#REF!,'Calculate (2013)'!AY$9,FALSE)</f>
        <v>#REF!</v>
      </c>
      <c r="AZ23" s="112" t="e">
        <f>VLOOKUP($A23,#REF!,'Calculate (2013)'!AZ$9,FALSE)</f>
        <v>#REF!</v>
      </c>
      <c r="BA23" s="112" t="e">
        <f>VLOOKUP($A23,#REF!,'Calculate (2013)'!BA$9,FALSE)</f>
        <v>#REF!</v>
      </c>
      <c r="BB23" s="112" t="e">
        <f>VLOOKUP($A23,#REF!,'Calculate (2013)'!BB$9,FALSE)</f>
        <v>#REF!</v>
      </c>
      <c r="BC23" s="112" t="e">
        <f>VLOOKUP($A23,#REF!,'Calculate (2013)'!BC$9,FALSE)</f>
        <v>#REF!</v>
      </c>
      <c r="BD23" s="112" t="e">
        <f>VLOOKUP($A23,#REF!,'Calculate (2013)'!BD$9,FALSE)</f>
        <v>#REF!</v>
      </c>
      <c r="BE23" s="112" t="e">
        <f>VLOOKUP($A23,#REF!,'Calculate (2013)'!BE$9,FALSE)</f>
        <v>#REF!</v>
      </c>
      <c r="BF23" s="10"/>
      <c r="BG23" s="10"/>
      <c r="BH23" s="141">
        <f t="shared" si="9"/>
        <v>0</v>
      </c>
      <c r="BI23" s="141">
        <f t="shared" si="9"/>
        <v>0</v>
      </c>
      <c r="BJ23" s="141">
        <f t="shared" si="9"/>
        <v>0</v>
      </c>
      <c r="BK23" s="141">
        <f t="shared" si="9"/>
        <v>0</v>
      </c>
      <c r="BL23" s="141">
        <f t="shared" si="9"/>
        <v>0</v>
      </c>
      <c r="BM23" s="141">
        <f t="shared" si="9"/>
        <v>0</v>
      </c>
      <c r="BN23" s="141">
        <f t="shared" si="9"/>
        <v>0</v>
      </c>
      <c r="BO23" s="141">
        <f t="shared" si="9"/>
        <v>0</v>
      </c>
      <c r="BP23" s="141">
        <f t="shared" si="9"/>
        <v>0</v>
      </c>
      <c r="BQ23" s="141">
        <f t="shared" si="9"/>
        <v>0</v>
      </c>
      <c r="BR23" s="141">
        <f t="shared" si="9"/>
        <v>0</v>
      </c>
      <c r="BS23" s="141">
        <f t="shared" si="9"/>
        <v>0</v>
      </c>
      <c r="BT23" s="141">
        <f t="shared" si="9"/>
        <v>0</v>
      </c>
      <c r="BU23" s="141">
        <f t="shared" si="9"/>
        <v>0</v>
      </c>
      <c r="BV23" s="141">
        <f t="shared" si="9"/>
        <v>0</v>
      </c>
      <c r="BW23" s="141">
        <f t="shared" si="9"/>
        <v>0</v>
      </c>
      <c r="BX23" s="141">
        <f t="shared" si="13"/>
        <v>0</v>
      </c>
      <c r="BY23" s="141">
        <f t="shared" si="13"/>
        <v>0</v>
      </c>
      <c r="BZ23" s="141">
        <f t="shared" si="13"/>
        <v>0</v>
      </c>
      <c r="CA23" s="141">
        <f t="shared" si="13"/>
        <v>0</v>
      </c>
      <c r="CB23" s="141">
        <f t="shared" si="13"/>
        <v>0</v>
      </c>
      <c r="CC23" s="141">
        <f t="shared" si="13"/>
        <v>0</v>
      </c>
      <c r="CD23" s="141">
        <f t="shared" si="13"/>
        <v>0</v>
      </c>
      <c r="CE23" s="141">
        <f t="shared" si="13"/>
        <v>0</v>
      </c>
      <c r="CF23" s="141">
        <f t="shared" si="13"/>
        <v>0</v>
      </c>
      <c r="CG23" s="141">
        <f t="shared" si="13"/>
        <v>0</v>
      </c>
      <c r="CH23" s="141">
        <f t="shared" si="13"/>
        <v>0</v>
      </c>
      <c r="CI23" s="141">
        <f t="shared" si="13"/>
        <v>0</v>
      </c>
      <c r="CJ23" s="141">
        <f t="shared" si="13"/>
        <v>0</v>
      </c>
      <c r="CK23" s="141">
        <f t="shared" si="13"/>
        <v>0</v>
      </c>
      <c r="CL23" s="141">
        <f t="shared" si="13"/>
        <v>0</v>
      </c>
      <c r="CM23" s="141">
        <f t="shared" si="11"/>
        <v>0</v>
      </c>
      <c r="CN23" s="141">
        <f t="shared" si="11"/>
        <v>0</v>
      </c>
      <c r="CO23" s="141">
        <f t="shared" si="11"/>
        <v>0</v>
      </c>
      <c r="CP23" s="141">
        <f t="shared" si="11"/>
        <v>0</v>
      </c>
      <c r="CQ23" s="141">
        <f t="shared" si="11"/>
        <v>0</v>
      </c>
      <c r="CR23" s="141">
        <f t="shared" si="11"/>
        <v>0</v>
      </c>
      <c r="CS23" s="141">
        <f t="shared" si="11"/>
        <v>0</v>
      </c>
      <c r="CT23" s="141">
        <f t="shared" si="11"/>
        <v>0</v>
      </c>
      <c r="CU23" s="141" t="e">
        <f t="shared" si="11"/>
        <v>#REF!</v>
      </c>
      <c r="CV23" s="141" t="e">
        <f t="shared" si="11"/>
        <v>#REF!</v>
      </c>
      <c r="CW23" s="141" t="e">
        <f t="shared" si="11"/>
        <v>#REF!</v>
      </c>
      <c r="CX23" s="141" t="e">
        <f t="shared" si="11"/>
        <v>#REF!</v>
      </c>
      <c r="CY23" s="141" t="e">
        <f t="shared" si="11"/>
        <v>#REF!</v>
      </c>
      <c r="CZ23" s="141" t="e">
        <f t="shared" si="11"/>
        <v>#REF!</v>
      </c>
      <c r="DA23" s="141" t="e">
        <f t="shared" si="11"/>
        <v>#REF!</v>
      </c>
      <c r="DB23" s="7"/>
      <c r="DC23" s="7"/>
      <c r="DD23" s="120">
        <f t="shared" si="10"/>
        <v>0</v>
      </c>
      <c r="DE23" s="120">
        <f t="shared" si="10"/>
        <v>0</v>
      </c>
      <c r="DF23" s="120">
        <f t="shared" si="10"/>
        <v>0</v>
      </c>
      <c r="DG23" s="120">
        <f t="shared" si="10"/>
        <v>0</v>
      </c>
      <c r="DH23" s="120">
        <f t="shared" si="10"/>
        <v>0</v>
      </c>
      <c r="DI23" s="120">
        <f t="shared" si="10"/>
        <v>0</v>
      </c>
      <c r="DJ23" s="120">
        <f t="shared" si="10"/>
        <v>0</v>
      </c>
      <c r="DK23" s="120">
        <f t="shared" si="10"/>
        <v>0</v>
      </c>
      <c r="DL23" s="120">
        <f t="shared" si="10"/>
        <v>0</v>
      </c>
      <c r="DM23" s="120">
        <f t="shared" si="10"/>
        <v>0</v>
      </c>
      <c r="DN23" s="120">
        <f t="shared" si="10"/>
        <v>0</v>
      </c>
      <c r="DO23" s="120">
        <f t="shared" si="10"/>
        <v>0</v>
      </c>
      <c r="DP23" s="120">
        <f t="shared" si="10"/>
        <v>0</v>
      </c>
      <c r="DQ23" s="120">
        <f t="shared" si="10"/>
        <v>0</v>
      </c>
      <c r="DR23" s="120">
        <f t="shared" si="10"/>
        <v>0</v>
      </c>
      <c r="DS23" s="120">
        <f t="shared" si="10"/>
        <v>0</v>
      </c>
      <c r="DT23" s="120">
        <f t="shared" si="14"/>
        <v>0</v>
      </c>
      <c r="DU23" s="120">
        <f t="shared" si="14"/>
        <v>0</v>
      </c>
      <c r="DV23" s="120">
        <f t="shared" si="14"/>
        <v>0</v>
      </c>
      <c r="DW23" s="120">
        <f t="shared" si="14"/>
        <v>0</v>
      </c>
      <c r="DX23" s="120">
        <f t="shared" si="14"/>
        <v>0</v>
      </c>
      <c r="DY23" s="120">
        <f t="shared" si="14"/>
        <v>0</v>
      </c>
      <c r="DZ23" s="120">
        <f t="shared" si="14"/>
        <v>0</v>
      </c>
      <c r="EA23" s="120">
        <f t="shared" si="14"/>
        <v>0</v>
      </c>
      <c r="EB23" s="120">
        <f t="shared" si="14"/>
        <v>0</v>
      </c>
      <c r="EC23" s="120">
        <f t="shared" si="14"/>
        <v>0</v>
      </c>
      <c r="ED23" s="120">
        <f t="shared" si="14"/>
        <v>0</v>
      </c>
      <c r="EE23" s="120">
        <f t="shared" si="14"/>
        <v>0</v>
      </c>
      <c r="EF23" s="120">
        <f t="shared" si="14"/>
        <v>0</v>
      </c>
      <c r="EG23" s="120">
        <f t="shared" si="14"/>
        <v>0</v>
      </c>
      <c r="EH23" s="120">
        <f t="shared" si="14"/>
        <v>0</v>
      </c>
      <c r="EI23" s="120">
        <f t="shared" si="12"/>
        <v>0</v>
      </c>
      <c r="EJ23" s="120">
        <f t="shared" si="12"/>
        <v>0</v>
      </c>
      <c r="EK23" s="120">
        <f t="shared" si="12"/>
        <v>0</v>
      </c>
      <c r="EL23" s="120">
        <f t="shared" si="12"/>
        <v>0</v>
      </c>
      <c r="EM23" s="120">
        <f t="shared" si="12"/>
        <v>0</v>
      </c>
      <c r="EN23" s="120">
        <f t="shared" si="12"/>
        <v>0</v>
      </c>
      <c r="EO23" s="120">
        <f t="shared" si="12"/>
        <v>0</v>
      </c>
      <c r="EP23" s="120">
        <f t="shared" si="12"/>
        <v>0</v>
      </c>
      <c r="EQ23" s="120" t="e">
        <f t="shared" si="12"/>
        <v>#REF!</v>
      </c>
      <c r="ER23" s="120" t="e">
        <f t="shared" si="12"/>
        <v>#REF!</v>
      </c>
      <c r="ES23" s="120" t="e">
        <f t="shared" si="12"/>
        <v>#REF!</v>
      </c>
      <c r="ET23" s="120" t="e">
        <f t="shared" si="12"/>
        <v>#REF!</v>
      </c>
      <c r="EU23" s="120" t="e">
        <f t="shared" si="12"/>
        <v>#REF!</v>
      </c>
      <c r="EV23" s="120" t="e">
        <f t="shared" si="12"/>
        <v>#REF!</v>
      </c>
      <c r="EW23" s="120" t="e">
        <f t="shared" si="12"/>
        <v>#REF!</v>
      </c>
      <c r="EX23" s="7"/>
    </row>
    <row r="24" spans="1:154" ht="15" x14ac:dyDescent="0.2">
      <c r="A24" s="87">
        <v>6</v>
      </c>
      <c r="B24" s="71">
        <f t="shared" si="3"/>
        <v>2</v>
      </c>
      <c r="C24" s="71">
        <f t="shared" si="4"/>
        <v>0</v>
      </c>
      <c r="D24" s="71" t="e">
        <f t="shared" si="5"/>
        <v>#REF!</v>
      </c>
      <c r="E24" s="88" t="e">
        <f t="shared" si="6"/>
        <v>#REF!</v>
      </c>
      <c r="F24" s="79" t="s">
        <v>19</v>
      </c>
      <c r="G24" s="53" t="e">
        <f>AVERAGE(D25:D30)</f>
        <v>#REF!</v>
      </c>
      <c r="H24" s="54" t="e">
        <f>AVERAGE(E25:E30)</f>
        <v>#REF!</v>
      </c>
      <c r="I24" s="55">
        <v>22726000</v>
      </c>
      <c r="J24" s="56" t="e">
        <f>G24*I24/10^6</f>
        <v>#REF!</v>
      </c>
      <c r="K24" s="107" t="e">
        <f>H24*I24/10^6</f>
        <v>#REF!</v>
      </c>
      <c r="L24">
        <v>11.119999885559082</v>
      </c>
      <c r="M24">
        <v>14.899999618530273</v>
      </c>
      <c r="N24">
        <v>13.170000076293945</v>
      </c>
      <c r="O24">
        <v>13.060000419616699</v>
      </c>
      <c r="P24">
        <v>12.640000343322754</v>
      </c>
      <c r="Q24">
        <v>12.989999771118164</v>
      </c>
      <c r="R24">
        <v>11.029999732971191</v>
      </c>
      <c r="S24">
        <v>11.369999885559082</v>
      </c>
      <c r="T24">
        <v>10.319999694824219</v>
      </c>
      <c r="U24">
        <v>10.720000267028809</v>
      </c>
      <c r="V24">
        <v>5.4600000381469727</v>
      </c>
      <c r="W24">
        <v>9.4899997711181641</v>
      </c>
      <c r="X24">
        <v>9.6700000762939453</v>
      </c>
      <c r="Y24">
        <v>8.1700000762939453</v>
      </c>
      <c r="Z24">
        <v>8.1599998474121094</v>
      </c>
      <c r="AA24">
        <v>11.289999961853027</v>
      </c>
      <c r="AB24">
        <v>8.0799999237060547</v>
      </c>
      <c r="AC24">
        <v>5.9699997901916504</v>
      </c>
      <c r="AD24">
        <v>3.7000000476837158</v>
      </c>
      <c r="AE24">
        <v>2.9500000476837158</v>
      </c>
      <c r="AF24">
        <v>3.5399999618530273</v>
      </c>
      <c r="AG24">
        <v>0.40999999642372131</v>
      </c>
      <c r="AH24">
        <v>0.5</v>
      </c>
      <c r="AI24">
        <v>7.820000171661377</v>
      </c>
      <c r="AJ24">
        <v>7.2100000381469727</v>
      </c>
      <c r="AK24">
        <v>6.7300000190734863</v>
      </c>
      <c r="AL24">
        <v>6.9800000190734863</v>
      </c>
      <c r="AM24">
        <v>6.0500001907348633</v>
      </c>
      <c r="AN24">
        <v>5.5</v>
      </c>
      <c r="AO24">
        <v>10.710000038146973</v>
      </c>
      <c r="AP24">
        <v>8.4499998092651367</v>
      </c>
      <c r="AQ24">
        <v>5.0100002288818359</v>
      </c>
      <c r="AR24">
        <v>9.4099998474121094</v>
      </c>
      <c r="AS24">
        <v>9.1000003814697266</v>
      </c>
      <c r="AT24">
        <v>8.4099998474121094</v>
      </c>
      <c r="AU24">
        <v>8.5200004577636719</v>
      </c>
      <c r="AV24">
        <v>8.3999996185302734</v>
      </c>
      <c r="AW24" s="160">
        <v>7.820000171661377</v>
      </c>
      <c r="AX24" s="160">
        <v>10.970000267028809</v>
      </c>
      <c r="AY24" s="112" t="e">
        <f>VLOOKUP($A24,#REF!,'Calculate (2013)'!AY$9,FALSE)</f>
        <v>#REF!</v>
      </c>
      <c r="AZ24" s="112" t="e">
        <f>VLOOKUP($A24,#REF!,'Calculate (2013)'!AZ$9,FALSE)</f>
        <v>#REF!</v>
      </c>
      <c r="BA24" s="112" t="e">
        <f>VLOOKUP($A24,#REF!,'Calculate (2013)'!BA$9,FALSE)</f>
        <v>#REF!</v>
      </c>
      <c r="BB24" s="112" t="e">
        <f>VLOOKUP($A24,#REF!,'Calculate (2013)'!BB$9,FALSE)</f>
        <v>#REF!</v>
      </c>
      <c r="BC24" s="112" t="e">
        <f>VLOOKUP($A24,#REF!,'Calculate (2013)'!BC$9,FALSE)</f>
        <v>#REF!</v>
      </c>
      <c r="BD24" s="112" t="e">
        <f>VLOOKUP($A24,#REF!,'Calculate (2013)'!BD$9,FALSE)</f>
        <v>#REF!</v>
      </c>
      <c r="BE24" s="112" t="e">
        <f>VLOOKUP($A24,#REF!,'Calculate (2013)'!BE$9,FALSE)</f>
        <v>#REF!</v>
      </c>
      <c r="BF24" s="10"/>
      <c r="BG24" s="10"/>
      <c r="BH24" s="141">
        <f t="shared" si="9"/>
        <v>0</v>
      </c>
      <c r="BI24" s="141">
        <f t="shared" si="9"/>
        <v>0</v>
      </c>
      <c r="BJ24" s="141">
        <f t="shared" si="9"/>
        <v>0</v>
      </c>
      <c r="BK24" s="141">
        <f t="shared" si="9"/>
        <v>0</v>
      </c>
      <c r="BL24" s="141">
        <f t="shared" si="9"/>
        <v>0</v>
      </c>
      <c r="BM24" s="141">
        <f t="shared" si="9"/>
        <v>0</v>
      </c>
      <c r="BN24" s="141">
        <f t="shared" si="9"/>
        <v>0</v>
      </c>
      <c r="BO24" s="141">
        <f t="shared" si="9"/>
        <v>0</v>
      </c>
      <c r="BP24" s="141">
        <f t="shared" si="9"/>
        <v>0</v>
      </c>
      <c r="BQ24" s="141">
        <f t="shared" si="9"/>
        <v>0</v>
      </c>
      <c r="BR24" s="141">
        <f t="shared" si="9"/>
        <v>0</v>
      </c>
      <c r="BS24" s="141">
        <f t="shared" si="9"/>
        <v>0</v>
      </c>
      <c r="BT24" s="141">
        <f t="shared" si="9"/>
        <v>0</v>
      </c>
      <c r="BU24" s="141">
        <f t="shared" si="9"/>
        <v>0</v>
      </c>
      <c r="BV24" s="141">
        <f t="shared" si="9"/>
        <v>0</v>
      </c>
      <c r="BW24" s="141">
        <f t="shared" si="9"/>
        <v>0</v>
      </c>
      <c r="BX24" s="141">
        <f t="shared" si="13"/>
        <v>0</v>
      </c>
      <c r="BY24" s="141">
        <f t="shared" si="13"/>
        <v>0</v>
      </c>
      <c r="BZ24" s="141">
        <f t="shared" si="13"/>
        <v>0</v>
      </c>
      <c r="CA24" s="141">
        <f t="shared" si="13"/>
        <v>0</v>
      </c>
      <c r="CB24" s="141">
        <f t="shared" si="13"/>
        <v>0</v>
      </c>
      <c r="CC24" s="141">
        <f t="shared" si="13"/>
        <v>1</v>
      </c>
      <c r="CD24" s="141">
        <f t="shared" si="13"/>
        <v>0</v>
      </c>
      <c r="CE24" s="141">
        <f t="shared" si="13"/>
        <v>0</v>
      </c>
      <c r="CF24" s="141">
        <f t="shared" si="13"/>
        <v>0</v>
      </c>
      <c r="CG24" s="141">
        <f t="shared" si="13"/>
        <v>0</v>
      </c>
      <c r="CH24" s="141">
        <f t="shared" si="13"/>
        <v>0</v>
      </c>
      <c r="CI24" s="141">
        <f t="shared" si="13"/>
        <v>0</v>
      </c>
      <c r="CJ24" s="141">
        <f t="shared" si="13"/>
        <v>0</v>
      </c>
      <c r="CK24" s="141">
        <f t="shared" si="13"/>
        <v>0</v>
      </c>
      <c r="CL24" s="141">
        <f t="shared" si="13"/>
        <v>0</v>
      </c>
      <c r="CM24" s="141">
        <f t="shared" si="11"/>
        <v>0</v>
      </c>
      <c r="CN24" s="141">
        <f t="shared" si="11"/>
        <v>0</v>
      </c>
      <c r="CO24" s="141">
        <f t="shared" si="11"/>
        <v>0</v>
      </c>
      <c r="CP24" s="141">
        <f t="shared" si="11"/>
        <v>0</v>
      </c>
      <c r="CQ24" s="141">
        <f t="shared" si="11"/>
        <v>0</v>
      </c>
      <c r="CR24" s="141">
        <f t="shared" si="11"/>
        <v>0</v>
      </c>
      <c r="CS24" s="141">
        <f t="shared" si="11"/>
        <v>0</v>
      </c>
      <c r="CT24" s="141">
        <f t="shared" si="11"/>
        <v>0</v>
      </c>
      <c r="CU24" s="141" t="e">
        <f t="shared" si="11"/>
        <v>#REF!</v>
      </c>
      <c r="CV24" s="141" t="e">
        <f t="shared" si="11"/>
        <v>#REF!</v>
      </c>
      <c r="CW24" s="141" t="e">
        <f t="shared" si="11"/>
        <v>#REF!</v>
      </c>
      <c r="CX24" s="141" t="e">
        <f t="shared" si="11"/>
        <v>#REF!</v>
      </c>
      <c r="CY24" s="141" t="e">
        <f t="shared" si="11"/>
        <v>#REF!</v>
      </c>
      <c r="CZ24" s="141" t="e">
        <f t="shared" si="11"/>
        <v>#REF!</v>
      </c>
      <c r="DA24" s="141" t="e">
        <f t="shared" si="11"/>
        <v>#REF!</v>
      </c>
      <c r="DB24" s="7"/>
      <c r="DC24" s="7"/>
      <c r="DD24" s="120">
        <f t="shared" si="10"/>
        <v>0</v>
      </c>
      <c r="DE24" s="120">
        <f t="shared" si="10"/>
        <v>0</v>
      </c>
      <c r="DF24" s="120">
        <f t="shared" si="10"/>
        <v>0</v>
      </c>
      <c r="DG24" s="120">
        <f t="shared" si="10"/>
        <v>0</v>
      </c>
      <c r="DH24" s="120">
        <f t="shared" si="10"/>
        <v>0</v>
      </c>
      <c r="DI24" s="120">
        <f t="shared" si="10"/>
        <v>0</v>
      </c>
      <c r="DJ24" s="120">
        <f t="shared" si="10"/>
        <v>0</v>
      </c>
      <c r="DK24" s="120">
        <f t="shared" si="10"/>
        <v>0</v>
      </c>
      <c r="DL24" s="120">
        <f t="shared" si="10"/>
        <v>0</v>
      </c>
      <c r="DM24" s="120">
        <f t="shared" si="10"/>
        <v>0</v>
      </c>
      <c r="DN24" s="120">
        <f t="shared" si="10"/>
        <v>0</v>
      </c>
      <c r="DO24" s="120">
        <f t="shared" si="10"/>
        <v>0</v>
      </c>
      <c r="DP24" s="120">
        <f t="shared" si="10"/>
        <v>0</v>
      </c>
      <c r="DQ24" s="120">
        <f t="shared" si="10"/>
        <v>0</v>
      </c>
      <c r="DR24" s="120">
        <f t="shared" si="10"/>
        <v>0</v>
      </c>
      <c r="DS24" s="120">
        <f t="shared" si="10"/>
        <v>0</v>
      </c>
      <c r="DT24" s="120">
        <f t="shared" si="14"/>
        <v>0</v>
      </c>
      <c r="DU24" s="120">
        <f t="shared" si="14"/>
        <v>0</v>
      </c>
      <c r="DV24" s="120">
        <f t="shared" si="14"/>
        <v>0</v>
      </c>
      <c r="DW24" s="120">
        <f t="shared" si="14"/>
        <v>0</v>
      </c>
      <c r="DX24" s="120">
        <f t="shared" si="14"/>
        <v>0</v>
      </c>
      <c r="DY24" s="120">
        <f t="shared" si="14"/>
        <v>0</v>
      </c>
      <c r="DZ24" s="120">
        <f t="shared" si="14"/>
        <v>0</v>
      </c>
      <c r="EA24" s="120">
        <f t="shared" si="14"/>
        <v>0</v>
      </c>
      <c r="EB24" s="120">
        <f t="shared" si="14"/>
        <v>0</v>
      </c>
      <c r="EC24" s="120">
        <f t="shared" si="14"/>
        <v>0</v>
      </c>
      <c r="ED24" s="120">
        <f t="shared" si="14"/>
        <v>0</v>
      </c>
      <c r="EE24" s="120">
        <f t="shared" si="14"/>
        <v>0</v>
      </c>
      <c r="EF24" s="120">
        <f t="shared" si="14"/>
        <v>0</v>
      </c>
      <c r="EG24" s="120">
        <f t="shared" si="14"/>
        <v>0</v>
      </c>
      <c r="EH24" s="120">
        <f t="shared" si="14"/>
        <v>0</v>
      </c>
      <c r="EI24" s="120">
        <f t="shared" si="12"/>
        <v>0</v>
      </c>
      <c r="EJ24" s="120">
        <f t="shared" si="12"/>
        <v>0</v>
      </c>
      <c r="EK24" s="120">
        <f t="shared" si="12"/>
        <v>0</v>
      </c>
      <c r="EL24" s="120">
        <f t="shared" si="12"/>
        <v>0</v>
      </c>
      <c r="EM24" s="120">
        <f t="shared" si="12"/>
        <v>0</v>
      </c>
      <c r="EN24" s="120">
        <f t="shared" si="12"/>
        <v>0</v>
      </c>
      <c r="EO24" s="120">
        <f t="shared" si="12"/>
        <v>0</v>
      </c>
      <c r="EP24" s="120">
        <f t="shared" si="12"/>
        <v>0</v>
      </c>
      <c r="EQ24" s="120" t="e">
        <f t="shared" si="12"/>
        <v>#REF!</v>
      </c>
      <c r="ER24" s="120" t="e">
        <f t="shared" si="12"/>
        <v>#REF!</v>
      </c>
      <c r="ES24" s="120" t="e">
        <f t="shared" si="12"/>
        <v>#REF!</v>
      </c>
      <c r="ET24" s="120" t="e">
        <f t="shared" si="12"/>
        <v>#REF!</v>
      </c>
      <c r="EU24" s="120" t="e">
        <f t="shared" si="12"/>
        <v>#REF!</v>
      </c>
      <c r="EV24" s="120" t="e">
        <f t="shared" si="12"/>
        <v>#REF!</v>
      </c>
      <c r="EW24" s="120" t="e">
        <f t="shared" si="12"/>
        <v>#REF!</v>
      </c>
      <c r="EX24" s="7"/>
    </row>
    <row r="25" spans="1:154" ht="15" x14ac:dyDescent="0.2">
      <c r="A25" s="87">
        <v>6.5</v>
      </c>
      <c r="B25" s="71">
        <f t="shared" si="3"/>
        <v>3</v>
      </c>
      <c r="C25" s="71">
        <f t="shared" si="4"/>
        <v>0</v>
      </c>
      <c r="D25" s="71" t="e">
        <f t="shared" si="5"/>
        <v>#REF!</v>
      </c>
      <c r="E25" s="88" t="e">
        <f t="shared" si="6"/>
        <v>#REF!</v>
      </c>
      <c r="F25" s="79" t="s">
        <v>20</v>
      </c>
      <c r="G25" s="53" t="e">
        <f>AVERAGE(D31:D36)</f>
        <v>#REF!</v>
      </c>
      <c r="H25" s="54" t="e">
        <f>AVERAGE(E31:E36)</f>
        <v>#REF!</v>
      </c>
      <c r="I25" s="55">
        <v>19383000</v>
      </c>
      <c r="J25" s="56" t="e">
        <f>G25*I25/10^6</f>
        <v>#REF!</v>
      </c>
      <c r="K25" s="107" t="e">
        <f>H25*I25/10^6</f>
        <v>#REF!</v>
      </c>
      <c r="L25">
        <v>11.079999923706055</v>
      </c>
      <c r="M25">
        <v>14.949999809265137</v>
      </c>
      <c r="N25">
        <v>13.170000076293945</v>
      </c>
      <c r="O25">
        <v>13.050000190734863</v>
      </c>
      <c r="P25">
        <v>12.630000114440918</v>
      </c>
      <c r="Q25">
        <v>12.960000038146973</v>
      </c>
      <c r="R25">
        <v>10.989999771118164</v>
      </c>
      <c r="S25">
        <v>11.479999542236328</v>
      </c>
      <c r="T25">
        <v>10.310000419616699</v>
      </c>
      <c r="U25">
        <v>10.609999656677246</v>
      </c>
      <c r="V25">
        <v>5.4800000190734863</v>
      </c>
      <c r="W25">
        <v>9.4399995803833008</v>
      </c>
      <c r="X25">
        <v>9.0900001525878906</v>
      </c>
      <c r="Y25">
        <v>8.0900001525878906</v>
      </c>
      <c r="Z25">
        <v>7.7199997901916504</v>
      </c>
      <c r="AA25">
        <v>9.2299995422363281</v>
      </c>
      <c r="AB25">
        <v>7.309999942779541</v>
      </c>
      <c r="AC25">
        <v>5.0500001907348633</v>
      </c>
      <c r="AD25">
        <v>3.4600000381469727</v>
      </c>
      <c r="AE25">
        <v>2.75</v>
      </c>
      <c r="AF25">
        <v>1.8799999952316284</v>
      </c>
      <c r="AG25">
        <v>0.18999999761581421</v>
      </c>
      <c r="AH25">
        <v>0.20000000298023224</v>
      </c>
      <c r="AI25">
        <v>6.6500000953674316</v>
      </c>
      <c r="AJ25">
        <v>6.440000057220459</v>
      </c>
      <c r="AK25">
        <v>6.369999885559082</v>
      </c>
      <c r="AL25">
        <v>6.619999885559082</v>
      </c>
      <c r="AM25">
        <v>5.2600002288818359</v>
      </c>
      <c r="AN25">
        <v>4.2300000190734863</v>
      </c>
      <c r="AO25">
        <v>5.8600001335144043</v>
      </c>
      <c r="AP25">
        <v>8.1800003051757812</v>
      </c>
      <c r="AQ25">
        <v>4.570000171661377</v>
      </c>
      <c r="AR25">
        <v>9.3500003814697266</v>
      </c>
      <c r="AS25">
        <v>9.1000003814697266</v>
      </c>
      <c r="AT25">
        <v>8.3599996566772461</v>
      </c>
      <c r="AU25">
        <v>8.5</v>
      </c>
      <c r="AV25">
        <v>8.4099998474121094</v>
      </c>
      <c r="AW25" s="160">
        <v>7.7899999618530273</v>
      </c>
      <c r="AX25" s="160">
        <v>10.859999656677246</v>
      </c>
      <c r="AY25" s="112" t="e">
        <f>VLOOKUP($A25,#REF!,'Calculate (2013)'!AY$9,FALSE)</f>
        <v>#REF!</v>
      </c>
      <c r="AZ25" s="112" t="e">
        <f>VLOOKUP($A25,#REF!,'Calculate (2013)'!AZ$9,FALSE)</f>
        <v>#REF!</v>
      </c>
      <c r="BA25" s="112" t="e">
        <f>VLOOKUP($A25,#REF!,'Calculate (2013)'!BA$9,FALSE)</f>
        <v>#REF!</v>
      </c>
      <c r="BB25" s="112" t="e">
        <f>VLOOKUP($A25,#REF!,'Calculate (2013)'!BB$9,FALSE)</f>
        <v>#REF!</v>
      </c>
      <c r="BC25" s="112" t="e">
        <f>VLOOKUP($A25,#REF!,'Calculate (2013)'!BC$9,FALSE)</f>
        <v>#REF!</v>
      </c>
      <c r="BD25" s="112" t="e">
        <f>VLOOKUP($A25,#REF!,'Calculate (2013)'!BD$9,FALSE)</f>
        <v>#REF!</v>
      </c>
      <c r="BE25" s="112" t="e">
        <f>VLOOKUP($A25,#REF!,'Calculate (2013)'!BE$9,FALSE)</f>
        <v>#REF!</v>
      </c>
      <c r="BF25" s="10"/>
      <c r="BG25" s="10"/>
      <c r="BH25" s="141">
        <f t="shared" si="9"/>
        <v>0</v>
      </c>
      <c r="BI25" s="141">
        <f t="shared" si="9"/>
        <v>0</v>
      </c>
      <c r="BJ25" s="141">
        <f t="shared" si="9"/>
        <v>0</v>
      </c>
      <c r="BK25" s="141">
        <f t="shared" si="9"/>
        <v>0</v>
      </c>
      <c r="BL25" s="141">
        <f t="shared" si="9"/>
        <v>0</v>
      </c>
      <c r="BM25" s="141">
        <f t="shared" si="9"/>
        <v>0</v>
      </c>
      <c r="BN25" s="141">
        <f t="shared" si="9"/>
        <v>0</v>
      </c>
      <c r="BO25" s="141">
        <f t="shared" si="9"/>
        <v>0</v>
      </c>
      <c r="BP25" s="141">
        <f t="shared" si="9"/>
        <v>0</v>
      </c>
      <c r="BQ25" s="141">
        <f t="shared" si="9"/>
        <v>0</v>
      </c>
      <c r="BR25" s="141">
        <f t="shared" si="9"/>
        <v>0</v>
      </c>
      <c r="BS25" s="141">
        <f t="shared" si="9"/>
        <v>0</v>
      </c>
      <c r="BT25" s="141">
        <f t="shared" si="9"/>
        <v>0</v>
      </c>
      <c r="BU25" s="141">
        <f t="shared" si="9"/>
        <v>0</v>
      </c>
      <c r="BV25" s="141">
        <f t="shared" si="9"/>
        <v>0</v>
      </c>
      <c r="BW25" s="141">
        <f t="shared" si="9"/>
        <v>0</v>
      </c>
      <c r="BX25" s="141">
        <f t="shared" si="13"/>
        <v>0</v>
      </c>
      <c r="BY25" s="141">
        <f t="shared" si="13"/>
        <v>0</v>
      </c>
      <c r="BZ25" s="141">
        <f t="shared" si="13"/>
        <v>0</v>
      </c>
      <c r="CA25" s="141">
        <f t="shared" si="13"/>
        <v>0</v>
      </c>
      <c r="CB25" s="141">
        <f t="shared" si="13"/>
        <v>0</v>
      </c>
      <c r="CC25" s="141">
        <f t="shared" si="13"/>
        <v>1</v>
      </c>
      <c r="CD25" s="141">
        <f t="shared" si="13"/>
        <v>1</v>
      </c>
      <c r="CE25" s="141">
        <f t="shared" si="13"/>
        <v>0</v>
      </c>
      <c r="CF25" s="141">
        <f t="shared" si="13"/>
        <v>0</v>
      </c>
      <c r="CG25" s="141">
        <f t="shared" si="13"/>
        <v>0</v>
      </c>
      <c r="CH25" s="141">
        <f t="shared" si="13"/>
        <v>0</v>
      </c>
      <c r="CI25" s="141">
        <f t="shared" si="13"/>
        <v>0</v>
      </c>
      <c r="CJ25" s="141">
        <f t="shared" si="13"/>
        <v>0</v>
      </c>
      <c r="CK25" s="141">
        <f t="shared" si="13"/>
        <v>0</v>
      </c>
      <c r="CL25" s="141">
        <f t="shared" si="13"/>
        <v>0</v>
      </c>
      <c r="CM25" s="141">
        <f t="shared" si="11"/>
        <v>0</v>
      </c>
      <c r="CN25" s="141">
        <f t="shared" si="11"/>
        <v>0</v>
      </c>
      <c r="CO25" s="141">
        <f t="shared" si="11"/>
        <v>0</v>
      </c>
      <c r="CP25" s="141">
        <f t="shared" si="11"/>
        <v>0</v>
      </c>
      <c r="CQ25" s="141">
        <f t="shared" si="11"/>
        <v>0</v>
      </c>
      <c r="CR25" s="141">
        <f t="shared" si="11"/>
        <v>0</v>
      </c>
      <c r="CS25" s="141">
        <f t="shared" si="11"/>
        <v>0</v>
      </c>
      <c r="CT25" s="141">
        <f t="shared" si="11"/>
        <v>0</v>
      </c>
      <c r="CU25" s="141" t="e">
        <f t="shared" si="11"/>
        <v>#REF!</v>
      </c>
      <c r="CV25" s="141" t="e">
        <f t="shared" si="11"/>
        <v>#REF!</v>
      </c>
      <c r="CW25" s="141" t="e">
        <f t="shared" si="11"/>
        <v>#REF!</v>
      </c>
      <c r="CX25" s="141" t="e">
        <f t="shared" si="11"/>
        <v>#REF!</v>
      </c>
      <c r="CY25" s="141" t="e">
        <f t="shared" si="11"/>
        <v>#REF!</v>
      </c>
      <c r="CZ25" s="141" t="e">
        <f t="shared" si="11"/>
        <v>#REF!</v>
      </c>
      <c r="DA25" s="141" t="e">
        <f t="shared" si="11"/>
        <v>#REF!</v>
      </c>
      <c r="DB25" s="7"/>
      <c r="DC25" s="7"/>
      <c r="DD25" s="120">
        <f t="shared" si="10"/>
        <v>0</v>
      </c>
      <c r="DE25" s="120">
        <f t="shared" si="10"/>
        <v>0</v>
      </c>
      <c r="DF25" s="120">
        <f t="shared" si="10"/>
        <v>0</v>
      </c>
      <c r="DG25" s="120">
        <f t="shared" si="10"/>
        <v>0</v>
      </c>
      <c r="DH25" s="120">
        <f t="shared" si="10"/>
        <v>0</v>
      </c>
      <c r="DI25" s="120">
        <f t="shared" si="10"/>
        <v>0</v>
      </c>
      <c r="DJ25" s="120">
        <f t="shared" si="10"/>
        <v>0</v>
      </c>
      <c r="DK25" s="120">
        <f t="shared" si="10"/>
        <v>0</v>
      </c>
      <c r="DL25" s="120">
        <f t="shared" si="10"/>
        <v>0</v>
      </c>
      <c r="DM25" s="120">
        <f t="shared" si="10"/>
        <v>0</v>
      </c>
      <c r="DN25" s="120">
        <f t="shared" si="10"/>
        <v>0</v>
      </c>
      <c r="DO25" s="120">
        <f t="shared" si="10"/>
        <v>0</v>
      </c>
      <c r="DP25" s="120">
        <f t="shared" si="10"/>
        <v>0</v>
      </c>
      <c r="DQ25" s="120">
        <f t="shared" si="10"/>
        <v>0</v>
      </c>
      <c r="DR25" s="120">
        <f t="shared" si="10"/>
        <v>0</v>
      </c>
      <c r="DS25" s="120">
        <f t="shared" si="10"/>
        <v>0</v>
      </c>
      <c r="DT25" s="120">
        <f t="shared" si="14"/>
        <v>0</v>
      </c>
      <c r="DU25" s="120">
        <f t="shared" si="14"/>
        <v>0</v>
      </c>
      <c r="DV25" s="120">
        <f t="shared" si="14"/>
        <v>0</v>
      </c>
      <c r="DW25" s="120">
        <f t="shared" si="14"/>
        <v>0</v>
      </c>
      <c r="DX25" s="120">
        <f t="shared" si="14"/>
        <v>0</v>
      </c>
      <c r="DY25" s="120">
        <f t="shared" si="14"/>
        <v>1</v>
      </c>
      <c r="DZ25" s="120">
        <f t="shared" si="14"/>
        <v>0</v>
      </c>
      <c r="EA25" s="120">
        <f t="shared" si="14"/>
        <v>0</v>
      </c>
      <c r="EB25" s="120">
        <f t="shared" si="14"/>
        <v>0</v>
      </c>
      <c r="EC25" s="120">
        <f t="shared" si="14"/>
        <v>0</v>
      </c>
      <c r="ED25" s="120">
        <f t="shared" si="14"/>
        <v>0</v>
      </c>
      <c r="EE25" s="120">
        <f t="shared" si="14"/>
        <v>0</v>
      </c>
      <c r="EF25" s="120">
        <f t="shared" si="14"/>
        <v>0</v>
      </c>
      <c r="EG25" s="120">
        <f t="shared" si="14"/>
        <v>0</v>
      </c>
      <c r="EH25" s="120">
        <f t="shared" si="14"/>
        <v>0</v>
      </c>
      <c r="EI25" s="120">
        <f t="shared" si="12"/>
        <v>0</v>
      </c>
      <c r="EJ25" s="120">
        <f t="shared" si="12"/>
        <v>0</v>
      </c>
      <c r="EK25" s="120">
        <f t="shared" si="12"/>
        <v>0</v>
      </c>
      <c r="EL25" s="120">
        <f t="shared" si="12"/>
        <v>0</v>
      </c>
      <c r="EM25" s="120">
        <f t="shared" si="12"/>
        <v>0</v>
      </c>
      <c r="EN25" s="120">
        <f t="shared" si="12"/>
        <v>0</v>
      </c>
      <c r="EO25" s="120">
        <f t="shared" si="12"/>
        <v>0</v>
      </c>
      <c r="EP25" s="120">
        <f t="shared" si="12"/>
        <v>0</v>
      </c>
      <c r="EQ25" s="120" t="e">
        <f t="shared" si="12"/>
        <v>#REF!</v>
      </c>
      <c r="ER25" s="120" t="e">
        <f t="shared" si="12"/>
        <v>#REF!</v>
      </c>
      <c r="ES25" s="120" t="e">
        <f t="shared" si="12"/>
        <v>#REF!</v>
      </c>
      <c r="ET25" s="120" t="e">
        <f t="shared" si="12"/>
        <v>#REF!</v>
      </c>
      <c r="EU25" s="120" t="e">
        <f t="shared" si="12"/>
        <v>#REF!</v>
      </c>
      <c r="EV25" s="120" t="e">
        <f t="shared" si="12"/>
        <v>#REF!</v>
      </c>
      <c r="EW25" s="120" t="e">
        <f t="shared" si="12"/>
        <v>#REF!</v>
      </c>
      <c r="EX25" s="7"/>
    </row>
    <row r="26" spans="1:154" ht="15" x14ac:dyDescent="0.2">
      <c r="A26" s="87">
        <v>7</v>
      </c>
      <c r="B26" s="71">
        <f t="shared" si="3"/>
        <v>3</v>
      </c>
      <c r="C26" s="71">
        <f t="shared" si="4"/>
        <v>0</v>
      </c>
      <c r="D26" s="71" t="e">
        <f t="shared" si="5"/>
        <v>#REF!</v>
      </c>
      <c r="E26" s="88" t="e">
        <f t="shared" si="6"/>
        <v>#REF!</v>
      </c>
      <c r="F26" s="79" t="s">
        <v>21</v>
      </c>
      <c r="G26" s="53" t="e">
        <f>AVERAGE(D37:D42)</f>
        <v>#REF!</v>
      </c>
      <c r="H26" s="54" t="e">
        <f>AVERAGE(E37:E42)</f>
        <v>#REF!</v>
      </c>
      <c r="I26" s="55">
        <v>15005000</v>
      </c>
      <c r="J26" s="56" t="e">
        <f>G26*I26/10^6</f>
        <v>#REF!</v>
      </c>
      <c r="K26" s="107" t="e">
        <f>H26*I26/10^6</f>
        <v>#REF!</v>
      </c>
      <c r="L26">
        <v>11.100000381469727</v>
      </c>
      <c r="M26">
        <v>14.890000343322754</v>
      </c>
      <c r="N26">
        <v>13.159999847412109</v>
      </c>
      <c r="O26">
        <v>13.029999732971191</v>
      </c>
      <c r="P26">
        <v>12.619999885559082</v>
      </c>
      <c r="Q26">
        <v>12.949999809265137</v>
      </c>
      <c r="R26">
        <v>10.979999542236328</v>
      </c>
      <c r="S26">
        <v>11.010000228881836</v>
      </c>
      <c r="T26">
        <v>10.289999961853027</v>
      </c>
      <c r="U26">
        <v>10.479999542236328</v>
      </c>
      <c r="V26">
        <v>5.4899997711181641</v>
      </c>
      <c r="W26">
        <v>9.380000114440918</v>
      </c>
      <c r="X26">
        <v>9.4700002670288086</v>
      </c>
      <c r="Y26">
        <v>7.9899997711181641</v>
      </c>
      <c r="Z26">
        <v>7.6500000953674316</v>
      </c>
      <c r="AA26">
        <v>7.9899997711181641</v>
      </c>
      <c r="AB26">
        <v>6.309999942779541</v>
      </c>
      <c r="AC26">
        <v>4.6100001335144043</v>
      </c>
      <c r="AD26">
        <v>3.2599999904632568</v>
      </c>
      <c r="AE26">
        <v>2.5399999618530273</v>
      </c>
      <c r="AF26">
        <v>1.2400000095367432</v>
      </c>
      <c r="AG26">
        <v>0.17000000178813934</v>
      </c>
      <c r="AH26">
        <v>0.18999999761581421</v>
      </c>
      <c r="AI26">
        <v>2.8199999332427979</v>
      </c>
      <c r="AJ26">
        <v>5.6700000762939453</v>
      </c>
      <c r="AK26">
        <v>5.9000000953674316</v>
      </c>
      <c r="AL26">
        <v>5.3600001335144043</v>
      </c>
      <c r="AM26">
        <v>4.5100002288818359</v>
      </c>
      <c r="AN26">
        <v>2</v>
      </c>
      <c r="AO26">
        <v>5.5</v>
      </c>
      <c r="AP26">
        <v>8.0399999618530273</v>
      </c>
      <c r="AQ26">
        <v>4.2600002288818359</v>
      </c>
      <c r="AR26">
        <v>8.8000001907348633</v>
      </c>
      <c r="AS26">
        <v>9.1099996566772461</v>
      </c>
      <c r="AT26">
        <v>8.3599996566772461</v>
      </c>
      <c r="AU26">
        <v>8.4099998474121094</v>
      </c>
      <c r="AV26">
        <v>8.2899999618530273</v>
      </c>
      <c r="AW26" s="160">
        <v>7.7399997711181641</v>
      </c>
      <c r="AX26" s="160">
        <v>10.079999923706055</v>
      </c>
      <c r="AY26" s="112" t="e">
        <f>VLOOKUP($A26,#REF!,'Calculate (2013)'!AY$9,FALSE)</f>
        <v>#REF!</v>
      </c>
      <c r="AZ26" s="112" t="e">
        <f>VLOOKUP($A26,#REF!,'Calculate (2013)'!AZ$9,FALSE)</f>
        <v>#REF!</v>
      </c>
      <c r="BA26" s="112" t="e">
        <f>VLOOKUP($A26,#REF!,'Calculate (2013)'!BA$9,FALSE)</f>
        <v>#REF!</v>
      </c>
      <c r="BB26" s="112" t="e">
        <f>VLOOKUP($A26,#REF!,'Calculate (2013)'!BB$9,FALSE)</f>
        <v>#REF!</v>
      </c>
      <c r="BC26" s="112" t="e">
        <f>VLOOKUP($A26,#REF!,'Calculate (2013)'!BC$9,FALSE)</f>
        <v>#REF!</v>
      </c>
      <c r="BD26" s="112" t="e">
        <f>VLOOKUP($A26,#REF!,'Calculate (2013)'!BD$9,FALSE)</f>
        <v>#REF!</v>
      </c>
      <c r="BE26" s="112" t="e">
        <f>VLOOKUP($A26,#REF!,'Calculate (2013)'!BE$9,FALSE)</f>
        <v>#REF!</v>
      </c>
      <c r="BF26" s="10"/>
      <c r="BG26" s="10"/>
      <c r="BH26" s="141">
        <f t="shared" si="9"/>
        <v>0</v>
      </c>
      <c r="BI26" s="141">
        <f t="shared" si="9"/>
        <v>0</v>
      </c>
      <c r="BJ26" s="141">
        <f t="shared" si="9"/>
        <v>0</v>
      </c>
      <c r="BK26" s="141">
        <f t="shared" si="9"/>
        <v>0</v>
      </c>
      <c r="BL26" s="141">
        <f t="shared" si="9"/>
        <v>0</v>
      </c>
      <c r="BM26" s="141">
        <f t="shared" si="9"/>
        <v>0</v>
      </c>
      <c r="BN26" s="141">
        <f t="shared" si="9"/>
        <v>0</v>
      </c>
      <c r="BO26" s="141">
        <f t="shared" si="9"/>
        <v>0</v>
      </c>
      <c r="BP26" s="141">
        <f t="shared" si="9"/>
        <v>0</v>
      </c>
      <c r="BQ26" s="141">
        <f t="shared" si="9"/>
        <v>0</v>
      </c>
      <c r="BR26" s="141">
        <f t="shared" si="9"/>
        <v>0</v>
      </c>
      <c r="BS26" s="141">
        <f t="shared" si="9"/>
        <v>0</v>
      </c>
      <c r="BT26" s="141">
        <f t="shared" si="9"/>
        <v>0</v>
      </c>
      <c r="BU26" s="141">
        <f t="shared" si="9"/>
        <v>0</v>
      </c>
      <c r="BV26" s="141">
        <f t="shared" si="9"/>
        <v>0</v>
      </c>
      <c r="BW26" s="141">
        <f t="shared" si="9"/>
        <v>0</v>
      </c>
      <c r="BX26" s="141">
        <f t="shared" si="13"/>
        <v>0</v>
      </c>
      <c r="BY26" s="141">
        <f t="shared" si="13"/>
        <v>0</v>
      </c>
      <c r="BZ26" s="141">
        <f t="shared" si="13"/>
        <v>0</v>
      </c>
      <c r="CA26" s="141">
        <f t="shared" si="13"/>
        <v>0</v>
      </c>
      <c r="CB26" s="141">
        <f t="shared" si="13"/>
        <v>1</v>
      </c>
      <c r="CC26" s="141">
        <f t="shared" si="13"/>
        <v>1</v>
      </c>
      <c r="CD26" s="141">
        <f t="shared" si="13"/>
        <v>1</v>
      </c>
      <c r="CE26" s="141">
        <f t="shared" si="13"/>
        <v>0</v>
      </c>
      <c r="CF26" s="141">
        <f t="shared" si="13"/>
        <v>0</v>
      </c>
      <c r="CG26" s="141">
        <f t="shared" si="13"/>
        <v>0</v>
      </c>
      <c r="CH26" s="141">
        <f t="shared" si="13"/>
        <v>0</v>
      </c>
      <c r="CI26" s="141">
        <f t="shared" si="13"/>
        <v>0</v>
      </c>
      <c r="CJ26" s="141">
        <f t="shared" si="13"/>
        <v>0</v>
      </c>
      <c r="CK26" s="141">
        <f t="shared" si="13"/>
        <v>0</v>
      </c>
      <c r="CL26" s="141">
        <f t="shared" si="13"/>
        <v>0</v>
      </c>
      <c r="CM26" s="141">
        <f t="shared" si="11"/>
        <v>0</v>
      </c>
      <c r="CN26" s="141">
        <f t="shared" si="11"/>
        <v>0</v>
      </c>
      <c r="CO26" s="141">
        <f t="shared" si="11"/>
        <v>0</v>
      </c>
      <c r="CP26" s="141">
        <f t="shared" si="11"/>
        <v>0</v>
      </c>
      <c r="CQ26" s="141">
        <f t="shared" si="11"/>
        <v>0</v>
      </c>
      <c r="CR26" s="141">
        <f t="shared" si="11"/>
        <v>0</v>
      </c>
      <c r="CS26" s="141">
        <f t="shared" si="11"/>
        <v>0</v>
      </c>
      <c r="CT26" s="141">
        <f t="shared" si="11"/>
        <v>0</v>
      </c>
      <c r="CU26" s="141" t="e">
        <f t="shared" si="11"/>
        <v>#REF!</v>
      </c>
      <c r="CV26" s="141" t="e">
        <f t="shared" si="11"/>
        <v>#REF!</v>
      </c>
      <c r="CW26" s="141" t="e">
        <f t="shared" si="11"/>
        <v>#REF!</v>
      </c>
      <c r="CX26" s="141" t="e">
        <f t="shared" si="11"/>
        <v>#REF!</v>
      </c>
      <c r="CY26" s="141" t="e">
        <f t="shared" si="11"/>
        <v>#REF!</v>
      </c>
      <c r="CZ26" s="141" t="e">
        <f t="shared" si="11"/>
        <v>#REF!</v>
      </c>
      <c r="DA26" s="141" t="e">
        <f t="shared" si="11"/>
        <v>#REF!</v>
      </c>
      <c r="DB26" s="7"/>
      <c r="DC26" s="7"/>
      <c r="DD26" s="120">
        <f t="shared" si="10"/>
        <v>0</v>
      </c>
      <c r="DE26" s="120">
        <f t="shared" si="10"/>
        <v>0</v>
      </c>
      <c r="DF26" s="120">
        <f t="shared" si="10"/>
        <v>0</v>
      </c>
      <c r="DG26" s="120">
        <f t="shared" si="10"/>
        <v>0</v>
      </c>
      <c r="DH26" s="120">
        <f t="shared" si="10"/>
        <v>0</v>
      </c>
      <c r="DI26" s="120">
        <f t="shared" si="10"/>
        <v>0</v>
      </c>
      <c r="DJ26" s="120">
        <f t="shared" si="10"/>
        <v>0</v>
      </c>
      <c r="DK26" s="120">
        <f t="shared" si="10"/>
        <v>0</v>
      </c>
      <c r="DL26" s="120">
        <f t="shared" si="10"/>
        <v>0</v>
      </c>
      <c r="DM26" s="120">
        <f t="shared" si="10"/>
        <v>0</v>
      </c>
      <c r="DN26" s="120">
        <f t="shared" si="10"/>
        <v>0</v>
      </c>
      <c r="DO26" s="120">
        <f t="shared" si="10"/>
        <v>0</v>
      </c>
      <c r="DP26" s="120">
        <f t="shared" si="10"/>
        <v>0</v>
      </c>
      <c r="DQ26" s="120">
        <f t="shared" si="10"/>
        <v>0</v>
      </c>
      <c r="DR26" s="120">
        <f t="shared" si="10"/>
        <v>0</v>
      </c>
      <c r="DS26" s="120">
        <f t="shared" si="10"/>
        <v>0</v>
      </c>
      <c r="DT26" s="120">
        <f t="shared" si="14"/>
        <v>0</v>
      </c>
      <c r="DU26" s="120">
        <f t="shared" si="14"/>
        <v>0</v>
      </c>
      <c r="DV26" s="120">
        <f t="shared" si="14"/>
        <v>0</v>
      </c>
      <c r="DW26" s="120">
        <f t="shared" si="14"/>
        <v>0</v>
      </c>
      <c r="DX26" s="120">
        <f t="shared" si="14"/>
        <v>0</v>
      </c>
      <c r="DY26" s="120">
        <f t="shared" si="14"/>
        <v>1</v>
      </c>
      <c r="DZ26" s="120">
        <f t="shared" si="14"/>
        <v>1</v>
      </c>
      <c r="EA26" s="120">
        <f t="shared" si="14"/>
        <v>0</v>
      </c>
      <c r="EB26" s="120">
        <f t="shared" si="14"/>
        <v>0</v>
      </c>
      <c r="EC26" s="120">
        <f t="shared" si="14"/>
        <v>0</v>
      </c>
      <c r="ED26" s="120">
        <f t="shared" si="14"/>
        <v>0</v>
      </c>
      <c r="EE26" s="120">
        <f t="shared" si="14"/>
        <v>0</v>
      </c>
      <c r="EF26" s="120">
        <f t="shared" si="14"/>
        <v>0</v>
      </c>
      <c r="EG26" s="120">
        <f t="shared" si="14"/>
        <v>0</v>
      </c>
      <c r="EH26" s="120">
        <f t="shared" si="14"/>
        <v>0</v>
      </c>
      <c r="EI26" s="120">
        <f t="shared" si="12"/>
        <v>0</v>
      </c>
      <c r="EJ26" s="120">
        <f t="shared" si="12"/>
        <v>0</v>
      </c>
      <c r="EK26" s="120">
        <f t="shared" si="12"/>
        <v>0</v>
      </c>
      <c r="EL26" s="120">
        <f t="shared" si="12"/>
        <v>0</v>
      </c>
      <c r="EM26" s="120">
        <f t="shared" si="12"/>
        <v>0</v>
      </c>
      <c r="EN26" s="120">
        <f t="shared" si="12"/>
        <v>0</v>
      </c>
      <c r="EO26" s="120">
        <f t="shared" si="12"/>
        <v>0</v>
      </c>
      <c r="EP26" s="120">
        <f t="shared" si="12"/>
        <v>0</v>
      </c>
      <c r="EQ26" s="120" t="e">
        <f t="shared" si="12"/>
        <v>#REF!</v>
      </c>
      <c r="ER26" s="120" t="e">
        <f t="shared" si="12"/>
        <v>#REF!</v>
      </c>
      <c r="ES26" s="120" t="e">
        <f t="shared" si="12"/>
        <v>#REF!</v>
      </c>
      <c r="ET26" s="120" t="e">
        <f t="shared" si="12"/>
        <v>#REF!</v>
      </c>
      <c r="EU26" s="120" t="e">
        <f t="shared" si="12"/>
        <v>#REF!</v>
      </c>
      <c r="EV26" s="120" t="e">
        <f t="shared" si="12"/>
        <v>#REF!</v>
      </c>
      <c r="EW26" s="120" t="e">
        <f t="shared" si="12"/>
        <v>#REF!</v>
      </c>
      <c r="EX26" s="7"/>
    </row>
    <row r="27" spans="1:154" ht="15.75" thickBot="1" x14ac:dyDescent="0.25">
      <c r="A27" s="87">
        <v>7.5</v>
      </c>
      <c r="B27" s="71">
        <f t="shared" si="3"/>
        <v>5</v>
      </c>
      <c r="C27" s="71">
        <f t="shared" si="4"/>
        <v>0</v>
      </c>
      <c r="D27" s="71" t="e">
        <f t="shared" si="5"/>
        <v>#REF!</v>
      </c>
      <c r="E27" s="88" t="e">
        <f t="shared" si="6"/>
        <v>#REF!</v>
      </c>
      <c r="F27" s="80" t="s">
        <v>35</v>
      </c>
      <c r="G27" s="57" t="e">
        <f>AVERAGE(D43:D48)</f>
        <v>#REF!</v>
      </c>
      <c r="H27" s="48" t="e">
        <f>AVERAGE(E43:E48)</f>
        <v>#REF!</v>
      </c>
      <c r="I27" s="58">
        <v>8283000</v>
      </c>
      <c r="J27" s="59" t="e">
        <f>G27*I27/10^6</f>
        <v>#REF!</v>
      </c>
      <c r="K27" s="108" t="e">
        <f>H27*I27/10^6</f>
        <v>#REF!</v>
      </c>
      <c r="L27">
        <v>11.060000419616699</v>
      </c>
      <c r="M27">
        <v>14.939999580383301</v>
      </c>
      <c r="N27">
        <v>13.149999618530273</v>
      </c>
      <c r="O27">
        <v>13.039999961853027</v>
      </c>
      <c r="P27">
        <v>12.600000381469727</v>
      </c>
      <c r="Q27">
        <v>12.939999580383301</v>
      </c>
      <c r="R27">
        <v>10.949999809265137</v>
      </c>
      <c r="S27">
        <v>10.829999923706055</v>
      </c>
      <c r="T27">
        <v>10.279999732971191</v>
      </c>
      <c r="U27">
        <v>10.399999618530273</v>
      </c>
      <c r="V27">
        <v>5.4699997901916504</v>
      </c>
      <c r="W27">
        <v>9.3100004196166992</v>
      </c>
      <c r="X27">
        <v>9.3400001525878906</v>
      </c>
      <c r="Y27">
        <v>7.940000057220459</v>
      </c>
      <c r="Z27">
        <v>7.4200000762939453</v>
      </c>
      <c r="AA27">
        <v>7.3899998664855957</v>
      </c>
      <c r="AB27">
        <v>5.869999885559082</v>
      </c>
      <c r="AC27">
        <v>4.3299999237060547</v>
      </c>
      <c r="AD27">
        <v>3.0399999618530273</v>
      </c>
      <c r="AE27">
        <v>2.4000000953674316</v>
      </c>
      <c r="AF27">
        <v>1.2100000381469727</v>
      </c>
      <c r="AG27">
        <v>0.18999999761581421</v>
      </c>
      <c r="AH27">
        <v>0.18000000715255737</v>
      </c>
      <c r="AI27">
        <v>1.8200000524520874</v>
      </c>
      <c r="AJ27">
        <v>3.0999999046325684</v>
      </c>
      <c r="AK27">
        <v>5.130000114440918</v>
      </c>
      <c r="AL27">
        <v>4.0399999618530273</v>
      </c>
      <c r="AM27">
        <v>3.5999999046325684</v>
      </c>
      <c r="AN27">
        <v>0.56000000238418579</v>
      </c>
      <c r="AO27">
        <v>5.2399997711181641</v>
      </c>
      <c r="AP27">
        <v>7.2399997711181641</v>
      </c>
      <c r="AQ27">
        <v>4.0300002098083496</v>
      </c>
      <c r="AR27">
        <v>8.6000003814697266</v>
      </c>
      <c r="AS27">
        <v>9.1099996566772461</v>
      </c>
      <c r="AT27">
        <v>8.3599996566772461</v>
      </c>
      <c r="AU27">
        <v>8.3100004196166992</v>
      </c>
      <c r="AV27">
        <v>7.9699997901916504</v>
      </c>
      <c r="AW27" s="160">
        <v>7.6599998474121094</v>
      </c>
      <c r="AX27" s="160">
        <v>10.029999732971191</v>
      </c>
      <c r="AY27" s="112" t="e">
        <f>VLOOKUP($A27,#REF!,'Calculate (2013)'!AY$9,FALSE)</f>
        <v>#REF!</v>
      </c>
      <c r="AZ27" s="112" t="e">
        <f>VLOOKUP($A27,#REF!,'Calculate (2013)'!AZ$9,FALSE)</f>
        <v>#REF!</v>
      </c>
      <c r="BA27" s="112" t="e">
        <f>VLOOKUP($A27,#REF!,'Calculate (2013)'!BA$9,FALSE)</f>
        <v>#REF!</v>
      </c>
      <c r="BB27" s="112" t="e">
        <f>VLOOKUP($A27,#REF!,'Calculate (2013)'!BB$9,FALSE)</f>
        <v>#REF!</v>
      </c>
      <c r="BC27" s="112" t="e">
        <f>VLOOKUP($A27,#REF!,'Calculate (2013)'!BC$9,FALSE)</f>
        <v>#REF!</v>
      </c>
      <c r="BD27" s="112" t="e">
        <f>VLOOKUP($A27,#REF!,'Calculate (2013)'!BD$9,FALSE)</f>
        <v>#REF!</v>
      </c>
      <c r="BE27" s="112" t="e">
        <f>VLOOKUP($A27,#REF!,'Calculate (2013)'!BE$9,FALSE)</f>
        <v>#REF!</v>
      </c>
      <c r="BF27" s="10"/>
      <c r="BG27" s="10"/>
      <c r="BH27" s="141">
        <f t="shared" si="9"/>
        <v>0</v>
      </c>
      <c r="BI27" s="141">
        <f t="shared" si="9"/>
        <v>0</v>
      </c>
      <c r="BJ27" s="141">
        <f t="shared" si="9"/>
        <v>0</v>
      </c>
      <c r="BK27" s="141">
        <f t="shared" si="9"/>
        <v>0</v>
      </c>
      <c r="BL27" s="141">
        <f t="shared" si="9"/>
        <v>0</v>
      </c>
      <c r="BM27" s="141">
        <f t="shared" si="9"/>
        <v>0</v>
      </c>
      <c r="BN27" s="141">
        <f t="shared" si="9"/>
        <v>0</v>
      </c>
      <c r="BO27" s="141">
        <f t="shared" si="9"/>
        <v>0</v>
      </c>
      <c r="BP27" s="141">
        <f t="shared" si="9"/>
        <v>0</v>
      </c>
      <c r="BQ27" s="141">
        <f t="shared" si="9"/>
        <v>0</v>
      </c>
      <c r="BR27" s="141">
        <f t="shared" si="9"/>
        <v>0</v>
      </c>
      <c r="BS27" s="141">
        <f t="shared" si="9"/>
        <v>0</v>
      </c>
      <c r="BT27" s="141">
        <f t="shared" si="9"/>
        <v>0</v>
      </c>
      <c r="BU27" s="141">
        <f t="shared" si="9"/>
        <v>0</v>
      </c>
      <c r="BV27" s="141">
        <f t="shared" si="9"/>
        <v>0</v>
      </c>
      <c r="BW27" s="141">
        <f t="shared" si="9"/>
        <v>0</v>
      </c>
      <c r="BX27" s="141">
        <f t="shared" si="13"/>
        <v>0</v>
      </c>
      <c r="BY27" s="141">
        <f t="shared" si="13"/>
        <v>0</v>
      </c>
      <c r="BZ27" s="141">
        <f t="shared" si="13"/>
        <v>0</v>
      </c>
      <c r="CA27" s="141">
        <f t="shared" si="13"/>
        <v>0</v>
      </c>
      <c r="CB27" s="141">
        <f t="shared" si="13"/>
        <v>1</v>
      </c>
      <c r="CC27" s="141">
        <f t="shared" si="13"/>
        <v>1</v>
      </c>
      <c r="CD27" s="141">
        <f t="shared" si="13"/>
        <v>1</v>
      </c>
      <c r="CE27" s="141">
        <f t="shared" si="13"/>
        <v>0</v>
      </c>
      <c r="CF27" s="141">
        <f t="shared" si="13"/>
        <v>0</v>
      </c>
      <c r="CG27" s="141">
        <f t="shared" si="13"/>
        <v>0</v>
      </c>
      <c r="CH27" s="141">
        <f t="shared" si="13"/>
        <v>0</v>
      </c>
      <c r="CI27" s="141">
        <f t="shared" si="13"/>
        <v>0</v>
      </c>
      <c r="CJ27" s="141">
        <f t="shared" si="13"/>
        <v>0</v>
      </c>
      <c r="CK27" s="141">
        <f t="shared" si="13"/>
        <v>0</v>
      </c>
      <c r="CL27" s="141">
        <f t="shared" si="13"/>
        <v>0</v>
      </c>
      <c r="CM27" s="141">
        <f t="shared" si="11"/>
        <v>0</v>
      </c>
      <c r="CN27" s="141">
        <f t="shared" si="11"/>
        <v>0</v>
      </c>
      <c r="CO27" s="141">
        <f t="shared" si="11"/>
        <v>0</v>
      </c>
      <c r="CP27" s="141">
        <f t="shared" si="11"/>
        <v>0</v>
      </c>
      <c r="CQ27" s="141">
        <f t="shared" si="11"/>
        <v>0</v>
      </c>
      <c r="CR27" s="141">
        <f t="shared" si="11"/>
        <v>0</v>
      </c>
      <c r="CS27" s="141">
        <f t="shared" si="11"/>
        <v>0</v>
      </c>
      <c r="CT27" s="141">
        <f t="shared" si="11"/>
        <v>0</v>
      </c>
      <c r="CU27" s="141" t="e">
        <f t="shared" si="11"/>
        <v>#REF!</v>
      </c>
      <c r="CV27" s="141" t="e">
        <f t="shared" si="11"/>
        <v>#REF!</v>
      </c>
      <c r="CW27" s="141" t="e">
        <f t="shared" si="11"/>
        <v>#REF!</v>
      </c>
      <c r="CX27" s="141" t="e">
        <f t="shared" si="11"/>
        <v>#REF!</v>
      </c>
      <c r="CY27" s="141" t="e">
        <f t="shared" si="11"/>
        <v>#REF!</v>
      </c>
      <c r="CZ27" s="141" t="e">
        <f t="shared" si="11"/>
        <v>#REF!</v>
      </c>
      <c r="DA27" s="141" t="e">
        <f t="shared" si="11"/>
        <v>#REF!</v>
      </c>
      <c r="DB27" s="7"/>
      <c r="DC27" s="7"/>
      <c r="DD27" s="120">
        <f t="shared" si="10"/>
        <v>0</v>
      </c>
      <c r="DE27" s="120">
        <f t="shared" si="10"/>
        <v>0</v>
      </c>
      <c r="DF27" s="120">
        <f t="shared" si="10"/>
        <v>0</v>
      </c>
      <c r="DG27" s="120">
        <f t="shared" si="10"/>
        <v>0</v>
      </c>
      <c r="DH27" s="120">
        <f t="shared" si="10"/>
        <v>0</v>
      </c>
      <c r="DI27" s="120">
        <f t="shared" si="10"/>
        <v>0</v>
      </c>
      <c r="DJ27" s="120">
        <f t="shared" si="10"/>
        <v>0</v>
      </c>
      <c r="DK27" s="120">
        <f t="shared" si="10"/>
        <v>0</v>
      </c>
      <c r="DL27" s="120">
        <f t="shared" si="10"/>
        <v>0</v>
      </c>
      <c r="DM27" s="120">
        <f t="shared" si="10"/>
        <v>0</v>
      </c>
      <c r="DN27" s="120">
        <f t="shared" si="10"/>
        <v>0</v>
      </c>
      <c r="DO27" s="120">
        <f t="shared" si="10"/>
        <v>0</v>
      </c>
      <c r="DP27" s="120">
        <f t="shared" si="10"/>
        <v>0</v>
      </c>
      <c r="DQ27" s="120">
        <f t="shared" si="10"/>
        <v>0</v>
      </c>
      <c r="DR27" s="120">
        <f t="shared" si="10"/>
        <v>0</v>
      </c>
      <c r="DS27" s="120">
        <f t="shared" si="10"/>
        <v>0</v>
      </c>
      <c r="DT27" s="120">
        <f t="shared" si="14"/>
        <v>0</v>
      </c>
      <c r="DU27" s="120">
        <f t="shared" si="14"/>
        <v>0</v>
      </c>
      <c r="DV27" s="120">
        <f t="shared" si="14"/>
        <v>0</v>
      </c>
      <c r="DW27" s="120">
        <f t="shared" si="14"/>
        <v>0</v>
      </c>
      <c r="DX27" s="120">
        <f t="shared" si="14"/>
        <v>0</v>
      </c>
      <c r="DY27" s="120">
        <f t="shared" si="14"/>
        <v>1</v>
      </c>
      <c r="DZ27" s="120">
        <f t="shared" si="14"/>
        <v>1</v>
      </c>
      <c r="EA27" s="120">
        <f t="shared" si="14"/>
        <v>0</v>
      </c>
      <c r="EB27" s="120">
        <f t="shared" si="14"/>
        <v>0</v>
      </c>
      <c r="EC27" s="120">
        <f t="shared" si="14"/>
        <v>0</v>
      </c>
      <c r="ED27" s="120">
        <f t="shared" si="14"/>
        <v>0</v>
      </c>
      <c r="EE27" s="120">
        <f t="shared" si="14"/>
        <v>0</v>
      </c>
      <c r="EF27" s="120">
        <f t="shared" si="14"/>
        <v>0</v>
      </c>
      <c r="EG27" s="120">
        <f t="shared" si="14"/>
        <v>0</v>
      </c>
      <c r="EH27" s="120">
        <f t="shared" si="14"/>
        <v>0</v>
      </c>
      <c r="EI27" s="120">
        <f t="shared" si="12"/>
        <v>0</v>
      </c>
      <c r="EJ27" s="120">
        <f t="shared" si="12"/>
        <v>0</v>
      </c>
      <c r="EK27" s="120">
        <f t="shared" si="12"/>
        <v>0</v>
      </c>
      <c r="EL27" s="120">
        <f t="shared" si="12"/>
        <v>0</v>
      </c>
      <c r="EM27" s="120">
        <f t="shared" si="12"/>
        <v>0</v>
      </c>
      <c r="EN27" s="120">
        <f t="shared" si="12"/>
        <v>0</v>
      </c>
      <c r="EO27" s="120">
        <f t="shared" si="12"/>
        <v>0</v>
      </c>
      <c r="EP27" s="120">
        <f t="shared" si="12"/>
        <v>0</v>
      </c>
      <c r="EQ27" s="120" t="e">
        <f t="shared" si="12"/>
        <v>#REF!</v>
      </c>
      <c r="ER27" s="120" t="e">
        <f t="shared" si="12"/>
        <v>#REF!</v>
      </c>
      <c r="ES27" s="120" t="e">
        <f t="shared" si="12"/>
        <v>#REF!</v>
      </c>
      <c r="ET27" s="120" t="e">
        <f t="shared" si="12"/>
        <v>#REF!</v>
      </c>
      <c r="EU27" s="120" t="e">
        <f t="shared" si="12"/>
        <v>#REF!</v>
      </c>
      <c r="EV27" s="120" t="e">
        <f t="shared" si="12"/>
        <v>#REF!</v>
      </c>
      <c r="EW27" s="120" t="e">
        <f t="shared" si="12"/>
        <v>#REF!</v>
      </c>
      <c r="EX27" s="7"/>
    </row>
    <row r="28" spans="1:154" ht="15" x14ac:dyDescent="0.2">
      <c r="A28" s="87">
        <v>8</v>
      </c>
      <c r="B28" s="71">
        <f t="shared" si="3"/>
        <v>8</v>
      </c>
      <c r="C28" s="71">
        <f t="shared" si="4"/>
        <v>0</v>
      </c>
      <c r="D28" s="71" t="e">
        <f t="shared" si="5"/>
        <v>#REF!</v>
      </c>
      <c r="E28" s="88" t="e">
        <f t="shared" si="6"/>
        <v>#REF!</v>
      </c>
      <c r="F28" s="81"/>
      <c r="G28" s="60"/>
      <c r="H28" s="60"/>
      <c r="I28" s="60"/>
      <c r="J28" s="61"/>
      <c r="K28" s="61"/>
      <c r="L28">
        <v>11.029999732971191</v>
      </c>
      <c r="M28">
        <v>14.909999847412109</v>
      </c>
      <c r="N28">
        <v>13.149999618530273</v>
      </c>
      <c r="O28">
        <v>13.039999961853027</v>
      </c>
      <c r="P28">
        <v>12.590000152587891</v>
      </c>
      <c r="Q28">
        <v>12.930000305175781</v>
      </c>
      <c r="R28">
        <v>10.949999809265137</v>
      </c>
      <c r="S28">
        <v>10.770000457763672</v>
      </c>
      <c r="T28">
        <v>10.289999961853027</v>
      </c>
      <c r="U28">
        <v>10.289999961853027</v>
      </c>
      <c r="V28">
        <v>5.4899997711181641</v>
      </c>
      <c r="W28">
        <v>9.2200002670288086</v>
      </c>
      <c r="X28">
        <v>9.2200002670288086</v>
      </c>
      <c r="Y28">
        <v>7.7100000381469727</v>
      </c>
      <c r="Z28">
        <v>7.2800002098083496</v>
      </c>
      <c r="AA28">
        <v>6.929999828338623</v>
      </c>
      <c r="AB28">
        <v>5.7600002288818359</v>
      </c>
      <c r="AC28">
        <v>4.2399997711181641</v>
      </c>
      <c r="AD28">
        <v>2.8900001049041748</v>
      </c>
      <c r="AE28">
        <v>1.9900000095367432</v>
      </c>
      <c r="AF28">
        <v>1.6699999570846558</v>
      </c>
      <c r="AG28">
        <v>0.20999999344348907</v>
      </c>
      <c r="AH28">
        <v>0.18000000715255737</v>
      </c>
      <c r="AI28">
        <v>0.40000000596046448</v>
      </c>
      <c r="AJ28">
        <v>0.61000001430511475</v>
      </c>
      <c r="AK28">
        <v>4.3000001907348633</v>
      </c>
      <c r="AL28">
        <v>2.9800000190734863</v>
      </c>
      <c r="AM28">
        <v>2.940000057220459</v>
      </c>
      <c r="AN28">
        <v>0.2199999988079071</v>
      </c>
      <c r="AO28">
        <v>4.7899999618530273</v>
      </c>
      <c r="AP28">
        <v>1.8799999952316284</v>
      </c>
      <c r="AQ28">
        <v>3.4600000381469727</v>
      </c>
      <c r="AR28">
        <v>7.9800000190734863</v>
      </c>
      <c r="AS28">
        <v>9.1099996566772461</v>
      </c>
      <c r="AT28">
        <v>8.3299999237060547</v>
      </c>
      <c r="AU28">
        <v>8.2200002670288086</v>
      </c>
      <c r="AV28">
        <v>7.5399999618530273</v>
      </c>
      <c r="AW28" s="160">
        <v>7.570000171661377</v>
      </c>
      <c r="AX28" s="160">
        <v>10.020000457763672</v>
      </c>
      <c r="AY28" s="112" t="e">
        <f>VLOOKUP($A28,#REF!,'Calculate (2013)'!AY$9,FALSE)</f>
        <v>#REF!</v>
      </c>
      <c r="AZ28" s="112" t="e">
        <f>VLOOKUP($A28,#REF!,'Calculate (2013)'!AZ$9,FALSE)</f>
        <v>#REF!</v>
      </c>
      <c r="BA28" s="112" t="e">
        <f>VLOOKUP($A28,#REF!,'Calculate (2013)'!BA$9,FALSE)</f>
        <v>#REF!</v>
      </c>
      <c r="BB28" s="112" t="e">
        <f>VLOOKUP($A28,#REF!,'Calculate (2013)'!BB$9,FALSE)</f>
        <v>#REF!</v>
      </c>
      <c r="BC28" s="112" t="e">
        <f>VLOOKUP($A28,#REF!,'Calculate (2013)'!BC$9,FALSE)</f>
        <v>#REF!</v>
      </c>
      <c r="BD28" s="112" t="e">
        <f>VLOOKUP($A28,#REF!,'Calculate (2013)'!BD$9,FALSE)</f>
        <v>#REF!</v>
      </c>
      <c r="BE28" s="112" t="e">
        <f>VLOOKUP($A28,#REF!,'Calculate (2013)'!BE$9,FALSE)</f>
        <v>#REF!</v>
      </c>
      <c r="BF28" s="10"/>
      <c r="BG28" s="10"/>
      <c r="BH28" s="141">
        <f t="shared" si="9"/>
        <v>0</v>
      </c>
      <c r="BI28" s="141">
        <f t="shared" si="9"/>
        <v>0</v>
      </c>
      <c r="BJ28" s="141">
        <f t="shared" si="9"/>
        <v>0</v>
      </c>
      <c r="BK28" s="141">
        <f t="shared" si="9"/>
        <v>0</v>
      </c>
      <c r="BL28" s="141">
        <f t="shared" si="9"/>
        <v>0</v>
      </c>
      <c r="BM28" s="141">
        <f t="shared" si="9"/>
        <v>0</v>
      </c>
      <c r="BN28" s="141">
        <f t="shared" si="9"/>
        <v>0</v>
      </c>
      <c r="BO28" s="141">
        <f t="shared" si="9"/>
        <v>0</v>
      </c>
      <c r="BP28" s="141">
        <f t="shared" si="9"/>
        <v>0</v>
      </c>
      <c r="BQ28" s="141">
        <f t="shared" si="9"/>
        <v>0</v>
      </c>
      <c r="BR28" s="141">
        <f t="shared" si="9"/>
        <v>0</v>
      </c>
      <c r="BS28" s="141">
        <f t="shared" si="9"/>
        <v>0</v>
      </c>
      <c r="BT28" s="141">
        <f t="shared" si="9"/>
        <v>0</v>
      </c>
      <c r="BU28" s="141">
        <f t="shared" si="9"/>
        <v>0</v>
      </c>
      <c r="BV28" s="141">
        <f t="shared" si="9"/>
        <v>0</v>
      </c>
      <c r="BW28" s="141">
        <f t="shared" si="9"/>
        <v>0</v>
      </c>
      <c r="BX28" s="141">
        <f t="shared" si="13"/>
        <v>0</v>
      </c>
      <c r="BY28" s="141">
        <f t="shared" si="13"/>
        <v>0</v>
      </c>
      <c r="BZ28" s="141">
        <f t="shared" si="13"/>
        <v>0</v>
      </c>
      <c r="CA28" s="141">
        <f t="shared" si="13"/>
        <v>0</v>
      </c>
      <c r="CB28" s="141">
        <f t="shared" si="13"/>
        <v>1</v>
      </c>
      <c r="CC28" s="141">
        <f t="shared" si="13"/>
        <v>1</v>
      </c>
      <c r="CD28" s="141">
        <f t="shared" si="13"/>
        <v>1</v>
      </c>
      <c r="CE28" s="141">
        <f t="shared" si="13"/>
        <v>1</v>
      </c>
      <c r="CF28" s="141">
        <f t="shared" si="13"/>
        <v>0</v>
      </c>
      <c r="CG28" s="141">
        <f t="shared" si="13"/>
        <v>0</v>
      </c>
      <c r="CH28" s="141">
        <f t="shared" si="13"/>
        <v>0</v>
      </c>
      <c r="CI28" s="141">
        <f t="shared" si="13"/>
        <v>0</v>
      </c>
      <c r="CJ28" s="141">
        <f t="shared" si="13"/>
        <v>1</v>
      </c>
      <c r="CK28" s="141">
        <f t="shared" si="13"/>
        <v>0</v>
      </c>
      <c r="CL28" s="141">
        <f t="shared" si="13"/>
        <v>0</v>
      </c>
      <c r="CM28" s="141">
        <f t="shared" si="11"/>
        <v>0</v>
      </c>
      <c r="CN28" s="141">
        <f t="shared" si="11"/>
        <v>0</v>
      </c>
      <c r="CO28" s="141">
        <f t="shared" si="11"/>
        <v>0</v>
      </c>
      <c r="CP28" s="141">
        <f t="shared" si="11"/>
        <v>0</v>
      </c>
      <c r="CQ28" s="141">
        <f t="shared" si="11"/>
        <v>0</v>
      </c>
      <c r="CR28" s="141">
        <f t="shared" si="11"/>
        <v>0</v>
      </c>
      <c r="CS28" s="141">
        <f t="shared" si="11"/>
        <v>0</v>
      </c>
      <c r="CT28" s="141">
        <f t="shared" si="11"/>
        <v>0</v>
      </c>
      <c r="CU28" s="141" t="e">
        <f t="shared" si="11"/>
        <v>#REF!</v>
      </c>
      <c r="CV28" s="141" t="e">
        <f t="shared" si="11"/>
        <v>#REF!</v>
      </c>
      <c r="CW28" s="141" t="e">
        <f t="shared" si="11"/>
        <v>#REF!</v>
      </c>
      <c r="CX28" s="141" t="e">
        <f t="shared" si="11"/>
        <v>#REF!</v>
      </c>
      <c r="CY28" s="141" t="e">
        <f t="shared" si="11"/>
        <v>#REF!</v>
      </c>
      <c r="CZ28" s="141" t="e">
        <f t="shared" si="11"/>
        <v>#REF!</v>
      </c>
      <c r="DA28" s="141" t="e">
        <f t="shared" si="11"/>
        <v>#REF!</v>
      </c>
      <c r="DB28" s="7"/>
      <c r="DC28" s="7"/>
      <c r="DD28" s="120">
        <f t="shared" si="10"/>
        <v>0</v>
      </c>
      <c r="DE28" s="120">
        <f t="shared" si="10"/>
        <v>0</v>
      </c>
      <c r="DF28" s="120">
        <f t="shared" si="10"/>
        <v>0</v>
      </c>
      <c r="DG28" s="120">
        <f t="shared" si="10"/>
        <v>0</v>
      </c>
      <c r="DH28" s="120">
        <f t="shared" si="10"/>
        <v>0</v>
      </c>
      <c r="DI28" s="120">
        <f t="shared" si="10"/>
        <v>0</v>
      </c>
      <c r="DJ28" s="120">
        <f t="shared" si="10"/>
        <v>0</v>
      </c>
      <c r="DK28" s="120">
        <f t="shared" si="10"/>
        <v>0</v>
      </c>
      <c r="DL28" s="120">
        <f t="shared" si="10"/>
        <v>0</v>
      </c>
      <c r="DM28" s="120">
        <f t="shared" si="10"/>
        <v>0</v>
      </c>
      <c r="DN28" s="120">
        <f t="shared" si="10"/>
        <v>0</v>
      </c>
      <c r="DO28" s="120">
        <f t="shared" si="10"/>
        <v>0</v>
      </c>
      <c r="DP28" s="120">
        <f t="shared" si="10"/>
        <v>0</v>
      </c>
      <c r="DQ28" s="120">
        <f t="shared" si="10"/>
        <v>0</v>
      </c>
      <c r="DR28" s="120">
        <f t="shared" si="10"/>
        <v>0</v>
      </c>
      <c r="DS28" s="120">
        <f t="shared" si="10"/>
        <v>0</v>
      </c>
      <c r="DT28" s="120">
        <f t="shared" si="14"/>
        <v>0</v>
      </c>
      <c r="DU28" s="120">
        <f t="shared" si="14"/>
        <v>0</v>
      </c>
      <c r="DV28" s="120">
        <f t="shared" si="14"/>
        <v>0</v>
      </c>
      <c r="DW28" s="120">
        <f t="shared" si="14"/>
        <v>0</v>
      </c>
      <c r="DX28" s="120">
        <f t="shared" si="14"/>
        <v>0</v>
      </c>
      <c r="DY28" s="120">
        <f t="shared" si="14"/>
        <v>1</v>
      </c>
      <c r="DZ28" s="120">
        <f t="shared" si="14"/>
        <v>1</v>
      </c>
      <c r="EA28" s="120">
        <f t="shared" si="14"/>
        <v>0</v>
      </c>
      <c r="EB28" s="120">
        <f t="shared" si="14"/>
        <v>0</v>
      </c>
      <c r="EC28" s="120">
        <f t="shared" si="14"/>
        <v>0</v>
      </c>
      <c r="ED28" s="120">
        <f t="shared" si="14"/>
        <v>0</v>
      </c>
      <c r="EE28" s="120">
        <f t="shared" si="14"/>
        <v>0</v>
      </c>
      <c r="EF28" s="120">
        <f t="shared" si="14"/>
        <v>0</v>
      </c>
      <c r="EG28" s="120">
        <f t="shared" si="14"/>
        <v>0</v>
      </c>
      <c r="EH28" s="120">
        <f t="shared" si="14"/>
        <v>0</v>
      </c>
      <c r="EI28" s="120">
        <f t="shared" si="12"/>
        <v>0</v>
      </c>
      <c r="EJ28" s="120">
        <f t="shared" si="12"/>
        <v>0</v>
      </c>
      <c r="EK28" s="120">
        <f t="shared" si="12"/>
        <v>0</v>
      </c>
      <c r="EL28" s="120">
        <f t="shared" si="12"/>
        <v>0</v>
      </c>
      <c r="EM28" s="120">
        <f t="shared" si="12"/>
        <v>0</v>
      </c>
      <c r="EN28" s="120">
        <f t="shared" si="12"/>
        <v>0</v>
      </c>
      <c r="EO28" s="120">
        <f t="shared" si="12"/>
        <v>0</v>
      </c>
      <c r="EP28" s="120">
        <f t="shared" si="12"/>
        <v>0</v>
      </c>
      <c r="EQ28" s="120" t="e">
        <f t="shared" si="12"/>
        <v>#REF!</v>
      </c>
      <c r="ER28" s="120" t="e">
        <f t="shared" si="12"/>
        <v>#REF!</v>
      </c>
      <c r="ES28" s="120" t="e">
        <f t="shared" si="12"/>
        <v>#REF!</v>
      </c>
      <c r="ET28" s="120" t="e">
        <f t="shared" si="12"/>
        <v>#REF!</v>
      </c>
      <c r="EU28" s="120" t="e">
        <f t="shared" si="12"/>
        <v>#REF!</v>
      </c>
      <c r="EV28" s="120" t="e">
        <f t="shared" si="12"/>
        <v>#REF!</v>
      </c>
      <c r="EW28" s="120" t="e">
        <f t="shared" si="12"/>
        <v>#REF!</v>
      </c>
      <c r="EX28" s="7"/>
    </row>
    <row r="29" spans="1:154" ht="15" x14ac:dyDescent="0.2">
      <c r="A29" s="87">
        <v>8.5</v>
      </c>
      <c r="B29" s="71">
        <f t="shared" si="3"/>
        <v>8</v>
      </c>
      <c r="C29" s="71">
        <f t="shared" si="4"/>
        <v>0</v>
      </c>
      <c r="D29" s="71" t="e">
        <f t="shared" si="5"/>
        <v>#REF!</v>
      </c>
      <c r="E29" s="88" t="e">
        <f t="shared" si="6"/>
        <v>#REF!</v>
      </c>
      <c r="F29" s="13"/>
      <c r="G29" s="62" t="s">
        <v>14</v>
      </c>
      <c r="H29" s="38"/>
      <c r="I29" s="38" t="s">
        <v>25</v>
      </c>
      <c r="J29" s="63" t="e">
        <f>SUM(J23:J27)</f>
        <v>#REF!</v>
      </c>
      <c r="K29" s="63" t="e">
        <f>SUM(K23:K27)</f>
        <v>#REF!</v>
      </c>
      <c r="L29">
        <v>11.010000228881836</v>
      </c>
      <c r="M29">
        <v>14.930000305175781</v>
      </c>
      <c r="N29">
        <v>13.140000343322754</v>
      </c>
      <c r="O29">
        <v>13.039999961853027</v>
      </c>
      <c r="P29">
        <v>12.579999923706055</v>
      </c>
      <c r="Q29">
        <v>12.930000305175781</v>
      </c>
      <c r="R29">
        <v>10.930000305175781</v>
      </c>
      <c r="S29">
        <v>10.739999771118164</v>
      </c>
      <c r="T29">
        <v>10.069999694824219</v>
      </c>
      <c r="U29">
        <v>10.25</v>
      </c>
      <c r="V29">
        <v>5.5</v>
      </c>
      <c r="W29">
        <v>9.0699996948242187</v>
      </c>
      <c r="X29">
        <v>8.9300003051757812</v>
      </c>
      <c r="Y29">
        <v>7.7100000381469727</v>
      </c>
      <c r="Z29">
        <v>6.4899997711181641</v>
      </c>
      <c r="AA29">
        <v>6.5300002098083496</v>
      </c>
      <c r="AB29">
        <v>5.6599998474121094</v>
      </c>
      <c r="AC29">
        <v>4.059999942779541</v>
      </c>
      <c r="AD29">
        <v>2.7899999618530273</v>
      </c>
      <c r="AE29">
        <v>1.9900000095367432</v>
      </c>
      <c r="AF29">
        <v>2</v>
      </c>
      <c r="AG29">
        <v>0.25</v>
      </c>
      <c r="AH29">
        <v>0.18000000715255737</v>
      </c>
      <c r="AI29">
        <v>0.23000000417232513</v>
      </c>
      <c r="AJ29">
        <v>0.27000001072883606</v>
      </c>
      <c r="AK29">
        <v>2.4100000858306885</v>
      </c>
      <c r="AL29">
        <v>1.4600000381469727</v>
      </c>
      <c r="AM29">
        <v>2.0499999523162842</v>
      </c>
      <c r="AN29">
        <v>0.15000000596046448</v>
      </c>
      <c r="AO29">
        <v>4.7600002288818359</v>
      </c>
      <c r="AP29">
        <v>0.54000002145767212</v>
      </c>
      <c r="AQ29">
        <v>2.2400000095367432</v>
      </c>
      <c r="AR29">
        <v>6.8600001335144043</v>
      </c>
      <c r="AS29">
        <v>9.0799999237060547</v>
      </c>
      <c r="AT29">
        <v>8.1000003814697266</v>
      </c>
      <c r="AU29">
        <v>7.9499998092651367</v>
      </c>
      <c r="AV29">
        <v>7.3299999237060547</v>
      </c>
      <c r="AW29" s="160">
        <v>7.5399999618530273</v>
      </c>
      <c r="AX29" s="160">
        <v>9.9899997711181641</v>
      </c>
      <c r="AY29" s="112" t="e">
        <f>VLOOKUP($A29,#REF!,'Calculate (2013)'!AY$9,FALSE)</f>
        <v>#REF!</v>
      </c>
      <c r="AZ29" s="112" t="e">
        <f>VLOOKUP($A29,#REF!,'Calculate (2013)'!AZ$9,FALSE)</f>
        <v>#REF!</v>
      </c>
      <c r="BA29" s="112" t="e">
        <f>VLOOKUP($A29,#REF!,'Calculate (2013)'!BA$9,FALSE)</f>
        <v>#REF!</v>
      </c>
      <c r="BB29" s="112" t="e">
        <f>VLOOKUP($A29,#REF!,'Calculate (2013)'!BB$9,FALSE)</f>
        <v>#REF!</v>
      </c>
      <c r="BC29" s="112" t="e">
        <f>VLOOKUP($A29,#REF!,'Calculate (2013)'!BC$9,FALSE)</f>
        <v>#REF!</v>
      </c>
      <c r="BD29" s="112" t="e">
        <f>VLOOKUP($A29,#REF!,'Calculate (2013)'!BD$9,FALSE)</f>
        <v>#REF!</v>
      </c>
      <c r="BE29" s="112" t="e">
        <f>VLOOKUP($A29,#REF!,'Calculate (2013)'!BE$9,FALSE)</f>
        <v>#REF!</v>
      </c>
      <c r="BF29" s="10"/>
      <c r="BG29" s="10"/>
      <c r="BH29" s="141">
        <f t="shared" si="9"/>
        <v>0</v>
      </c>
      <c r="BI29" s="141">
        <f t="shared" si="9"/>
        <v>0</v>
      </c>
      <c r="BJ29" s="141">
        <f t="shared" si="9"/>
        <v>0</v>
      </c>
      <c r="BK29" s="141">
        <f t="shared" si="9"/>
        <v>0</v>
      </c>
      <c r="BL29" s="141">
        <f t="shared" si="9"/>
        <v>0</v>
      </c>
      <c r="BM29" s="141">
        <f t="shared" si="9"/>
        <v>0</v>
      </c>
      <c r="BN29" s="141">
        <f t="shared" si="9"/>
        <v>0</v>
      </c>
      <c r="BO29" s="141">
        <f t="shared" si="9"/>
        <v>0</v>
      </c>
      <c r="BP29" s="141">
        <f t="shared" si="9"/>
        <v>0</v>
      </c>
      <c r="BQ29" s="141">
        <f t="shared" si="9"/>
        <v>0</v>
      </c>
      <c r="BR29" s="141">
        <f t="shared" si="9"/>
        <v>0</v>
      </c>
      <c r="BS29" s="141">
        <f t="shared" si="9"/>
        <v>0</v>
      </c>
      <c r="BT29" s="141">
        <f t="shared" si="9"/>
        <v>0</v>
      </c>
      <c r="BU29" s="141">
        <f t="shared" si="9"/>
        <v>0</v>
      </c>
      <c r="BV29" s="141">
        <f t="shared" si="9"/>
        <v>0</v>
      </c>
      <c r="BW29" s="141">
        <f t="shared" si="9"/>
        <v>0</v>
      </c>
      <c r="BX29" s="141">
        <f t="shared" si="13"/>
        <v>0</v>
      </c>
      <c r="BY29" s="141">
        <f t="shared" si="13"/>
        <v>0</v>
      </c>
      <c r="BZ29" s="141">
        <f t="shared" si="13"/>
        <v>0</v>
      </c>
      <c r="CA29" s="141">
        <f t="shared" si="13"/>
        <v>1</v>
      </c>
      <c r="CB29" s="141">
        <f t="shared" si="13"/>
        <v>1</v>
      </c>
      <c r="CC29" s="141">
        <f t="shared" si="13"/>
        <v>1</v>
      </c>
      <c r="CD29" s="141">
        <f t="shared" si="13"/>
        <v>1</v>
      </c>
      <c r="CE29" s="141">
        <f t="shared" si="13"/>
        <v>1</v>
      </c>
      <c r="CF29" s="141">
        <f t="shared" si="13"/>
        <v>1</v>
      </c>
      <c r="CG29" s="141">
        <f t="shared" si="13"/>
        <v>0</v>
      </c>
      <c r="CH29" s="141">
        <f t="shared" si="13"/>
        <v>0</v>
      </c>
      <c r="CI29" s="141">
        <f t="shared" si="13"/>
        <v>0</v>
      </c>
      <c r="CJ29" s="141">
        <f t="shared" si="13"/>
        <v>1</v>
      </c>
      <c r="CK29" s="141">
        <f t="shared" si="13"/>
        <v>0</v>
      </c>
      <c r="CL29" s="141">
        <f t="shared" si="13"/>
        <v>1</v>
      </c>
      <c r="CM29" s="141">
        <f t="shared" si="11"/>
        <v>0</v>
      </c>
      <c r="CN29" s="141">
        <f t="shared" si="11"/>
        <v>0</v>
      </c>
      <c r="CO29" s="141">
        <f t="shared" si="11"/>
        <v>0</v>
      </c>
      <c r="CP29" s="141">
        <f t="shared" si="11"/>
        <v>0</v>
      </c>
      <c r="CQ29" s="141">
        <f t="shared" si="11"/>
        <v>0</v>
      </c>
      <c r="CR29" s="141">
        <f t="shared" si="11"/>
        <v>0</v>
      </c>
      <c r="CS29" s="141">
        <f t="shared" si="11"/>
        <v>0</v>
      </c>
      <c r="CT29" s="141">
        <f t="shared" si="11"/>
        <v>0</v>
      </c>
      <c r="CU29" s="141" t="e">
        <f t="shared" si="11"/>
        <v>#REF!</v>
      </c>
      <c r="CV29" s="141" t="e">
        <f t="shared" si="11"/>
        <v>#REF!</v>
      </c>
      <c r="CW29" s="141" t="e">
        <f t="shared" si="11"/>
        <v>#REF!</v>
      </c>
      <c r="CX29" s="141" t="e">
        <f t="shared" si="11"/>
        <v>#REF!</v>
      </c>
      <c r="CY29" s="141" t="e">
        <f t="shared" si="11"/>
        <v>#REF!</v>
      </c>
      <c r="CZ29" s="141" t="e">
        <f t="shared" si="11"/>
        <v>#REF!</v>
      </c>
      <c r="DA29" s="141" t="e">
        <f t="shared" si="11"/>
        <v>#REF!</v>
      </c>
      <c r="DB29" s="7"/>
      <c r="DC29" s="7"/>
      <c r="DD29" s="120">
        <f t="shared" si="10"/>
        <v>0</v>
      </c>
      <c r="DE29" s="120">
        <f t="shared" si="10"/>
        <v>0</v>
      </c>
      <c r="DF29" s="120">
        <f t="shared" si="10"/>
        <v>0</v>
      </c>
      <c r="DG29" s="120">
        <f t="shared" si="10"/>
        <v>0</v>
      </c>
      <c r="DH29" s="120">
        <f t="shared" si="10"/>
        <v>0</v>
      </c>
      <c r="DI29" s="120">
        <f t="shared" si="10"/>
        <v>0</v>
      </c>
      <c r="DJ29" s="120">
        <f t="shared" si="10"/>
        <v>0</v>
      </c>
      <c r="DK29" s="120">
        <f t="shared" si="10"/>
        <v>0</v>
      </c>
      <c r="DL29" s="120">
        <f t="shared" si="10"/>
        <v>0</v>
      </c>
      <c r="DM29" s="120">
        <f t="shared" si="10"/>
        <v>0</v>
      </c>
      <c r="DN29" s="120">
        <f t="shared" si="10"/>
        <v>0</v>
      </c>
      <c r="DO29" s="120">
        <f t="shared" si="10"/>
        <v>0</v>
      </c>
      <c r="DP29" s="120">
        <f t="shared" si="10"/>
        <v>0</v>
      </c>
      <c r="DQ29" s="120">
        <f t="shared" si="10"/>
        <v>0</v>
      </c>
      <c r="DR29" s="120">
        <f t="shared" si="10"/>
        <v>0</v>
      </c>
      <c r="DS29" s="120">
        <f t="shared" si="10"/>
        <v>0</v>
      </c>
      <c r="DT29" s="120">
        <f t="shared" si="14"/>
        <v>0</v>
      </c>
      <c r="DU29" s="120">
        <f t="shared" si="14"/>
        <v>0</v>
      </c>
      <c r="DV29" s="120">
        <f t="shared" si="14"/>
        <v>0</v>
      </c>
      <c r="DW29" s="120">
        <f t="shared" si="14"/>
        <v>0</v>
      </c>
      <c r="DX29" s="120">
        <f t="shared" si="14"/>
        <v>0</v>
      </c>
      <c r="DY29" s="120">
        <f t="shared" si="14"/>
        <v>1</v>
      </c>
      <c r="DZ29" s="120">
        <f t="shared" si="14"/>
        <v>1</v>
      </c>
      <c r="EA29" s="120">
        <f t="shared" si="14"/>
        <v>1</v>
      </c>
      <c r="EB29" s="120">
        <f t="shared" si="14"/>
        <v>0</v>
      </c>
      <c r="EC29" s="120">
        <f t="shared" si="14"/>
        <v>0</v>
      </c>
      <c r="ED29" s="120">
        <f t="shared" si="14"/>
        <v>0</v>
      </c>
      <c r="EE29" s="120">
        <f t="shared" si="14"/>
        <v>0</v>
      </c>
      <c r="EF29" s="120">
        <f t="shared" si="14"/>
        <v>1</v>
      </c>
      <c r="EG29" s="120">
        <f t="shared" si="14"/>
        <v>0</v>
      </c>
      <c r="EH29" s="120">
        <f t="shared" si="14"/>
        <v>0</v>
      </c>
      <c r="EI29" s="120">
        <f t="shared" si="12"/>
        <v>0</v>
      </c>
      <c r="EJ29" s="120">
        <f t="shared" si="12"/>
        <v>0</v>
      </c>
      <c r="EK29" s="120">
        <f t="shared" si="12"/>
        <v>0</v>
      </c>
      <c r="EL29" s="120">
        <f t="shared" si="12"/>
        <v>0</v>
      </c>
      <c r="EM29" s="120">
        <f t="shared" si="12"/>
        <v>0</v>
      </c>
      <c r="EN29" s="120">
        <f t="shared" si="12"/>
        <v>0</v>
      </c>
      <c r="EO29" s="120">
        <f t="shared" si="12"/>
        <v>0</v>
      </c>
      <c r="EP29" s="120">
        <f t="shared" si="12"/>
        <v>0</v>
      </c>
      <c r="EQ29" s="120" t="e">
        <f t="shared" si="12"/>
        <v>#REF!</v>
      </c>
      <c r="ER29" s="120" t="e">
        <f t="shared" si="12"/>
        <v>#REF!</v>
      </c>
      <c r="ES29" s="120" t="e">
        <f t="shared" si="12"/>
        <v>#REF!</v>
      </c>
      <c r="ET29" s="120" t="e">
        <f t="shared" si="12"/>
        <v>#REF!</v>
      </c>
      <c r="EU29" s="120" t="e">
        <f t="shared" si="12"/>
        <v>#REF!</v>
      </c>
      <c r="EV29" s="120" t="e">
        <f t="shared" si="12"/>
        <v>#REF!</v>
      </c>
      <c r="EW29" s="120" t="e">
        <f t="shared" si="12"/>
        <v>#REF!</v>
      </c>
      <c r="EX29" s="7"/>
    </row>
    <row r="30" spans="1:154" ht="15" x14ac:dyDescent="0.2">
      <c r="A30" s="89">
        <v>9</v>
      </c>
      <c r="B30" s="71">
        <f t="shared" si="3"/>
        <v>11</v>
      </c>
      <c r="C30" s="71">
        <f t="shared" si="4"/>
        <v>0</v>
      </c>
      <c r="D30" s="71" t="e">
        <f t="shared" si="5"/>
        <v>#REF!</v>
      </c>
      <c r="E30" s="88" t="e">
        <f t="shared" si="6"/>
        <v>#REF!</v>
      </c>
      <c r="F30" s="13"/>
      <c r="G30" s="64"/>
      <c r="H30" s="64"/>
      <c r="I30" s="64"/>
      <c r="J30" s="65"/>
      <c r="K30" s="65"/>
      <c r="L30">
        <v>11.050000190734863</v>
      </c>
      <c r="M30">
        <v>14.920000076293945</v>
      </c>
      <c r="N30">
        <v>13.140000343322754</v>
      </c>
      <c r="O30">
        <v>13.060000419616699</v>
      </c>
      <c r="P30">
        <v>12.590000152587891</v>
      </c>
      <c r="Q30">
        <v>12.899999618530273</v>
      </c>
      <c r="R30">
        <v>10.930000305175781</v>
      </c>
      <c r="S30">
        <v>10.659999847412109</v>
      </c>
      <c r="T30">
        <v>9.9799995422363281</v>
      </c>
      <c r="U30">
        <v>9.4700002670288086</v>
      </c>
      <c r="V30">
        <v>5.5100002288818359</v>
      </c>
      <c r="W30">
        <v>8.9499998092651367</v>
      </c>
      <c r="X30">
        <v>8.880000114440918</v>
      </c>
      <c r="Y30">
        <v>7.5300002098083496</v>
      </c>
      <c r="Z30">
        <v>6.2899999618530273</v>
      </c>
      <c r="AA30">
        <v>6.320000171661377</v>
      </c>
      <c r="AB30">
        <v>5.559999942779541</v>
      </c>
      <c r="AC30">
        <v>3.8599998950958252</v>
      </c>
      <c r="AD30">
        <v>2.7699999809265137</v>
      </c>
      <c r="AE30">
        <v>2.1700000762939453</v>
      </c>
      <c r="AF30">
        <v>1.9500000476837158</v>
      </c>
      <c r="AG30">
        <v>0.2199999988079071</v>
      </c>
      <c r="AH30">
        <v>0.18000000715255737</v>
      </c>
      <c r="AI30">
        <v>0.18999999761581421</v>
      </c>
      <c r="AJ30">
        <v>0.23000000417232513</v>
      </c>
      <c r="AK30">
        <v>1.0800000429153442</v>
      </c>
      <c r="AL30">
        <v>0.47999998927116394</v>
      </c>
      <c r="AM30">
        <v>0.76999998092651367</v>
      </c>
      <c r="AN30">
        <v>0.14000000059604645</v>
      </c>
      <c r="AO30">
        <v>4.9099998474121094</v>
      </c>
      <c r="AP30">
        <v>0.5</v>
      </c>
      <c r="AQ30">
        <v>1.6200000047683716</v>
      </c>
      <c r="AR30">
        <v>4.4800000190734863</v>
      </c>
      <c r="AS30">
        <v>9.0799999237060547</v>
      </c>
      <c r="AT30">
        <v>7.5199999809265137</v>
      </c>
      <c r="AU30">
        <v>7.8000001907348633</v>
      </c>
      <c r="AV30">
        <v>7.190000057220459</v>
      </c>
      <c r="AW30" s="160">
        <v>7.5100002288818359</v>
      </c>
      <c r="AX30" s="160">
        <v>9.75</v>
      </c>
      <c r="AY30" s="112" t="e">
        <f>VLOOKUP($A30,#REF!,'Calculate (2013)'!AY$9,FALSE)</f>
        <v>#REF!</v>
      </c>
      <c r="AZ30" s="112" t="e">
        <f>VLOOKUP($A30,#REF!,'Calculate (2013)'!AZ$9,FALSE)</f>
        <v>#REF!</v>
      </c>
      <c r="BA30" s="112" t="e">
        <f>VLOOKUP($A30,#REF!,'Calculate (2013)'!BA$9,FALSE)</f>
        <v>#REF!</v>
      </c>
      <c r="BB30" s="112" t="e">
        <f>VLOOKUP($A30,#REF!,'Calculate (2013)'!BB$9,FALSE)</f>
        <v>#REF!</v>
      </c>
      <c r="BC30" s="112" t="e">
        <f>VLOOKUP($A30,#REF!,'Calculate (2013)'!BC$9,FALSE)</f>
        <v>#REF!</v>
      </c>
      <c r="BD30" s="112" t="e">
        <f>VLOOKUP($A30,#REF!,'Calculate (2013)'!BD$9,FALSE)</f>
        <v>#REF!</v>
      </c>
      <c r="BE30" s="112" t="e">
        <f>VLOOKUP($A30,#REF!,'Calculate (2013)'!BE$9,FALSE)</f>
        <v>#REF!</v>
      </c>
      <c r="BF30" s="10"/>
      <c r="BG30" s="10"/>
      <c r="BH30" s="141">
        <f t="shared" si="9"/>
        <v>0</v>
      </c>
      <c r="BI30" s="141">
        <f t="shared" si="9"/>
        <v>0</v>
      </c>
      <c r="BJ30" s="141">
        <f t="shared" si="9"/>
        <v>0</v>
      </c>
      <c r="BK30" s="141">
        <f t="shared" si="9"/>
        <v>0</v>
      </c>
      <c r="BL30" s="141">
        <f t="shared" si="9"/>
        <v>0</v>
      </c>
      <c r="BM30" s="141">
        <f t="shared" si="9"/>
        <v>0</v>
      </c>
      <c r="BN30" s="141">
        <f t="shared" si="9"/>
        <v>0</v>
      </c>
      <c r="BO30" s="141">
        <f t="shared" si="9"/>
        <v>0</v>
      </c>
      <c r="BP30" s="141">
        <f t="shared" si="9"/>
        <v>0</v>
      </c>
      <c r="BQ30" s="141">
        <f t="shared" si="9"/>
        <v>0</v>
      </c>
      <c r="BR30" s="141">
        <f t="shared" si="9"/>
        <v>0</v>
      </c>
      <c r="BS30" s="141">
        <f t="shared" si="9"/>
        <v>0</v>
      </c>
      <c r="BT30" s="141">
        <f t="shared" si="9"/>
        <v>0</v>
      </c>
      <c r="BU30" s="141">
        <f t="shared" si="9"/>
        <v>0</v>
      </c>
      <c r="BV30" s="141">
        <f t="shared" si="9"/>
        <v>0</v>
      </c>
      <c r="BW30" s="141">
        <f t="shared" si="9"/>
        <v>0</v>
      </c>
      <c r="BX30" s="141">
        <f t="shared" si="13"/>
        <v>0</v>
      </c>
      <c r="BY30" s="141">
        <f t="shared" si="13"/>
        <v>0</v>
      </c>
      <c r="BZ30" s="141">
        <f t="shared" si="13"/>
        <v>0</v>
      </c>
      <c r="CA30" s="141">
        <f t="shared" si="13"/>
        <v>1</v>
      </c>
      <c r="CB30" s="141">
        <f t="shared" si="13"/>
        <v>0</v>
      </c>
      <c r="CC30" s="141">
        <f t="shared" si="13"/>
        <v>1</v>
      </c>
      <c r="CD30" s="141">
        <f t="shared" si="13"/>
        <v>1</v>
      </c>
      <c r="CE30" s="141">
        <f t="shared" si="13"/>
        <v>1</v>
      </c>
      <c r="CF30" s="141">
        <f t="shared" si="13"/>
        <v>1</v>
      </c>
      <c r="CG30" s="141">
        <f t="shared" si="13"/>
        <v>0</v>
      </c>
      <c r="CH30" s="141">
        <f t="shared" si="13"/>
        <v>1</v>
      </c>
      <c r="CI30" s="141">
        <f t="shared" si="13"/>
        <v>0</v>
      </c>
      <c r="CJ30" s="141">
        <f t="shared" si="13"/>
        <v>1</v>
      </c>
      <c r="CK30" s="141">
        <f t="shared" si="13"/>
        <v>0</v>
      </c>
      <c r="CL30" s="141">
        <f t="shared" si="13"/>
        <v>1</v>
      </c>
      <c r="CM30" s="141">
        <f t="shared" si="11"/>
        <v>0</v>
      </c>
      <c r="CN30" s="141">
        <f t="shared" si="11"/>
        <v>0</v>
      </c>
      <c r="CO30" s="141">
        <f t="shared" si="11"/>
        <v>0</v>
      </c>
      <c r="CP30" s="141">
        <f t="shared" si="11"/>
        <v>0</v>
      </c>
      <c r="CQ30" s="141">
        <f t="shared" si="11"/>
        <v>0</v>
      </c>
      <c r="CR30" s="141">
        <f t="shared" si="11"/>
        <v>0</v>
      </c>
      <c r="CS30" s="141">
        <f t="shared" si="11"/>
        <v>0</v>
      </c>
      <c r="CT30" s="141">
        <f t="shared" si="11"/>
        <v>0</v>
      </c>
      <c r="CU30" s="141" t="e">
        <f t="shared" si="11"/>
        <v>#REF!</v>
      </c>
      <c r="CV30" s="141" t="e">
        <f t="shared" si="11"/>
        <v>#REF!</v>
      </c>
      <c r="CW30" s="141" t="e">
        <f t="shared" si="11"/>
        <v>#REF!</v>
      </c>
      <c r="CX30" s="141" t="e">
        <f t="shared" si="11"/>
        <v>#REF!</v>
      </c>
      <c r="CY30" s="141" t="e">
        <f t="shared" si="11"/>
        <v>#REF!</v>
      </c>
      <c r="CZ30" s="141" t="e">
        <f t="shared" si="11"/>
        <v>#REF!</v>
      </c>
      <c r="DA30" s="141" t="e">
        <f t="shared" si="11"/>
        <v>#REF!</v>
      </c>
      <c r="DB30" s="7"/>
      <c r="DC30" s="7"/>
      <c r="DD30" s="120">
        <f t="shared" si="10"/>
        <v>0</v>
      </c>
      <c r="DE30" s="120">
        <f t="shared" si="10"/>
        <v>0</v>
      </c>
      <c r="DF30" s="120">
        <f t="shared" si="10"/>
        <v>0</v>
      </c>
      <c r="DG30" s="120">
        <f t="shared" si="10"/>
        <v>0</v>
      </c>
      <c r="DH30" s="120">
        <f t="shared" si="10"/>
        <v>0</v>
      </c>
      <c r="DI30" s="120">
        <f t="shared" si="10"/>
        <v>0</v>
      </c>
      <c r="DJ30" s="120">
        <f t="shared" si="10"/>
        <v>0</v>
      </c>
      <c r="DK30" s="120">
        <f t="shared" si="10"/>
        <v>0</v>
      </c>
      <c r="DL30" s="120">
        <f t="shared" si="10"/>
        <v>0</v>
      </c>
      <c r="DM30" s="120">
        <f t="shared" si="10"/>
        <v>0</v>
      </c>
      <c r="DN30" s="120">
        <f t="shared" si="10"/>
        <v>0</v>
      </c>
      <c r="DO30" s="120">
        <f t="shared" si="10"/>
        <v>0</v>
      </c>
      <c r="DP30" s="120">
        <f t="shared" si="10"/>
        <v>0</v>
      </c>
      <c r="DQ30" s="120">
        <f t="shared" si="10"/>
        <v>0</v>
      </c>
      <c r="DR30" s="120">
        <f t="shared" si="10"/>
        <v>0</v>
      </c>
      <c r="DS30" s="120">
        <f t="shared" si="10"/>
        <v>0</v>
      </c>
      <c r="DT30" s="120">
        <f t="shared" si="14"/>
        <v>0</v>
      </c>
      <c r="DU30" s="120">
        <f t="shared" si="14"/>
        <v>0</v>
      </c>
      <c r="DV30" s="120">
        <f t="shared" si="14"/>
        <v>0</v>
      </c>
      <c r="DW30" s="120">
        <f t="shared" si="14"/>
        <v>0</v>
      </c>
      <c r="DX30" s="120">
        <f t="shared" si="14"/>
        <v>0</v>
      </c>
      <c r="DY30" s="120">
        <f t="shared" si="14"/>
        <v>1</v>
      </c>
      <c r="DZ30" s="120">
        <f t="shared" si="14"/>
        <v>1</v>
      </c>
      <c r="EA30" s="120">
        <f t="shared" si="14"/>
        <v>1</v>
      </c>
      <c r="EB30" s="120">
        <f t="shared" si="14"/>
        <v>1</v>
      </c>
      <c r="EC30" s="120">
        <f t="shared" si="14"/>
        <v>0</v>
      </c>
      <c r="ED30" s="120">
        <f t="shared" si="14"/>
        <v>0</v>
      </c>
      <c r="EE30" s="120">
        <f t="shared" si="14"/>
        <v>0</v>
      </c>
      <c r="EF30" s="120">
        <f t="shared" si="14"/>
        <v>1</v>
      </c>
      <c r="EG30" s="120">
        <f t="shared" si="14"/>
        <v>0</v>
      </c>
      <c r="EH30" s="120">
        <f t="shared" si="14"/>
        <v>0</v>
      </c>
      <c r="EI30" s="120">
        <f t="shared" si="12"/>
        <v>0</v>
      </c>
      <c r="EJ30" s="120">
        <f t="shared" si="12"/>
        <v>0</v>
      </c>
      <c r="EK30" s="120">
        <f t="shared" si="12"/>
        <v>0</v>
      </c>
      <c r="EL30" s="120">
        <f t="shared" si="12"/>
        <v>0</v>
      </c>
      <c r="EM30" s="120">
        <f t="shared" si="12"/>
        <v>0</v>
      </c>
      <c r="EN30" s="120">
        <f t="shared" si="12"/>
        <v>0</v>
      </c>
      <c r="EO30" s="120">
        <f t="shared" si="12"/>
        <v>0</v>
      </c>
      <c r="EP30" s="120">
        <f t="shared" si="12"/>
        <v>0</v>
      </c>
      <c r="EQ30" s="120" t="e">
        <f t="shared" si="12"/>
        <v>#REF!</v>
      </c>
      <c r="ER30" s="120" t="e">
        <f t="shared" si="12"/>
        <v>#REF!</v>
      </c>
      <c r="ES30" s="120" t="e">
        <f t="shared" si="12"/>
        <v>#REF!</v>
      </c>
      <c r="ET30" s="120" t="e">
        <f t="shared" si="12"/>
        <v>#REF!</v>
      </c>
      <c r="EU30" s="120" t="e">
        <f t="shared" si="12"/>
        <v>#REF!</v>
      </c>
      <c r="EV30" s="120" t="e">
        <f t="shared" si="12"/>
        <v>#REF!</v>
      </c>
      <c r="EW30" s="120" t="e">
        <f t="shared" si="12"/>
        <v>#REF!</v>
      </c>
      <c r="EX30" s="7"/>
    </row>
    <row r="31" spans="1:154" ht="15" x14ac:dyDescent="0.2">
      <c r="A31" s="87">
        <v>9.5</v>
      </c>
      <c r="B31" s="71">
        <f t="shared" si="3"/>
        <v>10</v>
      </c>
      <c r="C31" s="71">
        <f t="shared" si="4"/>
        <v>0</v>
      </c>
      <c r="D31" s="71" t="e">
        <f t="shared" si="5"/>
        <v>#REF!</v>
      </c>
      <c r="E31" s="88" t="e">
        <f t="shared" si="6"/>
        <v>#REF!</v>
      </c>
      <c r="F31" s="13"/>
      <c r="G31" s="38"/>
      <c r="H31" s="38"/>
      <c r="I31" s="38"/>
      <c r="J31" s="40"/>
      <c r="K31" s="40"/>
      <c r="L31">
        <v>11.029999732971191</v>
      </c>
      <c r="M31">
        <v>14.909999847412109</v>
      </c>
      <c r="N31">
        <v>13.130000114440918</v>
      </c>
      <c r="O31">
        <v>13.060000419616699</v>
      </c>
      <c r="P31">
        <v>12.569999694824219</v>
      </c>
      <c r="Q31">
        <v>12.890000343322754</v>
      </c>
      <c r="R31">
        <v>10.930000305175781</v>
      </c>
      <c r="S31">
        <v>10.489999771118164</v>
      </c>
      <c r="T31">
        <v>9.7100000381469727</v>
      </c>
      <c r="U31">
        <v>9.4700002670288086</v>
      </c>
      <c r="V31">
        <v>5.4000000953674316</v>
      </c>
      <c r="W31">
        <v>8.8299999237060547</v>
      </c>
      <c r="X31">
        <v>8.7600002288818359</v>
      </c>
      <c r="Y31">
        <v>7.3899998664855957</v>
      </c>
      <c r="Z31">
        <v>6.1700000762939453</v>
      </c>
      <c r="AA31">
        <v>6.3899998664855957</v>
      </c>
      <c r="AB31">
        <v>5.440000057220459</v>
      </c>
      <c r="AC31">
        <v>3.690000057220459</v>
      </c>
      <c r="AD31">
        <v>2.6700000762939453</v>
      </c>
      <c r="AE31">
        <v>2.0799999237060547</v>
      </c>
      <c r="AF31">
        <v>2.2100000381469727</v>
      </c>
      <c r="AG31">
        <v>0.28999999165534973</v>
      </c>
      <c r="AH31">
        <v>0.14000000059604645</v>
      </c>
      <c r="AI31">
        <v>0.15999999642372131</v>
      </c>
      <c r="AJ31">
        <v>0.23999999463558197</v>
      </c>
      <c r="AK31">
        <v>0.61000001430511475</v>
      </c>
      <c r="AL31">
        <v>0.2199999988079071</v>
      </c>
      <c r="AM31">
        <v>0.31000000238418579</v>
      </c>
      <c r="AN31">
        <v>0.12999999523162842</v>
      </c>
      <c r="AO31">
        <v>4.9600000381469727</v>
      </c>
      <c r="AP31">
        <v>0.50999999046325684</v>
      </c>
      <c r="AQ31">
        <v>0.55000001192092896</v>
      </c>
      <c r="AR31">
        <v>2.1400001049041748</v>
      </c>
      <c r="AS31">
        <v>9.0900001525878906</v>
      </c>
      <c r="AT31">
        <v>5.6599998474121094</v>
      </c>
      <c r="AU31">
        <v>6.1100001335144043</v>
      </c>
      <c r="AV31">
        <v>6.9499998092651367</v>
      </c>
      <c r="AW31" s="160">
        <v>7.130000114440918</v>
      </c>
      <c r="AX31" s="160">
        <v>8.0900001525878906</v>
      </c>
      <c r="AY31" s="112" t="e">
        <f>VLOOKUP($A31,#REF!,'Calculate (2013)'!AY$9,FALSE)</f>
        <v>#REF!</v>
      </c>
      <c r="AZ31" s="112" t="e">
        <f>VLOOKUP($A31,#REF!,'Calculate (2013)'!AZ$9,FALSE)</f>
        <v>#REF!</v>
      </c>
      <c r="BA31" s="112" t="e">
        <f>VLOOKUP($A31,#REF!,'Calculate (2013)'!BA$9,FALSE)</f>
        <v>#REF!</v>
      </c>
      <c r="BB31" s="112" t="e">
        <f>VLOOKUP($A31,#REF!,'Calculate (2013)'!BB$9,FALSE)</f>
        <v>#REF!</v>
      </c>
      <c r="BC31" s="112" t="e">
        <f>VLOOKUP($A31,#REF!,'Calculate (2013)'!BC$9,FALSE)</f>
        <v>#REF!</v>
      </c>
      <c r="BD31" s="112" t="e">
        <f>VLOOKUP($A31,#REF!,'Calculate (2013)'!BD$9,FALSE)</f>
        <v>#REF!</v>
      </c>
      <c r="BE31" s="112" t="e">
        <f>VLOOKUP($A31,#REF!,'Calculate (2013)'!BE$9,FALSE)</f>
        <v>#REF!</v>
      </c>
      <c r="BF31" s="10"/>
      <c r="BG31" s="10"/>
      <c r="BH31" s="141">
        <f t="shared" si="9"/>
        <v>0</v>
      </c>
      <c r="BI31" s="141">
        <f t="shared" si="9"/>
        <v>0</v>
      </c>
      <c r="BJ31" s="141">
        <f t="shared" si="9"/>
        <v>0</v>
      </c>
      <c r="BK31" s="141">
        <f t="shared" si="9"/>
        <v>0</v>
      </c>
      <c r="BL31" s="141">
        <f t="shared" si="9"/>
        <v>0</v>
      </c>
      <c r="BM31" s="141">
        <f t="shared" si="9"/>
        <v>0</v>
      </c>
      <c r="BN31" s="141">
        <f t="shared" si="9"/>
        <v>0</v>
      </c>
      <c r="BO31" s="141">
        <f t="shared" si="9"/>
        <v>0</v>
      </c>
      <c r="BP31" s="141">
        <f t="shared" si="9"/>
        <v>0</v>
      </c>
      <c r="BQ31" s="141">
        <f t="shared" si="9"/>
        <v>0</v>
      </c>
      <c r="BR31" s="141">
        <f t="shared" si="9"/>
        <v>0</v>
      </c>
      <c r="BS31" s="141">
        <f t="shared" si="9"/>
        <v>0</v>
      </c>
      <c r="BT31" s="141">
        <f t="shared" si="9"/>
        <v>0</v>
      </c>
      <c r="BU31" s="141">
        <f t="shared" si="9"/>
        <v>0</v>
      </c>
      <c r="BV31" s="141">
        <f t="shared" si="9"/>
        <v>0</v>
      </c>
      <c r="BW31" s="141">
        <f t="shared" si="9"/>
        <v>0</v>
      </c>
      <c r="BX31" s="141">
        <f t="shared" si="13"/>
        <v>0</v>
      </c>
      <c r="BY31" s="141">
        <f t="shared" si="13"/>
        <v>0</v>
      </c>
      <c r="BZ31" s="141">
        <f t="shared" si="13"/>
        <v>0</v>
      </c>
      <c r="CA31" s="141">
        <f t="shared" si="13"/>
        <v>0</v>
      </c>
      <c r="CB31" s="141">
        <f t="shared" si="13"/>
        <v>1</v>
      </c>
      <c r="CC31" s="141">
        <f t="shared" si="13"/>
        <v>1</v>
      </c>
      <c r="CD31" s="141">
        <f t="shared" si="13"/>
        <v>1</v>
      </c>
      <c r="CE31" s="141">
        <f t="shared" si="13"/>
        <v>1</v>
      </c>
      <c r="CF31" s="141">
        <f t="shared" si="13"/>
        <v>1</v>
      </c>
      <c r="CG31" s="141">
        <f t="shared" si="13"/>
        <v>1</v>
      </c>
      <c r="CH31" s="141">
        <f t="shared" si="13"/>
        <v>1</v>
      </c>
      <c r="CI31" s="141">
        <f t="shared" si="13"/>
        <v>1</v>
      </c>
      <c r="CJ31" s="141">
        <f t="shared" si="13"/>
        <v>1</v>
      </c>
      <c r="CK31" s="141">
        <f t="shared" si="13"/>
        <v>0</v>
      </c>
      <c r="CL31" s="141">
        <f t="shared" si="13"/>
        <v>1</v>
      </c>
      <c r="CM31" s="141">
        <f t="shared" si="11"/>
        <v>1</v>
      </c>
      <c r="CN31" s="141">
        <f t="shared" si="11"/>
        <v>0</v>
      </c>
      <c r="CO31" s="141">
        <f t="shared" si="11"/>
        <v>0</v>
      </c>
      <c r="CP31" s="141">
        <f t="shared" si="11"/>
        <v>0</v>
      </c>
      <c r="CQ31" s="141">
        <f t="shared" si="11"/>
        <v>0</v>
      </c>
      <c r="CR31" s="141">
        <f t="shared" si="11"/>
        <v>0</v>
      </c>
      <c r="CS31" s="141">
        <f t="shared" si="11"/>
        <v>0</v>
      </c>
      <c r="CT31" s="141">
        <f t="shared" si="11"/>
        <v>0</v>
      </c>
      <c r="CU31" s="141" t="e">
        <f t="shared" si="11"/>
        <v>#REF!</v>
      </c>
      <c r="CV31" s="141" t="e">
        <f t="shared" si="11"/>
        <v>#REF!</v>
      </c>
      <c r="CW31" s="141" t="e">
        <f t="shared" si="11"/>
        <v>#REF!</v>
      </c>
      <c r="CX31" s="141" t="e">
        <f t="shared" si="11"/>
        <v>#REF!</v>
      </c>
      <c r="CY31" s="141" t="e">
        <f t="shared" si="11"/>
        <v>#REF!</v>
      </c>
      <c r="CZ31" s="141" t="e">
        <f t="shared" si="11"/>
        <v>#REF!</v>
      </c>
      <c r="DA31" s="141" t="e">
        <f t="shared" si="11"/>
        <v>#REF!</v>
      </c>
      <c r="DB31" s="7"/>
      <c r="DC31" s="7"/>
      <c r="DD31" s="120">
        <f t="shared" si="10"/>
        <v>0</v>
      </c>
      <c r="DE31" s="120">
        <f t="shared" si="10"/>
        <v>0</v>
      </c>
      <c r="DF31" s="120">
        <f t="shared" si="10"/>
        <v>0</v>
      </c>
      <c r="DG31" s="120">
        <f t="shared" si="10"/>
        <v>0</v>
      </c>
      <c r="DH31" s="120">
        <f t="shared" si="10"/>
        <v>0</v>
      </c>
      <c r="DI31" s="120">
        <f t="shared" si="10"/>
        <v>0</v>
      </c>
      <c r="DJ31" s="120">
        <f t="shared" si="10"/>
        <v>0</v>
      </c>
      <c r="DK31" s="120">
        <f t="shared" si="10"/>
        <v>0</v>
      </c>
      <c r="DL31" s="120">
        <f t="shared" si="10"/>
        <v>0</v>
      </c>
      <c r="DM31" s="120">
        <f t="shared" si="10"/>
        <v>0</v>
      </c>
      <c r="DN31" s="120">
        <f t="shared" si="10"/>
        <v>0</v>
      </c>
      <c r="DO31" s="120">
        <f t="shared" si="10"/>
        <v>0</v>
      </c>
      <c r="DP31" s="120">
        <f t="shared" si="10"/>
        <v>0</v>
      </c>
      <c r="DQ31" s="120">
        <f t="shared" si="10"/>
        <v>0</v>
      </c>
      <c r="DR31" s="120">
        <f t="shared" si="10"/>
        <v>0</v>
      </c>
      <c r="DS31" s="120">
        <f t="shared" si="10"/>
        <v>0</v>
      </c>
      <c r="DT31" s="120">
        <f t="shared" si="14"/>
        <v>0</v>
      </c>
      <c r="DU31" s="120">
        <f t="shared" si="14"/>
        <v>0</v>
      </c>
      <c r="DV31" s="120">
        <f t="shared" si="14"/>
        <v>0</v>
      </c>
      <c r="DW31" s="120">
        <f t="shared" si="14"/>
        <v>0</v>
      </c>
      <c r="DX31" s="120">
        <f t="shared" si="14"/>
        <v>0</v>
      </c>
      <c r="DY31" s="120">
        <f t="shared" si="14"/>
        <v>1</v>
      </c>
      <c r="DZ31" s="120">
        <f t="shared" si="14"/>
        <v>1</v>
      </c>
      <c r="EA31" s="120">
        <f t="shared" si="14"/>
        <v>1</v>
      </c>
      <c r="EB31" s="120">
        <f t="shared" si="14"/>
        <v>1</v>
      </c>
      <c r="EC31" s="120">
        <f t="shared" si="14"/>
        <v>0</v>
      </c>
      <c r="ED31" s="120">
        <f t="shared" si="14"/>
        <v>1</v>
      </c>
      <c r="EE31" s="120">
        <f t="shared" si="14"/>
        <v>0</v>
      </c>
      <c r="EF31" s="120">
        <f t="shared" si="14"/>
        <v>1</v>
      </c>
      <c r="EG31" s="120">
        <f t="shared" si="14"/>
        <v>0</v>
      </c>
      <c r="EH31" s="120">
        <f t="shared" si="14"/>
        <v>0</v>
      </c>
      <c r="EI31" s="120">
        <f t="shared" si="12"/>
        <v>0</v>
      </c>
      <c r="EJ31" s="120">
        <f t="shared" si="12"/>
        <v>0</v>
      </c>
      <c r="EK31" s="120">
        <f t="shared" si="12"/>
        <v>0</v>
      </c>
      <c r="EL31" s="120">
        <f t="shared" si="12"/>
        <v>0</v>
      </c>
      <c r="EM31" s="120">
        <f t="shared" si="12"/>
        <v>0</v>
      </c>
      <c r="EN31" s="120">
        <f t="shared" si="12"/>
        <v>0</v>
      </c>
      <c r="EO31" s="120">
        <f t="shared" si="12"/>
        <v>0</v>
      </c>
      <c r="EP31" s="120">
        <f t="shared" si="12"/>
        <v>0</v>
      </c>
      <c r="EQ31" s="120" t="e">
        <f t="shared" si="12"/>
        <v>#REF!</v>
      </c>
      <c r="ER31" s="120" t="e">
        <f t="shared" si="12"/>
        <v>#REF!</v>
      </c>
      <c r="ES31" s="120" t="e">
        <f t="shared" si="12"/>
        <v>#REF!</v>
      </c>
      <c r="ET31" s="120" t="e">
        <f t="shared" si="12"/>
        <v>#REF!</v>
      </c>
      <c r="EU31" s="120" t="e">
        <f t="shared" si="12"/>
        <v>#REF!</v>
      </c>
      <c r="EV31" s="120" t="e">
        <f t="shared" si="12"/>
        <v>#REF!</v>
      </c>
      <c r="EW31" s="120" t="e">
        <f t="shared" si="12"/>
        <v>#REF!</v>
      </c>
      <c r="EX31" s="7"/>
    </row>
    <row r="32" spans="1:154" ht="15" x14ac:dyDescent="0.2">
      <c r="A32" s="87">
        <v>10</v>
      </c>
      <c r="B32" s="71">
        <f t="shared" si="3"/>
        <v>12</v>
      </c>
      <c r="C32" s="71">
        <f t="shared" si="4"/>
        <v>0</v>
      </c>
      <c r="D32" s="71" t="e">
        <f t="shared" si="5"/>
        <v>#REF!</v>
      </c>
      <c r="E32" s="88" t="e">
        <f t="shared" si="6"/>
        <v>#REF!</v>
      </c>
      <c r="F32" s="13"/>
      <c r="G32" s="38"/>
      <c r="H32" s="38"/>
      <c r="I32" s="38"/>
      <c r="J32" s="39" t="s">
        <v>15</v>
      </c>
      <c r="K32" s="40"/>
      <c r="L32">
        <v>11.010000228881836</v>
      </c>
      <c r="M32">
        <v>14.899999618530273</v>
      </c>
      <c r="N32">
        <v>13.130000114440918</v>
      </c>
      <c r="O32">
        <v>13.060000419616699</v>
      </c>
      <c r="P32">
        <v>12.569999694824219</v>
      </c>
      <c r="Q32">
        <v>12.880000114440918</v>
      </c>
      <c r="R32">
        <v>10.920000076293945</v>
      </c>
      <c r="S32">
        <v>10.310000419616699</v>
      </c>
      <c r="T32">
        <v>9.6099996566772461</v>
      </c>
      <c r="U32">
        <v>9.6000003814697266</v>
      </c>
      <c r="V32">
        <v>5.2800002098083496</v>
      </c>
      <c r="W32">
        <v>8.6800003051757813</v>
      </c>
      <c r="X32">
        <v>8.5699996948242187</v>
      </c>
      <c r="Y32">
        <v>7.3899998664855957</v>
      </c>
      <c r="Z32">
        <v>5.7399997711181641</v>
      </c>
      <c r="AA32">
        <v>6.0900001525878906</v>
      </c>
      <c r="AB32">
        <v>5.1399998664855957</v>
      </c>
      <c r="AC32">
        <v>3.5199999809265137</v>
      </c>
      <c r="AD32">
        <v>2.5999999046325684</v>
      </c>
      <c r="AE32">
        <v>1.8999999761581421</v>
      </c>
      <c r="AF32">
        <v>2.4900000095367432</v>
      </c>
      <c r="AG32">
        <v>0.34000000357627869</v>
      </c>
      <c r="AH32">
        <v>0.15000000596046448</v>
      </c>
      <c r="AI32">
        <v>0.15999999642372131</v>
      </c>
      <c r="AJ32">
        <v>0.25999999046325684</v>
      </c>
      <c r="AK32">
        <v>0.38999998569488525</v>
      </c>
      <c r="AL32">
        <v>0.15000000596046448</v>
      </c>
      <c r="AM32">
        <v>0.23000000417232513</v>
      </c>
      <c r="AN32">
        <v>0.12999999523162842</v>
      </c>
      <c r="AO32">
        <v>4.9600000381469727</v>
      </c>
      <c r="AP32">
        <v>0.50999999046325684</v>
      </c>
      <c r="AQ32">
        <v>0.49000000953674316</v>
      </c>
      <c r="AR32">
        <v>1.1000000238418579</v>
      </c>
      <c r="AS32">
        <v>9.1000003814697266</v>
      </c>
      <c r="AT32">
        <v>3.7300000190734863</v>
      </c>
      <c r="AU32">
        <v>4.2199997901916504</v>
      </c>
      <c r="AV32">
        <v>5.6999998092651367</v>
      </c>
      <c r="AW32" s="160">
        <v>4.7100000381469727</v>
      </c>
      <c r="AX32" s="160">
        <v>6.2100000381469727</v>
      </c>
      <c r="AY32" s="112" t="e">
        <f>VLOOKUP($A32,#REF!,'Calculate (2013)'!AY$9,FALSE)</f>
        <v>#REF!</v>
      </c>
      <c r="AZ32" s="112" t="e">
        <f>VLOOKUP($A32,#REF!,'Calculate (2013)'!AZ$9,FALSE)</f>
        <v>#REF!</v>
      </c>
      <c r="BA32" s="112" t="e">
        <f>VLOOKUP($A32,#REF!,'Calculate (2013)'!BA$9,FALSE)</f>
        <v>#REF!</v>
      </c>
      <c r="BB32" s="112" t="e">
        <f>VLOOKUP($A32,#REF!,'Calculate (2013)'!BB$9,FALSE)</f>
        <v>#REF!</v>
      </c>
      <c r="BC32" s="112" t="e">
        <f>VLOOKUP($A32,#REF!,'Calculate (2013)'!BC$9,FALSE)</f>
        <v>#REF!</v>
      </c>
      <c r="BD32" s="112" t="e">
        <f>VLOOKUP($A32,#REF!,'Calculate (2013)'!BD$9,FALSE)</f>
        <v>#REF!</v>
      </c>
      <c r="BE32" s="112" t="e">
        <f>VLOOKUP($A32,#REF!,'Calculate (2013)'!BE$9,FALSE)</f>
        <v>#REF!</v>
      </c>
      <c r="BF32" s="10"/>
      <c r="BG32" s="10"/>
      <c r="BH32" s="141">
        <f t="shared" si="9"/>
        <v>0</v>
      </c>
      <c r="BI32" s="141">
        <f t="shared" si="9"/>
        <v>0</v>
      </c>
      <c r="BJ32" s="141">
        <f t="shared" si="9"/>
        <v>0</v>
      </c>
      <c r="BK32" s="141">
        <f t="shared" si="9"/>
        <v>0</v>
      </c>
      <c r="BL32" s="141">
        <f t="shared" si="9"/>
        <v>0</v>
      </c>
      <c r="BM32" s="141">
        <f t="shared" si="9"/>
        <v>0</v>
      </c>
      <c r="BN32" s="141">
        <f t="shared" si="9"/>
        <v>0</v>
      </c>
      <c r="BO32" s="141">
        <f t="shared" si="9"/>
        <v>0</v>
      </c>
      <c r="BP32" s="141">
        <f t="shared" si="9"/>
        <v>0</v>
      </c>
      <c r="BQ32" s="141">
        <f t="shared" si="9"/>
        <v>0</v>
      </c>
      <c r="BR32" s="141">
        <f t="shared" si="9"/>
        <v>0</v>
      </c>
      <c r="BS32" s="141">
        <f t="shared" si="9"/>
        <v>0</v>
      </c>
      <c r="BT32" s="141">
        <f t="shared" si="9"/>
        <v>0</v>
      </c>
      <c r="BU32" s="141">
        <f t="shared" si="9"/>
        <v>0</v>
      </c>
      <c r="BV32" s="141">
        <f t="shared" si="9"/>
        <v>0</v>
      </c>
      <c r="BW32" s="141">
        <f t="shared" si="9"/>
        <v>0</v>
      </c>
      <c r="BX32" s="141">
        <f t="shared" si="13"/>
        <v>0</v>
      </c>
      <c r="BY32" s="141">
        <f t="shared" si="13"/>
        <v>0</v>
      </c>
      <c r="BZ32" s="141">
        <f t="shared" si="13"/>
        <v>0</v>
      </c>
      <c r="CA32" s="141">
        <f t="shared" si="13"/>
        <v>0</v>
      </c>
      <c r="CB32" s="141">
        <f t="shared" si="13"/>
        <v>0</v>
      </c>
      <c r="CC32" s="141">
        <f t="shared" si="13"/>
        <v>1</v>
      </c>
      <c r="CD32" s="141">
        <f t="shared" si="13"/>
        <v>1</v>
      </c>
      <c r="CE32" s="141">
        <f t="shared" si="13"/>
        <v>1</v>
      </c>
      <c r="CF32" s="141">
        <f t="shared" si="13"/>
        <v>1</v>
      </c>
      <c r="CG32" s="141">
        <f t="shared" si="13"/>
        <v>1</v>
      </c>
      <c r="CH32" s="141">
        <f t="shared" si="13"/>
        <v>1</v>
      </c>
      <c r="CI32" s="141">
        <f t="shared" si="13"/>
        <v>1</v>
      </c>
      <c r="CJ32" s="141">
        <f t="shared" si="13"/>
        <v>1</v>
      </c>
      <c r="CK32" s="141">
        <f t="shared" si="13"/>
        <v>0</v>
      </c>
      <c r="CL32" s="141">
        <f t="shared" si="13"/>
        <v>1</v>
      </c>
      <c r="CM32" s="141">
        <f t="shared" si="11"/>
        <v>1</v>
      </c>
      <c r="CN32" s="141">
        <f t="shared" si="11"/>
        <v>0</v>
      </c>
      <c r="CO32" s="141">
        <f t="shared" si="11"/>
        <v>0</v>
      </c>
      <c r="CP32" s="141">
        <f t="shared" si="11"/>
        <v>0</v>
      </c>
      <c r="CQ32" s="141">
        <f t="shared" si="11"/>
        <v>0</v>
      </c>
      <c r="CR32" s="141">
        <f t="shared" si="11"/>
        <v>0</v>
      </c>
      <c r="CS32" s="141">
        <f t="shared" si="11"/>
        <v>0</v>
      </c>
      <c r="CT32" s="141">
        <f t="shared" si="11"/>
        <v>0</v>
      </c>
      <c r="CU32" s="141" t="e">
        <f t="shared" si="11"/>
        <v>#REF!</v>
      </c>
      <c r="CV32" s="141" t="e">
        <f t="shared" si="11"/>
        <v>#REF!</v>
      </c>
      <c r="CW32" s="141" t="e">
        <f t="shared" si="11"/>
        <v>#REF!</v>
      </c>
      <c r="CX32" s="141" t="e">
        <f t="shared" si="11"/>
        <v>#REF!</v>
      </c>
      <c r="CY32" s="141" t="e">
        <f t="shared" si="11"/>
        <v>#REF!</v>
      </c>
      <c r="CZ32" s="141" t="e">
        <f t="shared" si="11"/>
        <v>#REF!</v>
      </c>
      <c r="DA32" s="141" t="e">
        <f t="shared" si="11"/>
        <v>#REF!</v>
      </c>
      <c r="DB32" s="7"/>
      <c r="DC32" s="7"/>
      <c r="DD32" s="120">
        <f t="shared" si="10"/>
        <v>0</v>
      </c>
      <c r="DE32" s="120">
        <f t="shared" si="10"/>
        <v>0</v>
      </c>
      <c r="DF32" s="120">
        <f t="shared" si="10"/>
        <v>0</v>
      </c>
      <c r="DG32" s="120">
        <f t="shared" si="10"/>
        <v>0</v>
      </c>
      <c r="DH32" s="120">
        <f t="shared" si="10"/>
        <v>0</v>
      </c>
      <c r="DI32" s="120">
        <f t="shared" si="10"/>
        <v>0</v>
      </c>
      <c r="DJ32" s="120">
        <f t="shared" si="10"/>
        <v>0</v>
      </c>
      <c r="DK32" s="120">
        <f t="shared" si="10"/>
        <v>0</v>
      </c>
      <c r="DL32" s="120">
        <f t="shared" si="10"/>
        <v>0</v>
      </c>
      <c r="DM32" s="120">
        <f t="shared" si="10"/>
        <v>0</v>
      </c>
      <c r="DN32" s="120">
        <f t="shared" si="10"/>
        <v>0</v>
      </c>
      <c r="DO32" s="120">
        <f t="shared" si="10"/>
        <v>0</v>
      </c>
      <c r="DP32" s="120">
        <f t="shared" si="10"/>
        <v>0</v>
      </c>
      <c r="DQ32" s="120">
        <f t="shared" si="10"/>
        <v>0</v>
      </c>
      <c r="DR32" s="120">
        <f t="shared" si="10"/>
        <v>0</v>
      </c>
      <c r="DS32" s="120">
        <f t="shared" si="10"/>
        <v>0</v>
      </c>
      <c r="DT32" s="120">
        <f t="shared" si="14"/>
        <v>0</v>
      </c>
      <c r="DU32" s="120">
        <f t="shared" si="14"/>
        <v>0</v>
      </c>
      <c r="DV32" s="120">
        <f t="shared" si="14"/>
        <v>0</v>
      </c>
      <c r="DW32" s="120">
        <f t="shared" si="14"/>
        <v>0</v>
      </c>
      <c r="DX32" s="120">
        <f t="shared" si="14"/>
        <v>0</v>
      </c>
      <c r="DY32" s="120">
        <f t="shared" si="14"/>
        <v>1</v>
      </c>
      <c r="DZ32" s="120">
        <f t="shared" si="14"/>
        <v>1</v>
      </c>
      <c r="EA32" s="120">
        <f t="shared" si="14"/>
        <v>1</v>
      </c>
      <c r="EB32" s="120">
        <f t="shared" si="14"/>
        <v>1</v>
      </c>
      <c r="EC32" s="120">
        <f t="shared" si="14"/>
        <v>0</v>
      </c>
      <c r="ED32" s="120">
        <f t="shared" si="14"/>
        <v>1</v>
      </c>
      <c r="EE32" s="120">
        <f t="shared" si="14"/>
        <v>1</v>
      </c>
      <c r="EF32" s="120">
        <f t="shared" si="14"/>
        <v>1</v>
      </c>
      <c r="EG32" s="120">
        <f t="shared" si="14"/>
        <v>0</v>
      </c>
      <c r="EH32" s="120">
        <f t="shared" si="14"/>
        <v>0</v>
      </c>
      <c r="EI32" s="120">
        <f t="shared" si="12"/>
        <v>0</v>
      </c>
      <c r="EJ32" s="120">
        <f t="shared" si="12"/>
        <v>0</v>
      </c>
      <c r="EK32" s="120">
        <f t="shared" si="12"/>
        <v>0</v>
      </c>
      <c r="EL32" s="120">
        <f t="shared" si="12"/>
        <v>0</v>
      </c>
      <c r="EM32" s="120">
        <f t="shared" si="12"/>
        <v>0</v>
      </c>
      <c r="EN32" s="120">
        <f t="shared" si="12"/>
        <v>0</v>
      </c>
      <c r="EO32" s="120">
        <f t="shared" si="12"/>
        <v>0</v>
      </c>
      <c r="EP32" s="120">
        <f t="shared" si="12"/>
        <v>0</v>
      </c>
      <c r="EQ32" s="120" t="e">
        <f t="shared" si="12"/>
        <v>#REF!</v>
      </c>
      <c r="ER32" s="120" t="e">
        <f t="shared" si="12"/>
        <v>#REF!</v>
      </c>
      <c r="ES32" s="120" t="e">
        <f t="shared" si="12"/>
        <v>#REF!</v>
      </c>
      <c r="ET32" s="120" t="e">
        <f t="shared" si="12"/>
        <v>#REF!</v>
      </c>
      <c r="EU32" s="120" t="e">
        <f t="shared" si="12"/>
        <v>#REF!</v>
      </c>
      <c r="EV32" s="120" t="e">
        <f t="shared" si="12"/>
        <v>#REF!</v>
      </c>
      <c r="EW32" s="120" t="e">
        <f t="shared" si="12"/>
        <v>#REF!</v>
      </c>
      <c r="EX32" s="7"/>
    </row>
    <row r="33" spans="1:154" ht="15" x14ac:dyDescent="0.2">
      <c r="A33" s="87">
        <v>10.5</v>
      </c>
      <c r="B33" s="71">
        <f t="shared" si="3"/>
        <v>14</v>
      </c>
      <c r="C33" s="71">
        <f t="shared" si="4"/>
        <v>0</v>
      </c>
      <c r="D33" s="71" t="e">
        <f t="shared" si="5"/>
        <v>#REF!</v>
      </c>
      <c r="E33" s="88" t="e">
        <f t="shared" si="6"/>
        <v>#REF!</v>
      </c>
      <c r="F33" s="13"/>
      <c r="G33" s="38"/>
      <c r="H33" s="38"/>
      <c r="I33" s="38"/>
      <c r="J33" s="40"/>
      <c r="K33" s="40"/>
      <c r="L33">
        <v>10.979999542236328</v>
      </c>
      <c r="M33">
        <v>14.880000114440918</v>
      </c>
      <c r="N33">
        <v>13.140000343322754</v>
      </c>
      <c r="O33">
        <v>13.069999694824219</v>
      </c>
      <c r="P33">
        <v>12.569999694824219</v>
      </c>
      <c r="Q33">
        <v>12.840000152587891</v>
      </c>
      <c r="R33">
        <v>10.909999847412109</v>
      </c>
      <c r="S33">
        <v>10.180000305175781</v>
      </c>
      <c r="T33">
        <v>9.5</v>
      </c>
      <c r="U33">
        <v>9.619999885559082</v>
      </c>
      <c r="V33">
        <v>5.2399997711181641</v>
      </c>
      <c r="W33">
        <v>8.5</v>
      </c>
      <c r="X33">
        <v>8.5100002288818359</v>
      </c>
      <c r="Y33">
        <v>7.3299999237060547</v>
      </c>
      <c r="Z33">
        <v>5.4099998474121094</v>
      </c>
      <c r="AA33">
        <v>5.6100001335144043</v>
      </c>
      <c r="AB33">
        <v>5.1100001335144043</v>
      </c>
      <c r="AC33">
        <v>3.5799999237060547</v>
      </c>
      <c r="AD33">
        <v>2.5299999713897705</v>
      </c>
      <c r="AE33">
        <v>1.809999942779541</v>
      </c>
      <c r="AF33">
        <v>2.380000114440918</v>
      </c>
      <c r="AG33">
        <v>0.31000000238418579</v>
      </c>
      <c r="AH33">
        <v>0.14000000059604645</v>
      </c>
      <c r="AI33">
        <v>0.15000000596046448</v>
      </c>
      <c r="AJ33">
        <v>0.2800000011920929</v>
      </c>
      <c r="AK33">
        <v>0.25</v>
      </c>
      <c r="AL33">
        <v>0.12999999523162842</v>
      </c>
      <c r="AM33">
        <v>0.18999999761581421</v>
      </c>
      <c r="AN33">
        <v>0.12999999523162842</v>
      </c>
      <c r="AO33">
        <v>4.9499998092651367</v>
      </c>
      <c r="AP33">
        <v>0.51999998092651367</v>
      </c>
      <c r="AQ33">
        <v>0.5</v>
      </c>
      <c r="AR33">
        <v>0.46000000834465027</v>
      </c>
      <c r="AS33">
        <v>8.2299995422363281</v>
      </c>
      <c r="AT33">
        <v>0.81000000238418579</v>
      </c>
      <c r="AU33">
        <v>1.6100000143051147</v>
      </c>
      <c r="AV33">
        <v>4.4600000381469727</v>
      </c>
      <c r="AW33" s="160">
        <v>3.2200000286102295</v>
      </c>
      <c r="AX33" s="160">
        <v>3.2000000476837158</v>
      </c>
      <c r="AY33" s="112" t="e">
        <f>VLOOKUP($A33,#REF!,'Calculate (2013)'!AY$9,FALSE)</f>
        <v>#REF!</v>
      </c>
      <c r="AZ33" s="112" t="e">
        <f>VLOOKUP($A33,#REF!,'Calculate (2013)'!AZ$9,FALSE)</f>
        <v>#REF!</v>
      </c>
      <c r="BA33" s="112" t="e">
        <f>VLOOKUP($A33,#REF!,'Calculate (2013)'!BA$9,FALSE)</f>
        <v>#REF!</v>
      </c>
      <c r="BB33" s="112" t="e">
        <f>VLOOKUP($A33,#REF!,'Calculate (2013)'!BB$9,FALSE)</f>
        <v>#REF!</v>
      </c>
      <c r="BC33" s="112" t="e">
        <f>VLOOKUP($A33,#REF!,'Calculate (2013)'!BC$9,FALSE)</f>
        <v>#REF!</v>
      </c>
      <c r="BD33" s="112" t="e">
        <f>VLOOKUP($A33,#REF!,'Calculate (2013)'!BD$9,FALSE)</f>
        <v>#REF!</v>
      </c>
      <c r="BE33" s="112" t="e">
        <f>VLOOKUP($A33,#REF!,'Calculate (2013)'!BE$9,FALSE)</f>
        <v>#REF!</v>
      </c>
      <c r="BF33" s="10"/>
      <c r="BG33" s="10"/>
      <c r="BH33" s="141">
        <f t="shared" si="9"/>
        <v>0</v>
      </c>
      <c r="BI33" s="141">
        <f t="shared" si="9"/>
        <v>0</v>
      </c>
      <c r="BJ33" s="141">
        <f t="shared" si="9"/>
        <v>0</v>
      </c>
      <c r="BK33" s="141">
        <f t="shared" si="9"/>
        <v>0</v>
      </c>
      <c r="BL33" s="141">
        <f t="shared" si="9"/>
        <v>0</v>
      </c>
      <c r="BM33" s="141">
        <f t="shared" si="9"/>
        <v>0</v>
      </c>
      <c r="BN33" s="141">
        <f t="shared" si="9"/>
        <v>0</v>
      </c>
      <c r="BO33" s="141">
        <f t="shared" si="9"/>
        <v>0</v>
      </c>
      <c r="BP33" s="141">
        <f t="shared" si="9"/>
        <v>0</v>
      </c>
      <c r="BQ33" s="141">
        <f t="shared" si="9"/>
        <v>0</v>
      </c>
      <c r="BR33" s="141">
        <f t="shared" si="9"/>
        <v>0</v>
      </c>
      <c r="BS33" s="141">
        <f t="shared" si="9"/>
        <v>0</v>
      </c>
      <c r="BT33" s="141">
        <f t="shared" si="9"/>
        <v>0</v>
      </c>
      <c r="BU33" s="141">
        <f t="shared" si="9"/>
        <v>0</v>
      </c>
      <c r="BV33" s="141">
        <f t="shared" si="9"/>
        <v>0</v>
      </c>
      <c r="BW33" s="141">
        <f t="shared" si="9"/>
        <v>0</v>
      </c>
      <c r="BX33" s="141">
        <f t="shared" si="13"/>
        <v>0</v>
      </c>
      <c r="BY33" s="141">
        <f t="shared" si="13"/>
        <v>0</v>
      </c>
      <c r="BZ33" s="141">
        <f t="shared" si="13"/>
        <v>0</v>
      </c>
      <c r="CA33" s="141">
        <f t="shared" si="13"/>
        <v>1</v>
      </c>
      <c r="CB33" s="141">
        <f t="shared" si="13"/>
        <v>0</v>
      </c>
      <c r="CC33" s="141">
        <f t="shared" si="13"/>
        <v>1</v>
      </c>
      <c r="CD33" s="141">
        <f t="shared" si="13"/>
        <v>1</v>
      </c>
      <c r="CE33" s="141">
        <f t="shared" si="13"/>
        <v>1</v>
      </c>
      <c r="CF33" s="141">
        <f t="shared" si="13"/>
        <v>1</v>
      </c>
      <c r="CG33" s="141">
        <f t="shared" si="13"/>
        <v>1</v>
      </c>
      <c r="CH33" s="141">
        <f t="shared" si="13"/>
        <v>1</v>
      </c>
      <c r="CI33" s="141">
        <f t="shared" si="13"/>
        <v>1</v>
      </c>
      <c r="CJ33" s="141">
        <f t="shared" si="13"/>
        <v>1</v>
      </c>
      <c r="CK33" s="141">
        <f t="shared" si="13"/>
        <v>0</v>
      </c>
      <c r="CL33" s="141">
        <f t="shared" si="13"/>
        <v>1</v>
      </c>
      <c r="CM33" s="141">
        <f t="shared" si="11"/>
        <v>1</v>
      </c>
      <c r="CN33" s="141">
        <f t="shared" si="11"/>
        <v>1</v>
      </c>
      <c r="CO33" s="141">
        <f t="shared" si="11"/>
        <v>0</v>
      </c>
      <c r="CP33" s="141">
        <f t="shared" si="11"/>
        <v>0</v>
      </c>
      <c r="CQ33" s="141">
        <f t="shared" si="11"/>
        <v>0</v>
      </c>
      <c r="CR33" s="141">
        <f t="shared" si="11"/>
        <v>0</v>
      </c>
      <c r="CS33" s="141">
        <f t="shared" si="11"/>
        <v>0</v>
      </c>
      <c r="CT33" s="141">
        <f t="shared" si="11"/>
        <v>0</v>
      </c>
      <c r="CU33" s="141" t="e">
        <f t="shared" si="11"/>
        <v>#REF!</v>
      </c>
      <c r="CV33" s="141" t="e">
        <f t="shared" si="11"/>
        <v>#REF!</v>
      </c>
      <c r="CW33" s="141" t="e">
        <f t="shared" si="11"/>
        <v>#REF!</v>
      </c>
      <c r="CX33" s="141" t="e">
        <f t="shared" si="11"/>
        <v>#REF!</v>
      </c>
      <c r="CY33" s="141" t="e">
        <f t="shared" si="11"/>
        <v>#REF!</v>
      </c>
      <c r="CZ33" s="141" t="e">
        <f t="shared" si="11"/>
        <v>#REF!</v>
      </c>
      <c r="DA33" s="141" t="e">
        <f t="shared" si="11"/>
        <v>#REF!</v>
      </c>
      <c r="DB33" s="7"/>
      <c r="DC33" s="7"/>
      <c r="DD33" s="120">
        <f t="shared" si="10"/>
        <v>0</v>
      </c>
      <c r="DE33" s="120">
        <f t="shared" si="10"/>
        <v>0</v>
      </c>
      <c r="DF33" s="120">
        <f t="shared" si="10"/>
        <v>0</v>
      </c>
      <c r="DG33" s="120">
        <f t="shared" si="10"/>
        <v>0</v>
      </c>
      <c r="DH33" s="120">
        <f t="shared" si="10"/>
        <v>0</v>
      </c>
      <c r="DI33" s="120">
        <f t="shared" si="10"/>
        <v>0</v>
      </c>
      <c r="DJ33" s="120">
        <f t="shared" si="10"/>
        <v>0</v>
      </c>
      <c r="DK33" s="120">
        <f t="shared" si="10"/>
        <v>0</v>
      </c>
      <c r="DL33" s="120">
        <f t="shared" si="10"/>
        <v>0</v>
      </c>
      <c r="DM33" s="120">
        <f t="shared" si="10"/>
        <v>0</v>
      </c>
      <c r="DN33" s="120">
        <f t="shared" si="10"/>
        <v>0</v>
      </c>
      <c r="DO33" s="120">
        <f t="shared" si="10"/>
        <v>0</v>
      </c>
      <c r="DP33" s="120">
        <f t="shared" si="10"/>
        <v>0</v>
      </c>
      <c r="DQ33" s="120">
        <f t="shared" si="10"/>
        <v>0</v>
      </c>
      <c r="DR33" s="120">
        <f t="shared" si="10"/>
        <v>0</v>
      </c>
      <c r="DS33" s="120">
        <f t="shared" si="10"/>
        <v>0</v>
      </c>
      <c r="DT33" s="120">
        <f t="shared" si="14"/>
        <v>0</v>
      </c>
      <c r="DU33" s="120">
        <f t="shared" si="14"/>
        <v>0</v>
      </c>
      <c r="DV33" s="120">
        <f t="shared" si="14"/>
        <v>0</v>
      </c>
      <c r="DW33" s="120">
        <f t="shared" si="14"/>
        <v>0</v>
      </c>
      <c r="DX33" s="120">
        <f t="shared" si="14"/>
        <v>0</v>
      </c>
      <c r="DY33" s="120">
        <f t="shared" si="14"/>
        <v>1</v>
      </c>
      <c r="DZ33" s="120">
        <f t="shared" si="14"/>
        <v>1</v>
      </c>
      <c r="EA33" s="120">
        <f t="shared" si="14"/>
        <v>1</v>
      </c>
      <c r="EB33" s="120">
        <f t="shared" si="14"/>
        <v>1</v>
      </c>
      <c r="EC33" s="120">
        <f t="shared" si="14"/>
        <v>1</v>
      </c>
      <c r="ED33" s="120">
        <f t="shared" si="14"/>
        <v>1</v>
      </c>
      <c r="EE33" s="120">
        <f t="shared" si="14"/>
        <v>1</v>
      </c>
      <c r="EF33" s="120">
        <f t="shared" si="14"/>
        <v>1</v>
      </c>
      <c r="EG33" s="120">
        <f t="shared" si="14"/>
        <v>0</v>
      </c>
      <c r="EH33" s="120">
        <f t="shared" si="14"/>
        <v>0</v>
      </c>
      <c r="EI33" s="120">
        <f t="shared" si="12"/>
        <v>1</v>
      </c>
      <c r="EJ33" s="120">
        <f t="shared" si="12"/>
        <v>0</v>
      </c>
      <c r="EK33" s="120">
        <f t="shared" si="12"/>
        <v>0</v>
      </c>
      <c r="EL33" s="120">
        <f t="shared" si="12"/>
        <v>0</v>
      </c>
      <c r="EM33" s="120">
        <f t="shared" si="12"/>
        <v>0</v>
      </c>
      <c r="EN33" s="120">
        <f t="shared" si="12"/>
        <v>0</v>
      </c>
      <c r="EO33" s="120">
        <f t="shared" si="12"/>
        <v>0</v>
      </c>
      <c r="EP33" s="120">
        <f t="shared" si="12"/>
        <v>0</v>
      </c>
      <c r="EQ33" s="120" t="e">
        <f t="shared" si="12"/>
        <v>#REF!</v>
      </c>
      <c r="ER33" s="120" t="e">
        <f t="shared" si="12"/>
        <v>#REF!</v>
      </c>
      <c r="ES33" s="120" t="e">
        <f t="shared" si="12"/>
        <v>#REF!</v>
      </c>
      <c r="ET33" s="120" t="e">
        <f t="shared" si="12"/>
        <v>#REF!</v>
      </c>
      <c r="EU33" s="120" t="e">
        <f t="shared" si="12"/>
        <v>#REF!</v>
      </c>
      <c r="EV33" s="120" t="e">
        <f t="shared" si="12"/>
        <v>#REF!</v>
      </c>
      <c r="EW33" s="120" t="e">
        <f t="shared" si="12"/>
        <v>#REF!</v>
      </c>
      <c r="EX33" s="7"/>
    </row>
    <row r="34" spans="1:154" ht="15" x14ac:dyDescent="0.2">
      <c r="A34" s="87">
        <v>11</v>
      </c>
      <c r="B34" s="71">
        <f t="shared" si="3"/>
        <v>14</v>
      </c>
      <c r="C34" s="71">
        <f t="shared" si="4"/>
        <v>0</v>
      </c>
      <c r="D34" s="71" t="e">
        <f t="shared" si="5"/>
        <v>#REF!</v>
      </c>
      <c r="E34" s="88" t="e">
        <f t="shared" si="6"/>
        <v>#REF!</v>
      </c>
      <c r="F34" s="13"/>
      <c r="G34" s="38"/>
      <c r="H34" s="38"/>
      <c r="I34" s="38"/>
      <c r="J34" s="40"/>
      <c r="K34" s="40"/>
      <c r="L34">
        <v>11.029999732971191</v>
      </c>
      <c r="M34">
        <v>14.880000114440918</v>
      </c>
      <c r="N34">
        <v>13.130000114440918</v>
      </c>
      <c r="O34">
        <v>13.079999923706055</v>
      </c>
      <c r="P34">
        <v>12.579999923706055</v>
      </c>
      <c r="Q34">
        <v>12.829999923706055</v>
      </c>
      <c r="R34">
        <v>10.890000343322754</v>
      </c>
      <c r="S34">
        <v>10.140000343322754</v>
      </c>
      <c r="T34">
        <v>9.2899999618530273</v>
      </c>
      <c r="U34">
        <v>9.2200002670288086</v>
      </c>
      <c r="V34">
        <v>5.2100000381469727</v>
      </c>
      <c r="W34">
        <v>8.3999996185302734</v>
      </c>
      <c r="X34">
        <v>8.3400001525878906</v>
      </c>
      <c r="Y34">
        <v>7.1599998474121094</v>
      </c>
      <c r="Z34">
        <v>5.190000057220459</v>
      </c>
      <c r="AA34">
        <v>5.429999828338623</v>
      </c>
      <c r="AB34">
        <v>5.1100001335144043</v>
      </c>
      <c r="AC34">
        <v>3.6400001049041748</v>
      </c>
      <c r="AD34">
        <v>2.369999885559082</v>
      </c>
      <c r="AE34">
        <v>1.7400000095367432</v>
      </c>
      <c r="AF34">
        <v>2.2000000476837158</v>
      </c>
      <c r="AG34">
        <v>0.28999999165534973</v>
      </c>
      <c r="AH34">
        <v>0.15999999642372131</v>
      </c>
      <c r="AI34">
        <v>0.15000000596046448</v>
      </c>
      <c r="AJ34">
        <v>0.2800000011920929</v>
      </c>
      <c r="AK34">
        <v>0.20000000298023224</v>
      </c>
      <c r="AL34">
        <v>0.14000000059604645</v>
      </c>
      <c r="AM34">
        <v>0.17000000178813934</v>
      </c>
      <c r="AN34">
        <v>0.11999999731779099</v>
      </c>
      <c r="AO34">
        <v>4.9200000762939453</v>
      </c>
      <c r="AP34">
        <v>0.52999997138977051</v>
      </c>
      <c r="AQ34">
        <v>0.34000000357627869</v>
      </c>
      <c r="AR34">
        <v>0.23999999463558197</v>
      </c>
      <c r="AS34">
        <v>4.929999828338623</v>
      </c>
      <c r="AT34">
        <v>0.20999999344348907</v>
      </c>
      <c r="AU34">
        <v>0.56999999284744263</v>
      </c>
      <c r="AV34">
        <v>2.8599998950958252</v>
      </c>
      <c r="AW34" s="160">
        <v>2.4900000095367432</v>
      </c>
      <c r="AX34" s="160">
        <v>3.5299999713897705</v>
      </c>
      <c r="AY34" s="112" t="e">
        <f>VLOOKUP($A34,#REF!,'Calculate (2013)'!AY$9,FALSE)</f>
        <v>#REF!</v>
      </c>
      <c r="AZ34" s="112" t="e">
        <f>VLOOKUP($A34,#REF!,'Calculate (2013)'!AZ$9,FALSE)</f>
        <v>#REF!</v>
      </c>
      <c r="BA34" s="112" t="e">
        <f>VLOOKUP($A34,#REF!,'Calculate (2013)'!BA$9,FALSE)</f>
        <v>#REF!</v>
      </c>
      <c r="BB34" s="112" t="e">
        <f>VLOOKUP($A34,#REF!,'Calculate (2013)'!BB$9,FALSE)</f>
        <v>#REF!</v>
      </c>
      <c r="BC34" s="112" t="e">
        <f>VLOOKUP($A34,#REF!,'Calculate (2013)'!BC$9,FALSE)</f>
        <v>#REF!</v>
      </c>
      <c r="BD34" s="112" t="e">
        <f>VLOOKUP($A34,#REF!,'Calculate (2013)'!BD$9,FALSE)</f>
        <v>#REF!</v>
      </c>
      <c r="BE34" s="112" t="e">
        <f>VLOOKUP($A34,#REF!,'Calculate (2013)'!BE$9,FALSE)</f>
        <v>#REF!</v>
      </c>
      <c r="BF34" s="10"/>
      <c r="BG34" s="10"/>
      <c r="BH34" s="141">
        <f t="shared" si="9"/>
        <v>0</v>
      </c>
      <c r="BI34" s="141">
        <f t="shared" si="9"/>
        <v>0</v>
      </c>
      <c r="BJ34" s="141">
        <f t="shared" si="9"/>
        <v>0</v>
      </c>
      <c r="BK34" s="141">
        <f t="shared" si="9"/>
        <v>0</v>
      </c>
      <c r="BL34" s="141">
        <f t="shared" si="9"/>
        <v>0</v>
      </c>
      <c r="BM34" s="141">
        <f t="shared" si="9"/>
        <v>0</v>
      </c>
      <c r="BN34" s="141">
        <f t="shared" si="9"/>
        <v>0</v>
      </c>
      <c r="BO34" s="141">
        <f t="shared" si="9"/>
        <v>0</v>
      </c>
      <c r="BP34" s="141">
        <f t="shared" si="9"/>
        <v>0</v>
      </c>
      <c r="BQ34" s="141">
        <f t="shared" si="9"/>
        <v>0</v>
      </c>
      <c r="BR34" s="141">
        <f t="shared" ref="BR34:CG51" si="15">IF(ISBLANK(V33),0,IF(V33&lt;2,1,0))</f>
        <v>0</v>
      </c>
      <c r="BS34" s="141">
        <f t="shared" si="15"/>
        <v>0</v>
      </c>
      <c r="BT34" s="141">
        <f t="shared" si="15"/>
        <v>0</v>
      </c>
      <c r="BU34" s="141">
        <f t="shared" si="15"/>
        <v>0</v>
      </c>
      <c r="BV34" s="141">
        <f t="shared" si="15"/>
        <v>0</v>
      </c>
      <c r="BW34" s="141">
        <f t="shared" si="15"/>
        <v>0</v>
      </c>
      <c r="BX34" s="141">
        <f t="shared" si="13"/>
        <v>0</v>
      </c>
      <c r="BY34" s="141">
        <f t="shared" si="13"/>
        <v>0</v>
      </c>
      <c r="BZ34" s="141">
        <f t="shared" si="13"/>
        <v>0</v>
      </c>
      <c r="CA34" s="141">
        <f t="shared" si="13"/>
        <v>1</v>
      </c>
      <c r="CB34" s="141">
        <f t="shared" si="13"/>
        <v>0</v>
      </c>
      <c r="CC34" s="141">
        <f t="shared" si="13"/>
        <v>1</v>
      </c>
      <c r="CD34" s="141">
        <f t="shared" si="13"/>
        <v>1</v>
      </c>
      <c r="CE34" s="141">
        <f t="shared" si="13"/>
        <v>1</v>
      </c>
      <c r="CF34" s="141">
        <f t="shared" si="13"/>
        <v>1</v>
      </c>
      <c r="CG34" s="141">
        <f t="shared" si="13"/>
        <v>1</v>
      </c>
      <c r="CH34" s="141">
        <f t="shared" si="13"/>
        <v>1</v>
      </c>
      <c r="CI34" s="141">
        <f t="shared" si="13"/>
        <v>1</v>
      </c>
      <c r="CJ34" s="141">
        <f t="shared" si="13"/>
        <v>1</v>
      </c>
      <c r="CK34" s="141">
        <f t="shared" si="13"/>
        <v>0</v>
      </c>
      <c r="CL34" s="141">
        <f t="shared" si="13"/>
        <v>1</v>
      </c>
      <c r="CM34" s="141">
        <f t="shared" si="11"/>
        <v>1</v>
      </c>
      <c r="CN34" s="141">
        <f t="shared" si="11"/>
        <v>1</v>
      </c>
      <c r="CO34" s="141">
        <f t="shared" si="11"/>
        <v>0</v>
      </c>
      <c r="CP34" s="141">
        <f t="shared" si="11"/>
        <v>1</v>
      </c>
      <c r="CQ34" s="141">
        <f t="shared" si="11"/>
        <v>1</v>
      </c>
      <c r="CR34" s="141">
        <f t="shared" si="11"/>
        <v>0</v>
      </c>
      <c r="CS34" s="141">
        <f t="shared" si="11"/>
        <v>0</v>
      </c>
      <c r="CT34" s="141">
        <f t="shared" si="11"/>
        <v>0</v>
      </c>
      <c r="CU34" s="141" t="e">
        <f t="shared" si="11"/>
        <v>#REF!</v>
      </c>
      <c r="CV34" s="141" t="e">
        <f t="shared" si="11"/>
        <v>#REF!</v>
      </c>
      <c r="CW34" s="141" t="e">
        <f t="shared" si="11"/>
        <v>#REF!</v>
      </c>
      <c r="CX34" s="141" t="e">
        <f t="shared" si="11"/>
        <v>#REF!</v>
      </c>
      <c r="CY34" s="141" t="e">
        <f t="shared" si="11"/>
        <v>#REF!</v>
      </c>
      <c r="CZ34" s="141" t="e">
        <f t="shared" si="11"/>
        <v>#REF!</v>
      </c>
      <c r="DA34" s="141" t="e">
        <f t="shared" si="11"/>
        <v>#REF!</v>
      </c>
      <c r="DB34" s="7"/>
      <c r="DC34" s="7"/>
      <c r="DD34" s="120">
        <f t="shared" si="10"/>
        <v>0</v>
      </c>
      <c r="DE34" s="120">
        <f t="shared" si="10"/>
        <v>0</v>
      </c>
      <c r="DF34" s="120">
        <f t="shared" si="10"/>
        <v>0</v>
      </c>
      <c r="DG34" s="120">
        <f t="shared" si="10"/>
        <v>0</v>
      </c>
      <c r="DH34" s="120">
        <f t="shared" si="10"/>
        <v>0</v>
      </c>
      <c r="DI34" s="120">
        <f t="shared" si="10"/>
        <v>0</v>
      </c>
      <c r="DJ34" s="120">
        <f t="shared" si="10"/>
        <v>0</v>
      </c>
      <c r="DK34" s="120">
        <f t="shared" si="10"/>
        <v>0</v>
      </c>
      <c r="DL34" s="120">
        <f t="shared" si="10"/>
        <v>0</v>
      </c>
      <c r="DM34" s="120">
        <f t="shared" si="10"/>
        <v>0</v>
      </c>
      <c r="DN34" s="120">
        <f t="shared" ref="DN34:EC51" si="16">IF(ISBLANK(V33),0,IF(V33&lt;0.5,1,0))</f>
        <v>0</v>
      </c>
      <c r="DO34" s="120">
        <f t="shared" si="16"/>
        <v>0</v>
      </c>
      <c r="DP34" s="120">
        <f t="shared" si="16"/>
        <v>0</v>
      </c>
      <c r="DQ34" s="120">
        <f t="shared" si="16"/>
        <v>0</v>
      </c>
      <c r="DR34" s="120">
        <f t="shared" si="16"/>
        <v>0</v>
      </c>
      <c r="DS34" s="120">
        <f t="shared" si="16"/>
        <v>0</v>
      </c>
      <c r="DT34" s="120">
        <f t="shared" si="14"/>
        <v>0</v>
      </c>
      <c r="DU34" s="120">
        <f t="shared" si="14"/>
        <v>0</v>
      </c>
      <c r="DV34" s="120">
        <f t="shared" si="14"/>
        <v>0</v>
      </c>
      <c r="DW34" s="120">
        <f t="shared" si="14"/>
        <v>0</v>
      </c>
      <c r="DX34" s="120">
        <f t="shared" si="14"/>
        <v>0</v>
      </c>
      <c r="DY34" s="120">
        <f t="shared" si="14"/>
        <v>1</v>
      </c>
      <c r="DZ34" s="120">
        <f t="shared" si="14"/>
        <v>1</v>
      </c>
      <c r="EA34" s="120">
        <f t="shared" si="14"/>
        <v>1</v>
      </c>
      <c r="EB34" s="120">
        <f t="shared" si="14"/>
        <v>1</v>
      </c>
      <c r="EC34" s="120">
        <f t="shared" si="14"/>
        <v>1</v>
      </c>
      <c r="ED34" s="120">
        <f t="shared" si="14"/>
        <v>1</v>
      </c>
      <c r="EE34" s="120">
        <f t="shared" si="14"/>
        <v>1</v>
      </c>
      <c r="EF34" s="120">
        <f t="shared" si="14"/>
        <v>1</v>
      </c>
      <c r="EG34" s="120">
        <f t="shared" si="14"/>
        <v>0</v>
      </c>
      <c r="EH34" s="120">
        <f t="shared" si="14"/>
        <v>0</v>
      </c>
      <c r="EI34" s="120">
        <f t="shared" si="12"/>
        <v>0</v>
      </c>
      <c r="EJ34" s="120">
        <f t="shared" si="12"/>
        <v>1</v>
      </c>
      <c r="EK34" s="120">
        <f t="shared" si="12"/>
        <v>0</v>
      </c>
      <c r="EL34" s="120">
        <f t="shared" si="12"/>
        <v>0</v>
      </c>
      <c r="EM34" s="120">
        <f t="shared" si="12"/>
        <v>0</v>
      </c>
      <c r="EN34" s="120">
        <f t="shared" si="12"/>
        <v>0</v>
      </c>
      <c r="EO34" s="120">
        <f t="shared" si="12"/>
        <v>0</v>
      </c>
      <c r="EP34" s="120">
        <f t="shared" si="12"/>
        <v>0</v>
      </c>
      <c r="EQ34" s="120" t="e">
        <f t="shared" si="12"/>
        <v>#REF!</v>
      </c>
      <c r="ER34" s="120" t="e">
        <f t="shared" si="12"/>
        <v>#REF!</v>
      </c>
      <c r="ES34" s="120" t="e">
        <f t="shared" si="12"/>
        <v>#REF!</v>
      </c>
      <c r="ET34" s="120" t="e">
        <f t="shared" si="12"/>
        <v>#REF!</v>
      </c>
      <c r="EU34" s="120" t="e">
        <f t="shared" si="12"/>
        <v>#REF!</v>
      </c>
      <c r="EV34" s="120" t="e">
        <f t="shared" si="12"/>
        <v>#REF!</v>
      </c>
      <c r="EW34" s="120" t="e">
        <f t="shared" si="12"/>
        <v>#REF!</v>
      </c>
      <c r="EX34" s="7"/>
    </row>
    <row r="35" spans="1:154" ht="15" x14ac:dyDescent="0.2">
      <c r="A35" s="87">
        <v>11.5</v>
      </c>
      <c r="B35" s="71">
        <f t="shared" si="3"/>
        <v>16</v>
      </c>
      <c r="C35" s="71">
        <f t="shared" si="4"/>
        <v>0</v>
      </c>
      <c r="D35" s="71" t="e">
        <f t="shared" si="5"/>
        <v>#REF!</v>
      </c>
      <c r="E35" s="88" t="e">
        <f t="shared" si="6"/>
        <v>#REF!</v>
      </c>
      <c r="F35" s="13"/>
      <c r="G35" s="38"/>
      <c r="H35" s="11">
        <v>9</v>
      </c>
      <c r="I35" s="11">
        <v>46</v>
      </c>
      <c r="J35" s="40"/>
      <c r="K35" s="40"/>
      <c r="L35">
        <v>10.970000267028809</v>
      </c>
      <c r="M35">
        <v>14.880000114440918</v>
      </c>
      <c r="N35">
        <v>13.119999885559082</v>
      </c>
      <c r="O35">
        <v>13.090000152587891</v>
      </c>
      <c r="P35">
        <v>12.600000381469727</v>
      </c>
      <c r="Q35">
        <v>12.810000419616699</v>
      </c>
      <c r="R35">
        <v>10.880000114440918</v>
      </c>
      <c r="S35">
        <v>10.130000114440918</v>
      </c>
      <c r="T35">
        <v>9.1899995803833008</v>
      </c>
      <c r="U35">
        <v>8.9799995422363281</v>
      </c>
      <c r="V35">
        <v>5.190000057220459</v>
      </c>
      <c r="W35">
        <v>8.3199996948242187</v>
      </c>
      <c r="X35">
        <v>8.1599998474121094</v>
      </c>
      <c r="Y35">
        <v>7.1100001335144043</v>
      </c>
      <c r="Z35">
        <v>4.8499999046325684</v>
      </c>
      <c r="AA35">
        <v>5.3400001525878906</v>
      </c>
      <c r="AB35">
        <v>4.9699997901916504</v>
      </c>
      <c r="AC35">
        <v>3.6600000858306885</v>
      </c>
      <c r="AD35">
        <v>2.2400000095367432</v>
      </c>
      <c r="AE35">
        <v>1.7899999618530273</v>
      </c>
      <c r="AF35">
        <v>2.5299999713897705</v>
      </c>
      <c r="AG35">
        <v>0.25999999046325684</v>
      </c>
      <c r="AH35">
        <v>0.15000000596046448</v>
      </c>
      <c r="AI35">
        <v>0.15000000596046448</v>
      </c>
      <c r="AJ35">
        <v>0.2800000011920929</v>
      </c>
      <c r="AK35">
        <v>0.17000000178813934</v>
      </c>
      <c r="AL35">
        <v>0.14000000059604645</v>
      </c>
      <c r="AM35">
        <v>0.17000000178813934</v>
      </c>
      <c r="AN35">
        <v>0.10999999940395355</v>
      </c>
      <c r="AO35">
        <v>4.9200000762939453</v>
      </c>
      <c r="AP35">
        <v>0.50999999046325684</v>
      </c>
      <c r="AQ35">
        <v>0.25999999046325684</v>
      </c>
      <c r="AR35">
        <v>0.15999999642372131</v>
      </c>
      <c r="AS35">
        <v>2.9100000858306885</v>
      </c>
      <c r="AT35">
        <v>0.12999999523162842</v>
      </c>
      <c r="AU35">
        <v>0.31000000238418579</v>
      </c>
      <c r="AV35">
        <v>1.0299999713897705</v>
      </c>
      <c r="AW35" s="160">
        <v>1.559999942779541</v>
      </c>
      <c r="AX35" s="160">
        <v>5.2800002098083496</v>
      </c>
      <c r="AY35" s="112" t="e">
        <f>VLOOKUP($A35,#REF!,'Calculate (2013)'!AY$9,FALSE)</f>
        <v>#REF!</v>
      </c>
      <c r="AZ35" s="112" t="e">
        <f>VLOOKUP($A35,#REF!,'Calculate (2013)'!AZ$9,FALSE)</f>
        <v>#REF!</v>
      </c>
      <c r="BA35" s="112" t="e">
        <f>VLOOKUP($A35,#REF!,'Calculate (2013)'!BA$9,FALSE)</f>
        <v>#REF!</v>
      </c>
      <c r="BB35" s="112" t="e">
        <f>VLOOKUP($A35,#REF!,'Calculate (2013)'!BB$9,FALSE)</f>
        <v>#REF!</v>
      </c>
      <c r="BC35" s="112" t="e">
        <f>VLOOKUP($A35,#REF!,'Calculate (2013)'!BC$9,FALSE)</f>
        <v>#REF!</v>
      </c>
      <c r="BD35" s="112" t="e">
        <f>VLOOKUP($A35,#REF!,'Calculate (2013)'!BD$9,FALSE)</f>
        <v>#REF!</v>
      </c>
      <c r="BE35" s="112" t="e">
        <f>VLOOKUP($A35,#REF!,'Calculate (2013)'!BE$9,FALSE)</f>
        <v>#REF!</v>
      </c>
      <c r="BF35" s="10"/>
      <c r="BG35" s="10"/>
      <c r="BH35" s="141">
        <f t="shared" ref="BH35:BT52" si="17">IF(ISBLANK(L34),0,IF(L34&lt;2,1,0))</f>
        <v>0</v>
      </c>
      <c r="BI35" s="141">
        <f t="shared" si="17"/>
        <v>0</v>
      </c>
      <c r="BJ35" s="141">
        <f t="shared" si="17"/>
        <v>0</v>
      </c>
      <c r="BK35" s="141">
        <f t="shared" si="17"/>
        <v>0</v>
      </c>
      <c r="BL35" s="141">
        <f t="shared" si="17"/>
        <v>0</v>
      </c>
      <c r="BM35" s="141">
        <f t="shared" si="17"/>
        <v>0</v>
      </c>
      <c r="BN35" s="141">
        <f t="shared" si="17"/>
        <v>0</v>
      </c>
      <c r="BO35" s="141">
        <f t="shared" si="17"/>
        <v>0</v>
      </c>
      <c r="BP35" s="141">
        <f t="shared" si="17"/>
        <v>0</v>
      </c>
      <c r="BQ35" s="141">
        <f t="shared" si="17"/>
        <v>0</v>
      </c>
      <c r="BR35" s="141">
        <f t="shared" si="15"/>
        <v>0</v>
      </c>
      <c r="BS35" s="141">
        <f t="shared" si="15"/>
        <v>0</v>
      </c>
      <c r="BT35" s="141">
        <f t="shared" si="15"/>
        <v>0</v>
      </c>
      <c r="BU35" s="141">
        <f t="shared" si="15"/>
        <v>0</v>
      </c>
      <c r="BV35" s="141">
        <f t="shared" si="15"/>
        <v>0</v>
      </c>
      <c r="BW35" s="141">
        <f t="shared" si="15"/>
        <v>0</v>
      </c>
      <c r="BX35" s="141">
        <f t="shared" si="13"/>
        <v>0</v>
      </c>
      <c r="BY35" s="141">
        <f t="shared" si="13"/>
        <v>0</v>
      </c>
      <c r="BZ35" s="141">
        <f t="shared" si="13"/>
        <v>0</v>
      </c>
      <c r="CA35" s="141">
        <f t="shared" si="13"/>
        <v>1</v>
      </c>
      <c r="CB35" s="141">
        <f t="shared" si="13"/>
        <v>0</v>
      </c>
      <c r="CC35" s="141">
        <f t="shared" si="13"/>
        <v>1</v>
      </c>
      <c r="CD35" s="141">
        <f t="shared" si="13"/>
        <v>1</v>
      </c>
      <c r="CE35" s="141">
        <f t="shared" si="13"/>
        <v>1</v>
      </c>
      <c r="CF35" s="141">
        <f t="shared" si="13"/>
        <v>1</v>
      </c>
      <c r="CG35" s="141">
        <f t="shared" si="13"/>
        <v>1</v>
      </c>
      <c r="CH35" s="141">
        <f t="shared" si="13"/>
        <v>1</v>
      </c>
      <c r="CI35" s="141">
        <f t="shared" si="13"/>
        <v>1</v>
      </c>
      <c r="CJ35" s="141">
        <f t="shared" si="13"/>
        <v>1</v>
      </c>
      <c r="CK35" s="141">
        <f t="shared" si="13"/>
        <v>0</v>
      </c>
      <c r="CL35" s="141">
        <f t="shared" si="13"/>
        <v>1</v>
      </c>
      <c r="CM35" s="141">
        <f t="shared" ref="CM35:DA51" si="18">IF(ISBLANK(AQ34),0,IF(AQ34&lt;2,1,0))</f>
        <v>1</v>
      </c>
      <c r="CN35" s="141">
        <f t="shared" si="18"/>
        <v>1</v>
      </c>
      <c r="CO35" s="141">
        <f t="shared" si="18"/>
        <v>0</v>
      </c>
      <c r="CP35" s="141">
        <f t="shared" si="18"/>
        <v>1</v>
      </c>
      <c r="CQ35" s="141">
        <f t="shared" si="18"/>
        <v>1</v>
      </c>
      <c r="CR35" s="141">
        <f t="shared" si="18"/>
        <v>0</v>
      </c>
      <c r="CS35" s="141">
        <f t="shared" si="18"/>
        <v>0</v>
      </c>
      <c r="CT35" s="141">
        <f t="shared" si="18"/>
        <v>0</v>
      </c>
      <c r="CU35" s="141" t="e">
        <f t="shared" si="18"/>
        <v>#REF!</v>
      </c>
      <c r="CV35" s="141" t="e">
        <f t="shared" si="18"/>
        <v>#REF!</v>
      </c>
      <c r="CW35" s="141" t="e">
        <f t="shared" si="18"/>
        <v>#REF!</v>
      </c>
      <c r="CX35" s="141" t="e">
        <f t="shared" si="18"/>
        <v>#REF!</v>
      </c>
      <c r="CY35" s="141" t="e">
        <f t="shared" si="18"/>
        <v>#REF!</v>
      </c>
      <c r="CZ35" s="141" t="e">
        <f t="shared" si="18"/>
        <v>#REF!</v>
      </c>
      <c r="DA35" s="141" t="e">
        <f t="shared" si="18"/>
        <v>#REF!</v>
      </c>
      <c r="DB35" s="7"/>
      <c r="DC35" s="7"/>
      <c r="DD35" s="120">
        <f t="shared" ref="DD35:DP52" si="19">IF(ISBLANK(L34),0,IF(L34&lt;0.5,1,0))</f>
        <v>0</v>
      </c>
      <c r="DE35" s="120">
        <f t="shared" si="19"/>
        <v>0</v>
      </c>
      <c r="DF35" s="120">
        <f t="shared" si="19"/>
        <v>0</v>
      </c>
      <c r="DG35" s="120">
        <f t="shared" si="19"/>
        <v>0</v>
      </c>
      <c r="DH35" s="120">
        <f t="shared" si="19"/>
        <v>0</v>
      </c>
      <c r="DI35" s="120">
        <f t="shared" si="19"/>
        <v>0</v>
      </c>
      <c r="DJ35" s="120">
        <f t="shared" si="19"/>
        <v>0</v>
      </c>
      <c r="DK35" s="120">
        <f t="shared" si="19"/>
        <v>0</v>
      </c>
      <c r="DL35" s="120">
        <f t="shared" si="19"/>
        <v>0</v>
      </c>
      <c r="DM35" s="120">
        <f t="shared" si="19"/>
        <v>0</v>
      </c>
      <c r="DN35" s="120">
        <f t="shared" si="16"/>
        <v>0</v>
      </c>
      <c r="DO35" s="120">
        <f t="shared" si="16"/>
        <v>0</v>
      </c>
      <c r="DP35" s="120">
        <f t="shared" si="16"/>
        <v>0</v>
      </c>
      <c r="DQ35" s="120">
        <f t="shared" si="16"/>
        <v>0</v>
      </c>
      <c r="DR35" s="120">
        <f t="shared" si="16"/>
        <v>0</v>
      </c>
      <c r="DS35" s="120">
        <f t="shared" si="16"/>
        <v>0</v>
      </c>
      <c r="DT35" s="120">
        <f t="shared" si="14"/>
        <v>0</v>
      </c>
      <c r="DU35" s="120">
        <f t="shared" si="14"/>
        <v>0</v>
      </c>
      <c r="DV35" s="120">
        <f t="shared" si="14"/>
        <v>0</v>
      </c>
      <c r="DW35" s="120">
        <f t="shared" si="14"/>
        <v>0</v>
      </c>
      <c r="DX35" s="120">
        <f t="shared" si="14"/>
        <v>0</v>
      </c>
      <c r="DY35" s="120">
        <f t="shared" si="14"/>
        <v>1</v>
      </c>
      <c r="DZ35" s="120">
        <f t="shared" si="14"/>
        <v>1</v>
      </c>
      <c r="EA35" s="120">
        <f t="shared" si="14"/>
        <v>1</v>
      </c>
      <c r="EB35" s="120">
        <f t="shared" si="14"/>
        <v>1</v>
      </c>
      <c r="EC35" s="120">
        <f t="shared" si="14"/>
        <v>1</v>
      </c>
      <c r="ED35" s="120">
        <f t="shared" si="14"/>
        <v>1</v>
      </c>
      <c r="EE35" s="120">
        <f t="shared" si="14"/>
        <v>1</v>
      </c>
      <c r="EF35" s="120">
        <f t="shared" si="14"/>
        <v>1</v>
      </c>
      <c r="EG35" s="120">
        <f t="shared" si="14"/>
        <v>0</v>
      </c>
      <c r="EH35" s="120">
        <f t="shared" si="14"/>
        <v>0</v>
      </c>
      <c r="EI35" s="120">
        <f t="shared" ref="EI35:EW51" si="20">IF(ISBLANK(AQ34),0,IF(AQ34&lt;0.5,1,0))</f>
        <v>1</v>
      </c>
      <c r="EJ35" s="120">
        <f t="shared" si="20"/>
        <v>1</v>
      </c>
      <c r="EK35" s="120">
        <f t="shared" si="20"/>
        <v>0</v>
      </c>
      <c r="EL35" s="120">
        <f t="shared" si="20"/>
        <v>1</v>
      </c>
      <c r="EM35" s="120">
        <f t="shared" si="20"/>
        <v>0</v>
      </c>
      <c r="EN35" s="120">
        <f t="shared" si="20"/>
        <v>0</v>
      </c>
      <c r="EO35" s="120">
        <f t="shared" si="20"/>
        <v>0</v>
      </c>
      <c r="EP35" s="120">
        <f t="shared" si="20"/>
        <v>0</v>
      </c>
      <c r="EQ35" s="120" t="e">
        <f t="shared" si="20"/>
        <v>#REF!</v>
      </c>
      <c r="ER35" s="120" t="e">
        <f t="shared" si="20"/>
        <v>#REF!</v>
      </c>
      <c r="ES35" s="120" t="e">
        <f t="shared" si="20"/>
        <v>#REF!</v>
      </c>
      <c r="ET35" s="120" t="e">
        <f t="shared" si="20"/>
        <v>#REF!</v>
      </c>
      <c r="EU35" s="120" t="e">
        <f t="shared" si="20"/>
        <v>#REF!</v>
      </c>
      <c r="EV35" s="120" t="e">
        <f t="shared" si="20"/>
        <v>#REF!</v>
      </c>
      <c r="EW35" s="120" t="e">
        <f t="shared" si="20"/>
        <v>#REF!</v>
      </c>
      <c r="EX35" s="7"/>
    </row>
    <row r="36" spans="1:154" ht="15" x14ac:dyDescent="0.2">
      <c r="A36" s="87">
        <v>12</v>
      </c>
      <c r="B36" s="71">
        <f t="shared" si="3"/>
        <v>17</v>
      </c>
      <c r="C36" s="71">
        <f t="shared" si="4"/>
        <v>0</v>
      </c>
      <c r="D36" s="71" t="e">
        <f t="shared" si="5"/>
        <v>#REF!</v>
      </c>
      <c r="E36" s="88" t="e">
        <f t="shared" si="6"/>
        <v>#REF!</v>
      </c>
      <c r="F36" s="13"/>
      <c r="G36" s="38"/>
      <c r="H36" s="11">
        <v>10</v>
      </c>
      <c r="I36" s="11">
        <v>40</v>
      </c>
      <c r="J36" s="40"/>
      <c r="K36" s="40"/>
      <c r="L36">
        <v>10.970000267028809</v>
      </c>
      <c r="M36">
        <v>14.869999885559082</v>
      </c>
      <c r="N36">
        <v>13.109999656677246</v>
      </c>
      <c r="O36">
        <v>13.090000152587891</v>
      </c>
      <c r="P36">
        <v>12.609999656677246</v>
      </c>
      <c r="Q36">
        <v>12.800000190734863</v>
      </c>
      <c r="R36">
        <v>10.869999885559082</v>
      </c>
      <c r="S36">
        <v>10.140000343322754</v>
      </c>
      <c r="T36">
        <v>8.9099998474121094</v>
      </c>
      <c r="U36">
        <v>8.75</v>
      </c>
      <c r="V36">
        <v>5.1999998092651367</v>
      </c>
      <c r="W36">
        <v>7.8499999046325684</v>
      </c>
      <c r="X36">
        <v>8.119999885559082</v>
      </c>
      <c r="Y36">
        <v>6.7800002098083496</v>
      </c>
      <c r="Z36">
        <v>4.6599998474121094</v>
      </c>
      <c r="AA36">
        <v>5.380000114440918</v>
      </c>
      <c r="AB36">
        <v>4.8299999237060547</v>
      </c>
      <c r="AC36">
        <v>3.4600000381469727</v>
      </c>
      <c r="AD36">
        <v>2.1099998950958252</v>
      </c>
      <c r="AE36">
        <v>1.7100000381469727</v>
      </c>
      <c r="AF36">
        <v>2.5999999046325684</v>
      </c>
      <c r="AG36">
        <v>0.20999999344348907</v>
      </c>
      <c r="AH36">
        <v>0.14000000059604645</v>
      </c>
      <c r="AI36">
        <v>0.15999999642372131</v>
      </c>
      <c r="AJ36">
        <v>0.2800000011920929</v>
      </c>
      <c r="AK36">
        <v>0.15999999642372131</v>
      </c>
      <c r="AL36">
        <v>0.11999999731779099</v>
      </c>
      <c r="AM36">
        <v>0.17000000178813934</v>
      </c>
      <c r="AN36">
        <v>0.10999999940395355</v>
      </c>
      <c r="AO36">
        <v>4.9099998474121094</v>
      </c>
      <c r="AP36">
        <v>0.50999999046325684</v>
      </c>
      <c r="AQ36">
        <v>0.23000000417232513</v>
      </c>
      <c r="AR36">
        <v>0.14000000059604645</v>
      </c>
      <c r="AS36">
        <v>1.5299999713897705</v>
      </c>
      <c r="AT36">
        <v>0.12999999523162842</v>
      </c>
      <c r="AU36">
        <v>0.23000000417232513</v>
      </c>
      <c r="AV36">
        <v>0.40999999642372131</v>
      </c>
      <c r="AW36" s="160">
        <v>0.33000001311302185</v>
      </c>
      <c r="AX36" s="160">
        <v>2.7599999904632568</v>
      </c>
      <c r="AY36" s="112" t="e">
        <f>VLOOKUP($A36,#REF!,'Calculate (2013)'!AY$9,FALSE)</f>
        <v>#REF!</v>
      </c>
      <c r="AZ36" s="112" t="e">
        <f>VLOOKUP($A36,#REF!,'Calculate (2013)'!AZ$9,FALSE)</f>
        <v>#REF!</v>
      </c>
      <c r="BA36" s="112" t="e">
        <f>VLOOKUP($A36,#REF!,'Calculate (2013)'!BA$9,FALSE)</f>
        <v>#REF!</v>
      </c>
      <c r="BB36" s="112" t="e">
        <f>VLOOKUP($A36,#REF!,'Calculate (2013)'!BB$9,FALSE)</f>
        <v>#REF!</v>
      </c>
      <c r="BC36" s="112" t="e">
        <f>VLOOKUP($A36,#REF!,'Calculate (2013)'!BC$9,FALSE)</f>
        <v>#REF!</v>
      </c>
      <c r="BD36" s="112" t="e">
        <f>VLOOKUP($A36,#REF!,'Calculate (2013)'!BD$9,FALSE)</f>
        <v>#REF!</v>
      </c>
      <c r="BE36" s="112" t="e">
        <f>VLOOKUP($A36,#REF!,'Calculate (2013)'!BE$9,FALSE)</f>
        <v>#REF!</v>
      </c>
      <c r="BF36" s="10"/>
      <c r="BG36" s="10"/>
      <c r="BH36" s="141">
        <f t="shared" si="17"/>
        <v>0</v>
      </c>
      <c r="BI36" s="141">
        <f t="shared" si="17"/>
        <v>0</v>
      </c>
      <c r="BJ36" s="141">
        <f t="shared" si="17"/>
        <v>0</v>
      </c>
      <c r="BK36" s="141">
        <f t="shared" si="17"/>
        <v>0</v>
      </c>
      <c r="BL36" s="141">
        <f t="shared" si="17"/>
        <v>0</v>
      </c>
      <c r="BM36" s="141">
        <f t="shared" si="17"/>
        <v>0</v>
      </c>
      <c r="BN36" s="141">
        <f t="shared" si="17"/>
        <v>0</v>
      </c>
      <c r="BO36" s="141">
        <f t="shared" si="17"/>
        <v>0</v>
      </c>
      <c r="BP36" s="141">
        <f t="shared" si="17"/>
        <v>0</v>
      </c>
      <c r="BQ36" s="141">
        <f t="shared" si="17"/>
        <v>0</v>
      </c>
      <c r="BR36" s="141">
        <f t="shared" si="15"/>
        <v>0</v>
      </c>
      <c r="BS36" s="141">
        <f t="shared" si="15"/>
        <v>0</v>
      </c>
      <c r="BT36" s="141">
        <f t="shared" si="15"/>
        <v>0</v>
      </c>
      <c r="BU36" s="141">
        <f t="shared" si="15"/>
        <v>0</v>
      </c>
      <c r="BV36" s="141">
        <f t="shared" si="15"/>
        <v>0</v>
      </c>
      <c r="BW36" s="141">
        <f t="shared" si="15"/>
        <v>0</v>
      </c>
      <c r="BX36" s="141">
        <f t="shared" si="15"/>
        <v>0</v>
      </c>
      <c r="BY36" s="141">
        <f t="shared" si="15"/>
        <v>0</v>
      </c>
      <c r="BZ36" s="141">
        <f t="shared" si="15"/>
        <v>0</v>
      </c>
      <c r="CA36" s="141">
        <f t="shared" si="15"/>
        <v>1</v>
      </c>
      <c r="CB36" s="141">
        <f t="shared" si="15"/>
        <v>0</v>
      </c>
      <c r="CC36" s="141">
        <f t="shared" si="15"/>
        <v>1</v>
      </c>
      <c r="CD36" s="141">
        <f t="shared" si="15"/>
        <v>1</v>
      </c>
      <c r="CE36" s="141">
        <f t="shared" si="15"/>
        <v>1</v>
      </c>
      <c r="CF36" s="141">
        <f t="shared" si="15"/>
        <v>1</v>
      </c>
      <c r="CG36" s="141">
        <f t="shared" si="15"/>
        <v>1</v>
      </c>
      <c r="CH36" s="141">
        <f t="shared" ref="CH36:CW52" si="21">IF(ISBLANK(AL35),0,IF(AL35&lt;2,1,0))</f>
        <v>1</v>
      </c>
      <c r="CI36" s="141">
        <f t="shared" si="21"/>
        <v>1</v>
      </c>
      <c r="CJ36" s="141">
        <f t="shared" si="21"/>
        <v>1</v>
      </c>
      <c r="CK36" s="141">
        <f t="shared" si="21"/>
        <v>0</v>
      </c>
      <c r="CL36" s="141">
        <f t="shared" si="21"/>
        <v>1</v>
      </c>
      <c r="CM36" s="141">
        <f t="shared" si="18"/>
        <v>1</v>
      </c>
      <c r="CN36" s="141">
        <f t="shared" si="18"/>
        <v>1</v>
      </c>
      <c r="CO36" s="141">
        <f t="shared" si="18"/>
        <v>0</v>
      </c>
      <c r="CP36" s="141">
        <f t="shared" si="18"/>
        <v>1</v>
      </c>
      <c r="CQ36" s="141">
        <f t="shared" si="18"/>
        <v>1</v>
      </c>
      <c r="CR36" s="141">
        <f t="shared" si="18"/>
        <v>1</v>
      </c>
      <c r="CS36" s="141">
        <f t="shared" si="18"/>
        <v>1</v>
      </c>
      <c r="CT36" s="141">
        <f t="shared" si="18"/>
        <v>0</v>
      </c>
      <c r="CU36" s="141" t="e">
        <f t="shared" si="18"/>
        <v>#REF!</v>
      </c>
      <c r="CV36" s="141" t="e">
        <f t="shared" si="18"/>
        <v>#REF!</v>
      </c>
      <c r="CW36" s="141" t="e">
        <f t="shared" si="18"/>
        <v>#REF!</v>
      </c>
      <c r="CX36" s="141" t="e">
        <f t="shared" si="18"/>
        <v>#REF!</v>
      </c>
      <c r="CY36" s="141" t="e">
        <f t="shared" si="18"/>
        <v>#REF!</v>
      </c>
      <c r="CZ36" s="141" t="e">
        <f t="shared" si="18"/>
        <v>#REF!</v>
      </c>
      <c r="DA36" s="141" t="e">
        <f t="shared" si="18"/>
        <v>#REF!</v>
      </c>
      <c r="DB36" s="7"/>
      <c r="DC36" s="7"/>
      <c r="DD36" s="120">
        <f t="shared" si="19"/>
        <v>0</v>
      </c>
      <c r="DE36" s="120">
        <f t="shared" si="19"/>
        <v>0</v>
      </c>
      <c r="DF36" s="120">
        <f t="shared" si="19"/>
        <v>0</v>
      </c>
      <c r="DG36" s="120">
        <f t="shared" si="19"/>
        <v>0</v>
      </c>
      <c r="DH36" s="120">
        <f t="shared" si="19"/>
        <v>0</v>
      </c>
      <c r="DI36" s="120">
        <f t="shared" si="19"/>
        <v>0</v>
      </c>
      <c r="DJ36" s="120">
        <f t="shared" si="19"/>
        <v>0</v>
      </c>
      <c r="DK36" s="120">
        <f t="shared" si="19"/>
        <v>0</v>
      </c>
      <c r="DL36" s="120">
        <f t="shared" si="19"/>
        <v>0</v>
      </c>
      <c r="DM36" s="120">
        <f t="shared" si="19"/>
        <v>0</v>
      </c>
      <c r="DN36" s="120">
        <f t="shared" si="16"/>
        <v>0</v>
      </c>
      <c r="DO36" s="120">
        <f t="shared" si="16"/>
        <v>0</v>
      </c>
      <c r="DP36" s="120">
        <f t="shared" si="16"/>
        <v>0</v>
      </c>
      <c r="DQ36" s="120">
        <f t="shared" si="16"/>
        <v>0</v>
      </c>
      <c r="DR36" s="120">
        <f t="shared" si="16"/>
        <v>0</v>
      </c>
      <c r="DS36" s="120">
        <f t="shared" si="16"/>
        <v>0</v>
      </c>
      <c r="DT36" s="120">
        <f t="shared" si="16"/>
        <v>0</v>
      </c>
      <c r="DU36" s="120">
        <f t="shared" si="16"/>
        <v>0</v>
      </c>
      <c r="DV36" s="120">
        <f t="shared" si="16"/>
        <v>0</v>
      </c>
      <c r="DW36" s="120">
        <f t="shared" si="16"/>
        <v>0</v>
      </c>
      <c r="DX36" s="120">
        <f t="shared" si="16"/>
        <v>0</v>
      </c>
      <c r="DY36" s="120">
        <f t="shared" si="16"/>
        <v>1</v>
      </c>
      <c r="DZ36" s="120">
        <f t="shared" si="16"/>
        <v>1</v>
      </c>
      <c r="EA36" s="120">
        <f t="shared" si="16"/>
        <v>1</v>
      </c>
      <c r="EB36" s="120">
        <f t="shared" si="16"/>
        <v>1</v>
      </c>
      <c r="EC36" s="120">
        <f t="shared" si="16"/>
        <v>1</v>
      </c>
      <c r="ED36" s="120">
        <f t="shared" ref="ED36:ES52" si="22">IF(ISBLANK(AL35),0,IF(AL35&lt;0.5,1,0))</f>
        <v>1</v>
      </c>
      <c r="EE36" s="120">
        <f t="shared" si="22"/>
        <v>1</v>
      </c>
      <c r="EF36" s="120">
        <f t="shared" si="22"/>
        <v>1</v>
      </c>
      <c r="EG36" s="120">
        <f t="shared" si="22"/>
        <v>0</v>
      </c>
      <c r="EH36" s="120">
        <f t="shared" si="22"/>
        <v>0</v>
      </c>
      <c r="EI36" s="120">
        <f t="shared" si="20"/>
        <v>1</v>
      </c>
      <c r="EJ36" s="120">
        <f t="shared" si="20"/>
        <v>1</v>
      </c>
      <c r="EK36" s="120">
        <f t="shared" si="20"/>
        <v>0</v>
      </c>
      <c r="EL36" s="120">
        <f t="shared" si="20"/>
        <v>1</v>
      </c>
      <c r="EM36" s="120">
        <f t="shared" si="20"/>
        <v>1</v>
      </c>
      <c r="EN36" s="120">
        <f t="shared" si="20"/>
        <v>0</v>
      </c>
      <c r="EO36" s="120">
        <f t="shared" si="20"/>
        <v>0</v>
      </c>
      <c r="EP36" s="120">
        <f t="shared" si="20"/>
        <v>0</v>
      </c>
      <c r="EQ36" s="120" t="e">
        <f t="shared" si="20"/>
        <v>#REF!</v>
      </c>
      <c r="ER36" s="120" t="e">
        <f t="shared" si="20"/>
        <v>#REF!</v>
      </c>
      <c r="ES36" s="120" t="e">
        <f t="shared" si="20"/>
        <v>#REF!</v>
      </c>
      <c r="ET36" s="120" t="e">
        <f t="shared" si="20"/>
        <v>#REF!</v>
      </c>
      <c r="EU36" s="120" t="e">
        <f t="shared" si="20"/>
        <v>#REF!</v>
      </c>
      <c r="EV36" s="120" t="e">
        <f t="shared" si="20"/>
        <v>#REF!</v>
      </c>
      <c r="EW36" s="120" t="e">
        <f t="shared" si="20"/>
        <v>#REF!</v>
      </c>
      <c r="EX36" s="7"/>
    </row>
    <row r="37" spans="1:154" ht="15" x14ac:dyDescent="0.2">
      <c r="A37" s="87">
        <v>12.5</v>
      </c>
      <c r="B37" s="71">
        <f t="shared" si="3"/>
        <v>19</v>
      </c>
      <c r="C37" s="71">
        <f t="shared" si="4"/>
        <v>0</v>
      </c>
      <c r="D37" s="71" t="e">
        <f t="shared" si="5"/>
        <v>#REF!</v>
      </c>
      <c r="E37" s="88" t="e">
        <f t="shared" si="6"/>
        <v>#REF!</v>
      </c>
      <c r="F37" s="13"/>
      <c r="G37" s="38"/>
      <c r="H37" s="11">
        <v>11</v>
      </c>
      <c r="I37" s="11">
        <v>34</v>
      </c>
      <c r="J37" s="40"/>
      <c r="K37" s="40"/>
      <c r="L37">
        <v>10.880000114440918</v>
      </c>
      <c r="M37">
        <v>14.869999885559082</v>
      </c>
      <c r="N37">
        <v>13.109999656677246</v>
      </c>
      <c r="O37">
        <v>13.090000152587891</v>
      </c>
      <c r="P37">
        <v>12.609999656677246</v>
      </c>
      <c r="Q37">
        <v>12.800000190734863</v>
      </c>
      <c r="R37">
        <v>10.869999885559082</v>
      </c>
      <c r="S37">
        <v>10.159999847412109</v>
      </c>
      <c r="T37">
        <v>8.6599998474121094</v>
      </c>
      <c r="U37">
        <v>8.4200000762939453</v>
      </c>
      <c r="V37">
        <v>5.0199999809265137</v>
      </c>
      <c r="W37">
        <v>7.7699999809265137</v>
      </c>
      <c r="X37">
        <v>7.5</v>
      </c>
      <c r="Y37">
        <v>6.6700000762939453</v>
      </c>
      <c r="Z37">
        <v>4.5399999618530273</v>
      </c>
      <c r="AA37">
        <v>5.1399998664855957</v>
      </c>
      <c r="AB37">
        <v>4.619999885559082</v>
      </c>
      <c r="AC37">
        <v>2.9600000381469727</v>
      </c>
      <c r="AD37">
        <v>1.6599999666213989</v>
      </c>
      <c r="AE37">
        <v>1.2100000381469727</v>
      </c>
      <c r="AF37">
        <v>2.5999999046325684</v>
      </c>
      <c r="AG37">
        <v>0.18000000715255737</v>
      </c>
      <c r="AH37">
        <v>0.14000000059604645</v>
      </c>
      <c r="AI37">
        <v>0.15000000596046448</v>
      </c>
      <c r="AJ37">
        <v>0.27000001072883606</v>
      </c>
      <c r="AK37">
        <v>0.15000000596046448</v>
      </c>
      <c r="AL37">
        <v>0.10999999940395355</v>
      </c>
      <c r="AM37">
        <v>0.15999999642372131</v>
      </c>
      <c r="AN37">
        <v>0.10000000149011612</v>
      </c>
      <c r="AO37">
        <v>4.9499998092651367</v>
      </c>
      <c r="AP37">
        <v>0.5</v>
      </c>
      <c r="AQ37">
        <v>0.20999999344348907</v>
      </c>
      <c r="AR37">
        <v>0.10999999940395355</v>
      </c>
      <c r="AS37">
        <v>1.0900000333786011</v>
      </c>
      <c r="AT37">
        <v>0.11999999731779099</v>
      </c>
      <c r="AU37">
        <v>0.20000000298023224</v>
      </c>
      <c r="AV37">
        <v>0.25</v>
      </c>
      <c r="AW37" s="160">
        <v>0.15999999642372131</v>
      </c>
      <c r="AX37" s="160">
        <v>0.6600000262260437</v>
      </c>
      <c r="AY37" s="112" t="e">
        <f>VLOOKUP($A37,#REF!,'Calculate (2013)'!AY$9,FALSE)</f>
        <v>#REF!</v>
      </c>
      <c r="AZ37" s="112" t="e">
        <f>VLOOKUP($A37,#REF!,'Calculate (2013)'!AZ$9,FALSE)</f>
        <v>#REF!</v>
      </c>
      <c r="BA37" s="112" t="e">
        <f>VLOOKUP($A37,#REF!,'Calculate (2013)'!BA$9,FALSE)</f>
        <v>#REF!</v>
      </c>
      <c r="BB37" s="112" t="e">
        <f>VLOOKUP($A37,#REF!,'Calculate (2013)'!BB$9,FALSE)</f>
        <v>#REF!</v>
      </c>
      <c r="BC37" s="112" t="e">
        <f>VLOOKUP($A37,#REF!,'Calculate (2013)'!BC$9,FALSE)</f>
        <v>#REF!</v>
      </c>
      <c r="BD37" s="112" t="e">
        <f>VLOOKUP($A37,#REF!,'Calculate (2013)'!BD$9,FALSE)</f>
        <v>#REF!</v>
      </c>
      <c r="BE37" s="112" t="e">
        <f>VLOOKUP($A37,#REF!,'Calculate (2013)'!BE$9,FALSE)</f>
        <v>#REF!</v>
      </c>
      <c r="BF37" s="10"/>
      <c r="BG37" s="10"/>
      <c r="BH37" s="141">
        <f t="shared" si="17"/>
        <v>0</v>
      </c>
      <c r="BI37" s="141">
        <f t="shared" si="17"/>
        <v>0</v>
      </c>
      <c r="BJ37" s="141">
        <f t="shared" si="17"/>
        <v>0</v>
      </c>
      <c r="BK37" s="141">
        <f t="shared" si="17"/>
        <v>0</v>
      </c>
      <c r="BL37" s="141">
        <f t="shared" si="17"/>
        <v>0</v>
      </c>
      <c r="BM37" s="141">
        <f t="shared" si="17"/>
        <v>0</v>
      </c>
      <c r="BN37" s="141">
        <f t="shared" si="17"/>
        <v>0</v>
      </c>
      <c r="BO37" s="141">
        <f t="shared" si="17"/>
        <v>0</v>
      </c>
      <c r="BP37" s="141">
        <f t="shared" si="17"/>
        <v>0</v>
      </c>
      <c r="BQ37" s="141">
        <f t="shared" si="17"/>
        <v>0</v>
      </c>
      <c r="BR37" s="141">
        <f t="shared" si="15"/>
        <v>0</v>
      </c>
      <c r="BS37" s="141">
        <f t="shared" si="15"/>
        <v>0</v>
      </c>
      <c r="BT37" s="141">
        <f t="shared" si="15"/>
        <v>0</v>
      </c>
      <c r="BU37" s="141">
        <f t="shared" si="15"/>
        <v>0</v>
      </c>
      <c r="BV37" s="141">
        <f t="shared" si="15"/>
        <v>0</v>
      </c>
      <c r="BW37" s="141">
        <f t="shared" si="15"/>
        <v>0</v>
      </c>
      <c r="BX37" s="141">
        <f t="shared" si="15"/>
        <v>0</v>
      </c>
      <c r="BY37" s="141">
        <f t="shared" si="15"/>
        <v>0</v>
      </c>
      <c r="BZ37" s="141">
        <f t="shared" si="15"/>
        <v>0</v>
      </c>
      <c r="CA37" s="141">
        <f t="shared" si="15"/>
        <v>1</v>
      </c>
      <c r="CB37" s="141">
        <f t="shared" si="15"/>
        <v>0</v>
      </c>
      <c r="CC37" s="141">
        <f t="shared" si="15"/>
        <v>1</v>
      </c>
      <c r="CD37" s="141">
        <f t="shared" si="15"/>
        <v>1</v>
      </c>
      <c r="CE37" s="141">
        <f t="shared" si="15"/>
        <v>1</v>
      </c>
      <c r="CF37" s="141">
        <f t="shared" si="15"/>
        <v>1</v>
      </c>
      <c r="CG37" s="141">
        <f t="shared" si="15"/>
        <v>1</v>
      </c>
      <c r="CH37" s="141">
        <f t="shared" si="21"/>
        <v>1</v>
      </c>
      <c r="CI37" s="141">
        <f t="shared" si="21"/>
        <v>1</v>
      </c>
      <c r="CJ37" s="141">
        <f t="shared" si="21"/>
        <v>1</v>
      </c>
      <c r="CK37" s="141">
        <f t="shared" si="21"/>
        <v>0</v>
      </c>
      <c r="CL37" s="141">
        <f t="shared" si="21"/>
        <v>1</v>
      </c>
      <c r="CM37" s="141">
        <f t="shared" si="18"/>
        <v>1</v>
      </c>
      <c r="CN37" s="141">
        <f t="shared" si="18"/>
        <v>1</v>
      </c>
      <c r="CO37" s="141">
        <f t="shared" si="18"/>
        <v>1</v>
      </c>
      <c r="CP37" s="141">
        <f t="shared" si="18"/>
        <v>1</v>
      </c>
      <c r="CQ37" s="141">
        <f t="shared" si="18"/>
        <v>1</v>
      </c>
      <c r="CR37" s="141">
        <f t="shared" si="18"/>
        <v>1</v>
      </c>
      <c r="CS37" s="141">
        <f t="shared" si="18"/>
        <v>1</v>
      </c>
      <c r="CT37" s="141">
        <f t="shared" si="18"/>
        <v>0</v>
      </c>
      <c r="CU37" s="141" t="e">
        <f t="shared" si="18"/>
        <v>#REF!</v>
      </c>
      <c r="CV37" s="141" t="e">
        <f t="shared" si="18"/>
        <v>#REF!</v>
      </c>
      <c r="CW37" s="141" t="e">
        <f t="shared" si="18"/>
        <v>#REF!</v>
      </c>
      <c r="CX37" s="141" t="e">
        <f t="shared" si="18"/>
        <v>#REF!</v>
      </c>
      <c r="CY37" s="141" t="e">
        <f t="shared" si="18"/>
        <v>#REF!</v>
      </c>
      <c r="CZ37" s="141" t="e">
        <f t="shared" si="18"/>
        <v>#REF!</v>
      </c>
      <c r="DA37" s="141" t="e">
        <f t="shared" si="18"/>
        <v>#REF!</v>
      </c>
      <c r="DB37" s="7"/>
      <c r="DC37" s="7"/>
      <c r="DD37" s="120">
        <f t="shared" si="19"/>
        <v>0</v>
      </c>
      <c r="DE37" s="120">
        <f t="shared" si="19"/>
        <v>0</v>
      </c>
      <c r="DF37" s="120">
        <f t="shared" si="19"/>
        <v>0</v>
      </c>
      <c r="DG37" s="120">
        <f t="shared" si="19"/>
        <v>0</v>
      </c>
      <c r="DH37" s="120">
        <f t="shared" si="19"/>
        <v>0</v>
      </c>
      <c r="DI37" s="120">
        <f t="shared" si="19"/>
        <v>0</v>
      </c>
      <c r="DJ37" s="120">
        <f t="shared" si="19"/>
        <v>0</v>
      </c>
      <c r="DK37" s="120">
        <f t="shared" si="19"/>
        <v>0</v>
      </c>
      <c r="DL37" s="120">
        <f t="shared" si="19"/>
        <v>0</v>
      </c>
      <c r="DM37" s="120">
        <f t="shared" si="19"/>
        <v>0</v>
      </c>
      <c r="DN37" s="120">
        <f t="shared" si="16"/>
        <v>0</v>
      </c>
      <c r="DO37" s="120">
        <f t="shared" si="16"/>
        <v>0</v>
      </c>
      <c r="DP37" s="120">
        <f t="shared" si="16"/>
        <v>0</v>
      </c>
      <c r="DQ37" s="120">
        <f t="shared" si="16"/>
        <v>0</v>
      </c>
      <c r="DR37" s="120">
        <f t="shared" si="16"/>
        <v>0</v>
      </c>
      <c r="DS37" s="120">
        <f t="shared" si="16"/>
        <v>0</v>
      </c>
      <c r="DT37" s="120">
        <f t="shared" si="16"/>
        <v>0</v>
      </c>
      <c r="DU37" s="120">
        <f t="shared" si="16"/>
        <v>0</v>
      </c>
      <c r="DV37" s="120">
        <f t="shared" si="16"/>
        <v>0</v>
      </c>
      <c r="DW37" s="120">
        <f t="shared" si="16"/>
        <v>0</v>
      </c>
      <c r="DX37" s="120">
        <f t="shared" si="16"/>
        <v>0</v>
      </c>
      <c r="DY37" s="120">
        <f t="shared" si="16"/>
        <v>1</v>
      </c>
      <c r="DZ37" s="120">
        <f t="shared" si="16"/>
        <v>1</v>
      </c>
      <c r="EA37" s="120">
        <f t="shared" si="16"/>
        <v>1</v>
      </c>
      <c r="EB37" s="120">
        <f t="shared" si="16"/>
        <v>1</v>
      </c>
      <c r="EC37" s="120">
        <f t="shared" si="16"/>
        <v>1</v>
      </c>
      <c r="ED37" s="120">
        <f t="shared" si="22"/>
        <v>1</v>
      </c>
      <c r="EE37" s="120">
        <f t="shared" si="22"/>
        <v>1</v>
      </c>
      <c r="EF37" s="120">
        <f t="shared" si="22"/>
        <v>1</v>
      </c>
      <c r="EG37" s="120">
        <f t="shared" si="22"/>
        <v>0</v>
      </c>
      <c r="EH37" s="120">
        <f t="shared" si="22"/>
        <v>0</v>
      </c>
      <c r="EI37" s="120">
        <f t="shared" si="20"/>
        <v>1</v>
      </c>
      <c r="EJ37" s="120">
        <f t="shared" si="20"/>
        <v>1</v>
      </c>
      <c r="EK37" s="120">
        <f t="shared" si="20"/>
        <v>0</v>
      </c>
      <c r="EL37" s="120">
        <f t="shared" si="20"/>
        <v>1</v>
      </c>
      <c r="EM37" s="120">
        <f t="shared" si="20"/>
        <v>1</v>
      </c>
      <c r="EN37" s="120">
        <f t="shared" si="20"/>
        <v>1</v>
      </c>
      <c r="EO37" s="120">
        <f t="shared" si="20"/>
        <v>1</v>
      </c>
      <c r="EP37" s="120">
        <f t="shared" si="20"/>
        <v>0</v>
      </c>
      <c r="EQ37" s="120" t="e">
        <f t="shared" si="20"/>
        <v>#REF!</v>
      </c>
      <c r="ER37" s="120" t="e">
        <f t="shared" si="20"/>
        <v>#REF!</v>
      </c>
      <c r="ES37" s="120" t="e">
        <f t="shared" si="20"/>
        <v>#REF!</v>
      </c>
      <c r="ET37" s="120" t="e">
        <f t="shared" si="20"/>
        <v>#REF!</v>
      </c>
      <c r="EU37" s="120" t="e">
        <f t="shared" si="20"/>
        <v>#REF!</v>
      </c>
      <c r="EV37" s="120" t="e">
        <f t="shared" si="20"/>
        <v>#REF!</v>
      </c>
      <c r="EW37" s="120" t="e">
        <f t="shared" si="20"/>
        <v>#REF!</v>
      </c>
      <c r="EX37" s="7"/>
    </row>
    <row r="38" spans="1:154" ht="15" x14ac:dyDescent="0.2">
      <c r="A38" s="87">
        <v>13</v>
      </c>
      <c r="B38" s="71">
        <f t="shared" si="3"/>
        <v>19</v>
      </c>
      <c r="C38" s="71">
        <f t="shared" si="4"/>
        <v>0</v>
      </c>
      <c r="D38" s="71" t="e">
        <f t="shared" si="5"/>
        <v>#REF!</v>
      </c>
      <c r="E38" s="88" t="e">
        <f t="shared" si="6"/>
        <v>#REF!</v>
      </c>
      <c r="F38" s="13"/>
      <c r="G38" s="38"/>
      <c r="H38" s="11">
        <v>12</v>
      </c>
      <c r="I38" s="11">
        <v>28</v>
      </c>
      <c r="J38" s="40"/>
      <c r="K38" s="40"/>
      <c r="L38">
        <v>10.949999809265137</v>
      </c>
      <c r="M38">
        <v>14.859999656677246</v>
      </c>
      <c r="N38">
        <v>13.100000381469727</v>
      </c>
      <c r="O38">
        <v>13.090000152587891</v>
      </c>
      <c r="P38">
        <v>12.609999656677246</v>
      </c>
      <c r="Q38">
        <v>12.789999961853027</v>
      </c>
      <c r="R38">
        <v>10.890000343322754</v>
      </c>
      <c r="S38">
        <v>10.140000343322754</v>
      </c>
      <c r="T38">
        <v>8.5200004577636719</v>
      </c>
      <c r="U38">
        <v>8.380000114440918</v>
      </c>
      <c r="V38">
        <v>4.880000114440918</v>
      </c>
      <c r="W38">
        <v>7.1100001335144043</v>
      </c>
      <c r="X38">
        <v>6.7899999618530273</v>
      </c>
      <c r="Y38">
        <v>6.5900001525878906</v>
      </c>
      <c r="Z38">
        <v>4.2199997901916504</v>
      </c>
      <c r="AA38">
        <v>4.7699999809265137</v>
      </c>
      <c r="AB38">
        <v>4.4699997901916504</v>
      </c>
      <c r="AC38">
        <v>2.2699999809265137</v>
      </c>
      <c r="AD38">
        <v>1.3400000333786011</v>
      </c>
      <c r="AE38">
        <v>0.98000001907348633</v>
      </c>
      <c r="AF38">
        <v>2.4200000762939453</v>
      </c>
      <c r="AG38">
        <v>0.15999999642372131</v>
      </c>
      <c r="AH38">
        <v>0.12999999523162842</v>
      </c>
      <c r="AI38">
        <v>0.14000000059604645</v>
      </c>
      <c r="AJ38">
        <v>0.2800000011920929</v>
      </c>
      <c r="AK38">
        <v>0.15000000596046448</v>
      </c>
      <c r="AL38">
        <v>0.10999999940395355</v>
      </c>
      <c r="AM38">
        <v>0.15999999642372131</v>
      </c>
      <c r="AN38">
        <v>0.10000000149011612</v>
      </c>
      <c r="AO38">
        <v>5</v>
      </c>
      <c r="AP38">
        <v>0.49000000953674316</v>
      </c>
      <c r="AQ38">
        <v>0.18999999761581421</v>
      </c>
      <c r="AR38">
        <v>0.10999999940395355</v>
      </c>
      <c r="AS38">
        <v>0.8399999737739563</v>
      </c>
      <c r="AT38">
        <v>0.10999999940395355</v>
      </c>
      <c r="AU38">
        <v>0.18000000715255737</v>
      </c>
      <c r="AV38">
        <v>0.20000000298023224</v>
      </c>
      <c r="AW38" s="160">
        <v>0.12999999523162842</v>
      </c>
      <c r="AX38" s="160">
        <v>0.34000000357627869</v>
      </c>
      <c r="AY38" s="112" t="e">
        <f>VLOOKUP($A38,#REF!,'Calculate (2013)'!AY$9,FALSE)</f>
        <v>#REF!</v>
      </c>
      <c r="AZ38" s="112" t="e">
        <f>VLOOKUP($A38,#REF!,'Calculate (2013)'!AZ$9,FALSE)</f>
        <v>#REF!</v>
      </c>
      <c r="BA38" s="112" t="e">
        <f>VLOOKUP($A38,#REF!,'Calculate (2013)'!BA$9,FALSE)</f>
        <v>#REF!</v>
      </c>
      <c r="BB38" s="112" t="e">
        <f>VLOOKUP($A38,#REF!,'Calculate (2013)'!BB$9,FALSE)</f>
        <v>#REF!</v>
      </c>
      <c r="BC38" s="112" t="e">
        <f>VLOOKUP($A38,#REF!,'Calculate (2013)'!BC$9,FALSE)</f>
        <v>#REF!</v>
      </c>
      <c r="BD38" s="112" t="e">
        <f>VLOOKUP($A38,#REF!,'Calculate (2013)'!BD$9,FALSE)</f>
        <v>#REF!</v>
      </c>
      <c r="BE38" s="112" t="e">
        <f>VLOOKUP($A38,#REF!,'Calculate (2013)'!BE$9,FALSE)</f>
        <v>#REF!</v>
      </c>
      <c r="BF38" s="10"/>
      <c r="BG38" s="10"/>
      <c r="BH38" s="141">
        <f t="shared" si="17"/>
        <v>0</v>
      </c>
      <c r="BI38" s="141">
        <f t="shared" si="17"/>
        <v>0</v>
      </c>
      <c r="BJ38" s="141">
        <f t="shared" si="17"/>
        <v>0</v>
      </c>
      <c r="BK38" s="141">
        <f t="shared" si="17"/>
        <v>0</v>
      </c>
      <c r="BL38" s="141">
        <f t="shared" si="17"/>
        <v>0</v>
      </c>
      <c r="BM38" s="141">
        <f t="shared" si="17"/>
        <v>0</v>
      </c>
      <c r="BN38" s="141">
        <f t="shared" si="17"/>
        <v>0</v>
      </c>
      <c r="BO38" s="141">
        <f t="shared" si="17"/>
        <v>0</v>
      </c>
      <c r="BP38" s="141">
        <f t="shared" si="17"/>
        <v>0</v>
      </c>
      <c r="BQ38" s="141">
        <f t="shared" si="17"/>
        <v>0</v>
      </c>
      <c r="BR38" s="141">
        <f t="shared" si="15"/>
        <v>0</v>
      </c>
      <c r="BS38" s="141">
        <f t="shared" si="15"/>
        <v>0</v>
      </c>
      <c r="BT38" s="141">
        <f t="shared" si="15"/>
        <v>0</v>
      </c>
      <c r="BU38" s="141">
        <f t="shared" si="15"/>
        <v>0</v>
      </c>
      <c r="BV38" s="141">
        <f t="shared" si="15"/>
        <v>0</v>
      </c>
      <c r="BW38" s="141">
        <f t="shared" si="15"/>
        <v>0</v>
      </c>
      <c r="BX38" s="141">
        <f t="shared" si="15"/>
        <v>0</v>
      </c>
      <c r="BY38" s="141">
        <f t="shared" si="15"/>
        <v>0</v>
      </c>
      <c r="BZ38" s="141">
        <f t="shared" si="15"/>
        <v>1</v>
      </c>
      <c r="CA38" s="141">
        <f t="shared" si="15"/>
        <v>1</v>
      </c>
      <c r="CB38" s="141">
        <f t="shared" si="15"/>
        <v>0</v>
      </c>
      <c r="CC38" s="141">
        <f t="shared" si="15"/>
        <v>1</v>
      </c>
      <c r="CD38" s="141">
        <f t="shared" si="15"/>
        <v>1</v>
      </c>
      <c r="CE38" s="141">
        <f t="shared" si="15"/>
        <v>1</v>
      </c>
      <c r="CF38" s="141">
        <f t="shared" si="15"/>
        <v>1</v>
      </c>
      <c r="CG38" s="141">
        <f t="shared" si="15"/>
        <v>1</v>
      </c>
      <c r="CH38" s="141">
        <f t="shared" si="21"/>
        <v>1</v>
      </c>
      <c r="CI38" s="141">
        <f t="shared" si="21"/>
        <v>1</v>
      </c>
      <c r="CJ38" s="141">
        <f t="shared" si="21"/>
        <v>1</v>
      </c>
      <c r="CK38" s="141">
        <f t="shared" si="21"/>
        <v>0</v>
      </c>
      <c r="CL38" s="141">
        <f t="shared" si="21"/>
        <v>1</v>
      </c>
      <c r="CM38" s="141">
        <f t="shared" si="18"/>
        <v>1</v>
      </c>
      <c r="CN38" s="141">
        <f t="shared" si="18"/>
        <v>1</v>
      </c>
      <c r="CO38" s="141">
        <f t="shared" si="18"/>
        <v>1</v>
      </c>
      <c r="CP38" s="141">
        <f t="shared" si="18"/>
        <v>1</v>
      </c>
      <c r="CQ38" s="141">
        <f t="shared" si="18"/>
        <v>1</v>
      </c>
      <c r="CR38" s="141">
        <f t="shared" si="18"/>
        <v>1</v>
      </c>
      <c r="CS38" s="141">
        <f t="shared" si="18"/>
        <v>1</v>
      </c>
      <c r="CT38" s="141">
        <f t="shared" si="18"/>
        <v>1</v>
      </c>
      <c r="CU38" s="141" t="e">
        <f t="shared" si="18"/>
        <v>#REF!</v>
      </c>
      <c r="CV38" s="141" t="e">
        <f t="shared" si="18"/>
        <v>#REF!</v>
      </c>
      <c r="CW38" s="141" t="e">
        <f t="shared" si="18"/>
        <v>#REF!</v>
      </c>
      <c r="CX38" s="141" t="e">
        <f t="shared" si="18"/>
        <v>#REF!</v>
      </c>
      <c r="CY38" s="141" t="e">
        <f t="shared" si="18"/>
        <v>#REF!</v>
      </c>
      <c r="CZ38" s="141" t="e">
        <f t="shared" si="18"/>
        <v>#REF!</v>
      </c>
      <c r="DA38" s="141" t="e">
        <f t="shared" si="18"/>
        <v>#REF!</v>
      </c>
      <c r="DB38" s="7"/>
      <c r="DC38" s="7"/>
      <c r="DD38" s="120">
        <f t="shared" si="19"/>
        <v>0</v>
      </c>
      <c r="DE38" s="120">
        <f t="shared" si="19"/>
        <v>0</v>
      </c>
      <c r="DF38" s="120">
        <f t="shared" si="19"/>
        <v>0</v>
      </c>
      <c r="DG38" s="120">
        <f t="shared" si="19"/>
        <v>0</v>
      </c>
      <c r="DH38" s="120">
        <f t="shared" si="19"/>
        <v>0</v>
      </c>
      <c r="DI38" s="120">
        <f t="shared" si="19"/>
        <v>0</v>
      </c>
      <c r="DJ38" s="120">
        <f t="shared" si="19"/>
        <v>0</v>
      </c>
      <c r="DK38" s="120">
        <f t="shared" si="19"/>
        <v>0</v>
      </c>
      <c r="DL38" s="120">
        <f t="shared" si="19"/>
        <v>0</v>
      </c>
      <c r="DM38" s="120">
        <f t="shared" si="19"/>
        <v>0</v>
      </c>
      <c r="DN38" s="120">
        <f t="shared" si="16"/>
        <v>0</v>
      </c>
      <c r="DO38" s="120">
        <f t="shared" si="16"/>
        <v>0</v>
      </c>
      <c r="DP38" s="120">
        <f t="shared" si="16"/>
        <v>0</v>
      </c>
      <c r="DQ38" s="120">
        <f t="shared" si="16"/>
        <v>0</v>
      </c>
      <c r="DR38" s="120">
        <f t="shared" si="16"/>
        <v>0</v>
      </c>
      <c r="DS38" s="120">
        <f t="shared" si="16"/>
        <v>0</v>
      </c>
      <c r="DT38" s="120">
        <f t="shared" si="16"/>
        <v>0</v>
      </c>
      <c r="DU38" s="120">
        <f t="shared" si="16"/>
        <v>0</v>
      </c>
      <c r="DV38" s="120">
        <f t="shared" si="16"/>
        <v>0</v>
      </c>
      <c r="DW38" s="120">
        <f t="shared" si="16"/>
        <v>0</v>
      </c>
      <c r="DX38" s="120">
        <f t="shared" si="16"/>
        <v>0</v>
      </c>
      <c r="DY38" s="120">
        <f t="shared" si="16"/>
        <v>1</v>
      </c>
      <c r="DZ38" s="120">
        <f t="shared" si="16"/>
        <v>1</v>
      </c>
      <c r="EA38" s="120">
        <f t="shared" si="16"/>
        <v>1</v>
      </c>
      <c r="EB38" s="120">
        <f t="shared" si="16"/>
        <v>1</v>
      </c>
      <c r="EC38" s="120">
        <f t="shared" si="16"/>
        <v>1</v>
      </c>
      <c r="ED38" s="120">
        <f t="shared" si="22"/>
        <v>1</v>
      </c>
      <c r="EE38" s="120">
        <f t="shared" si="22"/>
        <v>1</v>
      </c>
      <c r="EF38" s="120">
        <f t="shared" si="22"/>
        <v>1</v>
      </c>
      <c r="EG38" s="120">
        <f t="shared" si="22"/>
        <v>0</v>
      </c>
      <c r="EH38" s="120">
        <f t="shared" si="22"/>
        <v>0</v>
      </c>
      <c r="EI38" s="120">
        <f t="shared" si="20"/>
        <v>1</v>
      </c>
      <c r="EJ38" s="120">
        <f t="shared" si="20"/>
        <v>1</v>
      </c>
      <c r="EK38" s="120">
        <f t="shared" si="20"/>
        <v>0</v>
      </c>
      <c r="EL38" s="120">
        <f t="shared" si="20"/>
        <v>1</v>
      </c>
      <c r="EM38" s="120">
        <f t="shared" si="20"/>
        <v>1</v>
      </c>
      <c r="EN38" s="120">
        <f t="shared" si="20"/>
        <v>1</v>
      </c>
      <c r="EO38" s="120">
        <f t="shared" si="20"/>
        <v>1</v>
      </c>
      <c r="EP38" s="120">
        <f t="shared" si="20"/>
        <v>0</v>
      </c>
      <c r="EQ38" s="120" t="e">
        <f t="shared" si="20"/>
        <v>#REF!</v>
      </c>
      <c r="ER38" s="120" t="e">
        <f t="shared" si="20"/>
        <v>#REF!</v>
      </c>
      <c r="ES38" s="120" t="e">
        <f t="shared" si="20"/>
        <v>#REF!</v>
      </c>
      <c r="ET38" s="120" t="e">
        <f t="shared" si="20"/>
        <v>#REF!</v>
      </c>
      <c r="EU38" s="120" t="e">
        <f t="shared" si="20"/>
        <v>#REF!</v>
      </c>
      <c r="EV38" s="120" t="e">
        <f t="shared" si="20"/>
        <v>#REF!</v>
      </c>
      <c r="EW38" s="120" t="e">
        <f t="shared" si="20"/>
        <v>#REF!</v>
      </c>
      <c r="EX38" s="7"/>
    </row>
    <row r="39" spans="1:154" ht="15" x14ac:dyDescent="0.2">
      <c r="A39" s="87">
        <v>13.5</v>
      </c>
      <c r="B39" s="71">
        <f t="shared" si="3"/>
        <v>20</v>
      </c>
      <c r="C39" s="71">
        <f t="shared" si="4"/>
        <v>0</v>
      </c>
      <c r="D39" s="71" t="e">
        <f t="shared" si="5"/>
        <v>#REF!</v>
      </c>
      <c r="E39" s="88" t="e">
        <f t="shared" si="6"/>
        <v>#REF!</v>
      </c>
      <c r="F39" s="13"/>
      <c r="G39" s="38"/>
      <c r="H39" s="11">
        <v>13</v>
      </c>
      <c r="I39" s="11">
        <v>22</v>
      </c>
      <c r="J39" s="40"/>
      <c r="K39" s="40"/>
      <c r="L39">
        <v>10.939999580383301</v>
      </c>
      <c r="M39">
        <v>14.850000381469727</v>
      </c>
      <c r="N39">
        <v>13.100000381469727</v>
      </c>
      <c r="O39">
        <v>13.100000381469727</v>
      </c>
      <c r="P39">
        <v>12.600000381469727</v>
      </c>
      <c r="Q39">
        <v>12.789999961853027</v>
      </c>
      <c r="R39">
        <v>10.819999694824219</v>
      </c>
      <c r="S39">
        <v>10.119999885559082</v>
      </c>
      <c r="T39">
        <v>8.3999996185302734</v>
      </c>
      <c r="U39">
        <v>8.25</v>
      </c>
      <c r="V39">
        <v>4.690000057220459</v>
      </c>
      <c r="W39">
        <v>6.9600000381469727</v>
      </c>
      <c r="X39">
        <v>5.8400001525878906</v>
      </c>
      <c r="Y39">
        <v>5.9000000953674316</v>
      </c>
      <c r="Z39">
        <v>4.2199997901916504</v>
      </c>
      <c r="AA39">
        <v>4.4499998092651367</v>
      </c>
      <c r="AB39">
        <v>3.9500000476837158</v>
      </c>
      <c r="AC39">
        <v>1.6100000143051147</v>
      </c>
      <c r="AD39">
        <v>0.95999997854232788</v>
      </c>
      <c r="AE39">
        <v>0.87000000476837158</v>
      </c>
      <c r="AF39">
        <v>2.5699999332427979</v>
      </c>
      <c r="AG39">
        <v>0.15999999642372131</v>
      </c>
      <c r="AH39">
        <v>0.12999999523162842</v>
      </c>
      <c r="AI39">
        <v>0.14000000059604645</v>
      </c>
      <c r="AJ39">
        <v>0.27000001072883606</v>
      </c>
      <c r="AK39">
        <v>0.14000000059604645</v>
      </c>
      <c r="AL39">
        <v>0.10999999940395355</v>
      </c>
      <c r="AM39">
        <v>0.15999999642372131</v>
      </c>
      <c r="AN39">
        <v>0.10999999940395355</v>
      </c>
      <c r="AO39">
        <v>5.0399999618530273</v>
      </c>
      <c r="AP39">
        <v>0.47999998927116394</v>
      </c>
      <c r="AQ39">
        <v>0.17000000178813934</v>
      </c>
      <c r="AR39">
        <v>0.10000000149011612</v>
      </c>
      <c r="AS39">
        <v>0.74000000953674316</v>
      </c>
      <c r="AT39">
        <v>0.10999999940395355</v>
      </c>
      <c r="AU39">
        <v>0.15999999642372131</v>
      </c>
      <c r="AV39">
        <v>0.18000000715255737</v>
      </c>
      <c r="AW39" s="160">
        <v>0.12999999523162842</v>
      </c>
      <c r="AX39" s="160">
        <v>0.18000000715255737</v>
      </c>
      <c r="AY39" s="112" t="e">
        <f>VLOOKUP($A39,#REF!,'Calculate (2013)'!AY$9,FALSE)</f>
        <v>#REF!</v>
      </c>
      <c r="AZ39" s="112" t="e">
        <f>VLOOKUP($A39,#REF!,'Calculate (2013)'!AZ$9,FALSE)</f>
        <v>#REF!</v>
      </c>
      <c r="BA39" s="112" t="e">
        <f>VLOOKUP($A39,#REF!,'Calculate (2013)'!BA$9,FALSE)</f>
        <v>#REF!</v>
      </c>
      <c r="BB39" s="112" t="e">
        <f>VLOOKUP($A39,#REF!,'Calculate (2013)'!BB$9,FALSE)</f>
        <v>#REF!</v>
      </c>
      <c r="BC39" s="112" t="e">
        <f>VLOOKUP($A39,#REF!,'Calculate (2013)'!BC$9,FALSE)</f>
        <v>#REF!</v>
      </c>
      <c r="BD39" s="112" t="e">
        <f>VLOOKUP($A39,#REF!,'Calculate (2013)'!BD$9,FALSE)</f>
        <v>#REF!</v>
      </c>
      <c r="BE39" s="112" t="e">
        <f>VLOOKUP($A39,#REF!,'Calculate (2013)'!BE$9,FALSE)</f>
        <v>#REF!</v>
      </c>
      <c r="BF39" s="10"/>
      <c r="BG39" s="10"/>
      <c r="BH39" s="141">
        <f t="shared" si="17"/>
        <v>0</v>
      </c>
      <c r="BI39" s="141">
        <f t="shared" si="17"/>
        <v>0</v>
      </c>
      <c r="BJ39" s="141">
        <f t="shared" si="17"/>
        <v>0</v>
      </c>
      <c r="BK39" s="141">
        <f t="shared" si="17"/>
        <v>0</v>
      </c>
      <c r="BL39" s="141">
        <f t="shared" si="17"/>
        <v>0</v>
      </c>
      <c r="BM39" s="141">
        <f t="shared" si="17"/>
        <v>0</v>
      </c>
      <c r="BN39" s="141">
        <f t="shared" si="17"/>
        <v>0</v>
      </c>
      <c r="BO39" s="141">
        <f t="shared" si="17"/>
        <v>0</v>
      </c>
      <c r="BP39" s="141">
        <f t="shared" si="17"/>
        <v>0</v>
      </c>
      <c r="BQ39" s="141">
        <f t="shared" si="17"/>
        <v>0</v>
      </c>
      <c r="BR39" s="141">
        <f t="shared" si="15"/>
        <v>0</v>
      </c>
      <c r="BS39" s="141">
        <f t="shared" si="15"/>
        <v>0</v>
      </c>
      <c r="BT39" s="141">
        <f t="shared" si="15"/>
        <v>0</v>
      </c>
      <c r="BU39" s="141">
        <f t="shared" si="15"/>
        <v>0</v>
      </c>
      <c r="BV39" s="141">
        <f t="shared" si="15"/>
        <v>0</v>
      </c>
      <c r="BW39" s="141">
        <f t="shared" si="15"/>
        <v>0</v>
      </c>
      <c r="BX39" s="141">
        <f t="shared" si="15"/>
        <v>0</v>
      </c>
      <c r="BY39" s="141">
        <f t="shared" si="15"/>
        <v>0</v>
      </c>
      <c r="BZ39" s="141">
        <f t="shared" si="15"/>
        <v>1</v>
      </c>
      <c r="CA39" s="141">
        <f t="shared" si="15"/>
        <v>1</v>
      </c>
      <c r="CB39" s="141">
        <f t="shared" si="15"/>
        <v>0</v>
      </c>
      <c r="CC39" s="141">
        <f t="shared" si="15"/>
        <v>1</v>
      </c>
      <c r="CD39" s="141">
        <f t="shared" si="15"/>
        <v>1</v>
      </c>
      <c r="CE39" s="141">
        <f t="shared" si="15"/>
        <v>1</v>
      </c>
      <c r="CF39" s="141">
        <f t="shared" si="15"/>
        <v>1</v>
      </c>
      <c r="CG39" s="141">
        <f t="shared" si="15"/>
        <v>1</v>
      </c>
      <c r="CH39" s="141">
        <f t="shared" si="21"/>
        <v>1</v>
      </c>
      <c r="CI39" s="141">
        <f t="shared" si="21"/>
        <v>1</v>
      </c>
      <c r="CJ39" s="141">
        <f t="shared" si="21"/>
        <v>1</v>
      </c>
      <c r="CK39" s="141">
        <f t="shared" si="21"/>
        <v>0</v>
      </c>
      <c r="CL39" s="141">
        <f t="shared" si="21"/>
        <v>1</v>
      </c>
      <c r="CM39" s="141">
        <f t="shared" si="18"/>
        <v>1</v>
      </c>
      <c r="CN39" s="141">
        <f t="shared" si="18"/>
        <v>1</v>
      </c>
      <c r="CO39" s="141">
        <f t="shared" si="18"/>
        <v>1</v>
      </c>
      <c r="CP39" s="141">
        <f t="shared" si="18"/>
        <v>1</v>
      </c>
      <c r="CQ39" s="141">
        <f t="shared" si="18"/>
        <v>1</v>
      </c>
      <c r="CR39" s="141">
        <f t="shared" si="18"/>
        <v>1</v>
      </c>
      <c r="CS39" s="141">
        <f t="shared" si="18"/>
        <v>1</v>
      </c>
      <c r="CT39" s="141">
        <f t="shared" si="18"/>
        <v>1</v>
      </c>
      <c r="CU39" s="141" t="e">
        <f t="shared" si="18"/>
        <v>#REF!</v>
      </c>
      <c r="CV39" s="141" t="e">
        <f t="shared" si="18"/>
        <v>#REF!</v>
      </c>
      <c r="CW39" s="141" t="e">
        <f t="shared" si="18"/>
        <v>#REF!</v>
      </c>
      <c r="CX39" s="141" t="e">
        <f t="shared" si="18"/>
        <v>#REF!</v>
      </c>
      <c r="CY39" s="141" t="e">
        <f t="shared" si="18"/>
        <v>#REF!</v>
      </c>
      <c r="CZ39" s="141" t="e">
        <f t="shared" si="18"/>
        <v>#REF!</v>
      </c>
      <c r="DA39" s="141" t="e">
        <f t="shared" si="18"/>
        <v>#REF!</v>
      </c>
      <c r="DB39" s="7"/>
      <c r="DC39" s="7"/>
      <c r="DD39" s="120">
        <f t="shared" si="19"/>
        <v>0</v>
      </c>
      <c r="DE39" s="120">
        <f t="shared" si="19"/>
        <v>0</v>
      </c>
      <c r="DF39" s="120">
        <f t="shared" si="19"/>
        <v>0</v>
      </c>
      <c r="DG39" s="120">
        <f t="shared" si="19"/>
        <v>0</v>
      </c>
      <c r="DH39" s="120">
        <f t="shared" si="19"/>
        <v>0</v>
      </c>
      <c r="DI39" s="120">
        <f t="shared" si="19"/>
        <v>0</v>
      </c>
      <c r="DJ39" s="120">
        <f t="shared" si="19"/>
        <v>0</v>
      </c>
      <c r="DK39" s="120">
        <f t="shared" si="19"/>
        <v>0</v>
      </c>
      <c r="DL39" s="120">
        <f t="shared" si="19"/>
        <v>0</v>
      </c>
      <c r="DM39" s="120">
        <f t="shared" si="19"/>
        <v>0</v>
      </c>
      <c r="DN39" s="120">
        <f t="shared" si="16"/>
        <v>0</v>
      </c>
      <c r="DO39" s="120">
        <f t="shared" si="16"/>
        <v>0</v>
      </c>
      <c r="DP39" s="120">
        <f t="shared" si="16"/>
        <v>0</v>
      </c>
      <c r="DQ39" s="120">
        <f t="shared" si="16"/>
        <v>0</v>
      </c>
      <c r="DR39" s="120">
        <f t="shared" si="16"/>
        <v>0</v>
      </c>
      <c r="DS39" s="120">
        <f t="shared" si="16"/>
        <v>0</v>
      </c>
      <c r="DT39" s="120">
        <f t="shared" si="16"/>
        <v>0</v>
      </c>
      <c r="DU39" s="120">
        <f t="shared" si="16"/>
        <v>0</v>
      </c>
      <c r="DV39" s="120">
        <f t="shared" si="16"/>
        <v>0</v>
      </c>
      <c r="DW39" s="120">
        <f t="shared" si="16"/>
        <v>0</v>
      </c>
      <c r="DX39" s="120">
        <f t="shared" si="16"/>
        <v>0</v>
      </c>
      <c r="DY39" s="120">
        <f t="shared" si="16"/>
        <v>1</v>
      </c>
      <c r="DZ39" s="120">
        <f t="shared" si="16"/>
        <v>1</v>
      </c>
      <c r="EA39" s="120">
        <f t="shared" si="16"/>
        <v>1</v>
      </c>
      <c r="EB39" s="120">
        <f t="shared" si="16"/>
        <v>1</v>
      </c>
      <c r="EC39" s="120">
        <f t="shared" si="16"/>
        <v>1</v>
      </c>
      <c r="ED39" s="120">
        <f t="shared" si="22"/>
        <v>1</v>
      </c>
      <c r="EE39" s="120">
        <f t="shared" si="22"/>
        <v>1</v>
      </c>
      <c r="EF39" s="120">
        <f t="shared" si="22"/>
        <v>1</v>
      </c>
      <c r="EG39" s="120">
        <f t="shared" si="22"/>
        <v>0</v>
      </c>
      <c r="EH39" s="120">
        <f t="shared" si="22"/>
        <v>1</v>
      </c>
      <c r="EI39" s="120">
        <f t="shared" si="20"/>
        <v>1</v>
      </c>
      <c r="EJ39" s="120">
        <f t="shared" si="20"/>
        <v>1</v>
      </c>
      <c r="EK39" s="120">
        <f t="shared" si="20"/>
        <v>0</v>
      </c>
      <c r="EL39" s="120">
        <f t="shared" si="20"/>
        <v>1</v>
      </c>
      <c r="EM39" s="120">
        <f t="shared" si="20"/>
        <v>1</v>
      </c>
      <c r="EN39" s="120">
        <f t="shared" si="20"/>
        <v>1</v>
      </c>
      <c r="EO39" s="120">
        <f t="shared" si="20"/>
        <v>1</v>
      </c>
      <c r="EP39" s="120">
        <f t="shared" si="20"/>
        <v>1</v>
      </c>
      <c r="EQ39" s="120" t="e">
        <f t="shared" si="20"/>
        <v>#REF!</v>
      </c>
      <c r="ER39" s="120" t="e">
        <f t="shared" si="20"/>
        <v>#REF!</v>
      </c>
      <c r="ES39" s="120" t="e">
        <f t="shared" si="20"/>
        <v>#REF!</v>
      </c>
      <c r="ET39" s="120" t="e">
        <f t="shared" si="20"/>
        <v>#REF!</v>
      </c>
      <c r="EU39" s="120" t="e">
        <f t="shared" si="20"/>
        <v>#REF!</v>
      </c>
      <c r="EV39" s="120" t="e">
        <f t="shared" si="20"/>
        <v>#REF!</v>
      </c>
      <c r="EW39" s="120" t="e">
        <f t="shared" si="20"/>
        <v>#REF!</v>
      </c>
      <c r="EX39" s="7"/>
    </row>
    <row r="40" spans="1:154" ht="15" x14ac:dyDescent="0.2">
      <c r="A40" s="87">
        <v>14</v>
      </c>
      <c r="B40" s="71">
        <f t="shared" si="3"/>
        <v>20</v>
      </c>
      <c r="C40" s="71">
        <f t="shared" si="4"/>
        <v>0</v>
      </c>
      <c r="D40" s="71" t="e">
        <f t="shared" si="5"/>
        <v>#REF!</v>
      </c>
      <c r="E40" s="88" t="e">
        <f t="shared" si="6"/>
        <v>#REF!</v>
      </c>
      <c r="F40" s="13"/>
      <c r="G40" s="38"/>
      <c r="H40" s="11">
        <v>14</v>
      </c>
      <c r="I40" s="11">
        <v>16</v>
      </c>
      <c r="J40" s="40"/>
      <c r="K40" s="40"/>
      <c r="L40">
        <v>10.909999847412109</v>
      </c>
      <c r="M40">
        <v>14.869999885559082</v>
      </c>
      <c r="N40">
        <v>13.100000381469727</v>
      </c>
      <c r="O40">
        <v>13.109999656677246</v>
      </c>
      <c r="P40">
        <v>12.590000152587891</v>
      </c>
      <c r="Q40">
        <v>12.789999961853027</v>
      </c>
      <c r="R40">
        <v>10.779999732971191</v>
      </c>
      <c r="S40">
        <v>10.079999923706055</v>
      </c>
      <c r="T40">
        <v>8.2299995422363281</v>
      </c>
      <c r="U40">
        <v>7.8499999046325684</v>
      </c>
      <c r="V40">
        <v>4.559999942779541</v>
      </c>
      <c r="W40">
        <v>6.7100000381469727</v>
      </c>
      <c r="X40">
        <v>5.5399999618530273</v>
      </c>
      <c r="Y40">
        <v>5.4600000381469727</v>
      </c>
      <c r="Z40">
        <v>4.059999942779541</v>
      </c>
      <c r="AA40">
        <v>4.1500000953674316</v>
      </c>
      <c r="AB40">
        <v>3.1099998950958252</v>
      </c>
      <c r="AC40">
        <v>1.2999999523162842</v>
      </c>
      <c r="AD40">
        <v>0.68000000715255737</v>
      </c>
      <c r="AE40">
        <v>0.8399999737739563</v>
      </c>
      <c r="AF40">
        <v>2.7000000476837158</v>
      </c>
      <c r="AG40">
        <v>0.14000000059604645</v>
      </c>
      <c r="AH40">
        <v>0.12999999523162842</v>
      </c>
      <c r="AI40">
        <v>0.15999999642372131</v>
      </c>
      <c r="AJ40">
        <v>0.27000001072883606</v>
      </c>
      <c r="AK40">
        <v>0.14000000059604645</v>
      </c>
      <c r="AL40">
        <v>0.10999999940395355</v>
      </c>
      <c r="AM40">
        <v>0.12999999523162842</v>
      </c>
      <c r="AN40">
        <v>0.10000000149011612</v>
      </c>
      <c r="AO40">
        <v>5.0799999237060547</v>
      </c>
      <c r="AP40">
        <v>0.4699999988079071</v>
      </c>
      <c r="AQ40">
        <v>0.15999999642372131</v>
      </c>
      <c r="AR40">
        <v>0.10000000149011612</v>
      </c>
      <c r="AS40">
        <v>0.68999999761581421</v>
      </c>
      <c r="AT40">
        <v>0.10999999940395355</v>
      </c>
      <c r="AU40">
        <v>0.15000000596046448</v>
      </c>
      <c r="AV40">
        <v>0.17000000178813934</v>
      </c>
      <c r="AW40" s="160">
        <v>0.14000000059604645</v>
      </c>
      <c r="AX40" s="160">
        <v>0.12999999523162842</v>
      </c>
      <c r="AY40" s="112" t="e">
        <f>VLOOKUP($A40,#REF!,'Calculate (2013)'!AY$9,FALSE)</f>
        <v>#REF!</v>
      </c>
      <c r="AZ40" s="112" t="e">
        <f>VLOOKUP($A40,#REF!,'Calculate (2013)'!AZ$9,FALSE)</f>
        <v>#REF!</v>
      </c>
      <c r="BA40" s="112" t="e">
        <f>VLOOKUP($A40,#REF!,'Calculate (2013)'!BA$9,FALSE)</f>
        <v>#REF!</v>
      </c>
      <c r="BB40" s="112" t="e">
        <f>VLOOKUP($A40,#REF!,'Calculate (2013)'!BB$9,FALSE)</f>
        <v>#REF!</v>
      </c>
      <c r="BC40" s="112" t="e">
        <f>VLOOKUP($A40,#REF!,'Calculate (2013)'!BC$9,FALSE)</f>
        <v>#REF!</v>
      </c>
      <c r="BD40" s="112" t="e">
        <f>VLOOKUP($A40,#REF!,'Calculate (2013)'!BD$9,FALSE)</f>
        <v>#REF!</v>
      </c>
      <c r="BE40" s="112" t="e">
        <f>VLOOKUP($A40,#REF!,'Calculate (2013)'!BE$9,FALSE)</f>
        <v>#REF!</v>
      </c>
      <c r="BF40" s="10"/>
      <c r="BG40" s="10"/>
      <c r="BH40" s="141">
        <f t="shared" si="17"/>
        <v>0</v>
      </c>
      <c r="BI40" s="141">
        <f t="shared" si="17"/>
        <v>0</v>
      </c>
      <c r="BJ40" s="141">
        <f t="shared" si="17"/>
        <v>0</v>
      </c>
      <c r="BK40" s="141">
        <f t="shared" si="17"/>
        <v>0</v>
      </c>
      <c r="BL40" s="141">
        <f t="shared" si="17"/>
        <v>0</v>
      </c>
      <c r="BM40" s="141">
        <f t="shared" si="17"/>
        <v>0</v>
      </c>
      <c r="BN40" s="141">
        <f t="shared" si="17"/>
        <v>0</v>
      </c>
      <c r="BO40" s="141">
        <f t="shared" si="17"/>
        <v>0</v>
      </c>
      <c r="BP40" s="141">
        <f t="shared" si="17"/>
        <v>0</v>
      </c>
      <c r="BQ40" s="141">
        <f t="shared" si="17"/>
        <v>0</v>
      </c>
      <c r="BR40" s="141">
        <f t="shared" si="15"/>
        <v>0</v>
      </c>
      <c r="BS40" s="141">
        <f t="shared" si="15"/>
        <v>0</v>
      </c>
      <c r="BT40" s="141">
        <f t="shared" si="15"/>
        <v>0</v>
      </c>
      <c r="BU40" s="141">
        <f t="shared" si="15"/>
        <v>0</v>
      </c>
      <c r="BV40" s="141">
        <f t="shared" si="15"/>
        <v>0</v>
      </c>
      <c r="BW40" s="141">
        <f t="shared" si="15"/>
        <v>0</v>
      </c>
      <c r="BX40" s="141">
        <f t="shared" si="15"/>
        <v>0</v>
      </c>
      <c r="BY40" s="141">
        <f t="shared" si="15"/>
        <v>1</v>
      </c>
      <c r="BZ40" s="141">
        <f t="shared" si="15"/>
        <v>1</v>
      </c>
      <c r="CA40" s="141">
        <f t="shared" si="15"/>
        <v>1</v>
      </c>
      <c r="CB40" s="141">
        <f t="shared" si="15"/>
        <v>0</v>
      </c>
      <c r="CC40" s="141">
        <f t="shared" si="15"/>
        <v>1</v>
      </c>
      <c r="CD40" s="141">
        <f t="shared" si="15"/>
        <v>1</v>
      </c>
      <c r="CE40" s="141">
        <f t="shared" si="15"/>
        <v>1</v>
      </c>
      <c r="CF40" s="141">
        <f t="shared" si="15"/>
        <v>1</v>
      </c>
      <c r="CG40" s="141">
        <f t="shared" si="15"/>
        <v>1</v>
      </c>
      <c r="CH40" s="141">
        <f t="shared" si="21"/>
        <v>1</v>
      </c>
      <c r="CI40" s="141">
        <f t="shared" si="21"/>
        <v>1</v>
      </c>
      <c r="CJ40" s="141">
        <f t="shared" si="21"/>
        <v>1</v>
      </c>
      <c r="CK40" s="141">
        <f t="shared" si="21"/>
        <v>0</v>
      </c>
      <c r="CL40" s="141">
        <f t="shared" si="21"/>
        <v>1</v>
      </c>
      <c r="CM40" s="141">
        <f t="shared" si="18"/>
        <v>1</v>
      </c>
      <c r="CN40" s="141">
        <f t="shared" si="18"/>
        <v>1</v>
      </c>
      <c r="CO40" s="141">
        <f t="shared" si="18"/>
        <v>1</v>
      </c>
      <c r="CP40" s="141">
        <f t="shared" si="18"/>
        <v>1</v>
      </c>
      <c r="CQ40" s="141">
        <f t="shared" si="18"/>
        <v>1</v>
      </c>
      <c r="CR40" s="141">
        <f t="shared" si="18"/>
        <v>1</v>
      </c>
      <c r="CS40" s="141">
        <f t="shared" si="18"/>
        <v>1</v>
      </c>
      <c r="CT40" s="141">
        <f t="shared" si="18"/>
        <v>1</v>
      </c>
      <c r="CU40" s="141" t="e">
        <f t="shared" si="18"/>
        <v>#REF!</v>
      </c>
      <c r="CV40" s="141" t="e">
        <f t="shared" si="18"/>
        <v>#REF!</v>
      </c>
      <c r="CW40" s="141" t="e">
        <f t="shared" si="18"/>
        <v>#REF!</v>
      </c>
      <c r="CX40" s="141" t="e">
        <f t="shared" si="18"/>
        <v>#REF!</v>
      </c>
      <c r="CY40" s="141" t="e">
        <f t="shared" si="18"/>
        <v>#REF!</v>
      </c>
      <c r="CZ40" s="141" t="e">
        <f t="shared" si="18"/>
        <v>#REF!</v>
      </c>
      <c r="DA40" s="141" t="e">
        <f t="shared" si="18"/>
        <v>#REF!</v>
      </c>
      <c r="DB40" s="7"/>
      <c r="DC40" s="7"/>
      <c r="DD40" s="120">
        <f t="shared" si="19"/>
        <v>0</v>
      </c>
      <c r="DE40" s="120">
        <f t="shared" si="19"/>
        <v>0</v>
      </c>
      <c r="DF40" s="120">
        <f t="shared" si="19"/>
        <v>0</v>
      </c>
      <c r="DG40" s="120">
        <f t="shared" si="19"/>
        <v>0</v>
      </c>
      <c r="DH40" s="120">
        <f t="shared" si="19"/>
        <v>0</v>
      </c>
      <c r="DI40" s="120">
        <f t="shared" si="19"/>
        <v>0</v>
      </c>
      <c r="DJ40" s="120">
        <f t="shared" si="19"/>
        <v>0</v>
      </c>
      <c r="DK40" s="120">
        <f t="shared" si="19"/>
        <v>0</v>
      </c>
      <c r="DL40" s="120">
        <f t="shared" si="19"/>
        <v>0</v>
      </c>
      <c r="DM40" s="120">
        <f t="shared" si="19"/>
        <v>0</v>
      </c>
      <c r="DN40" s="120">
        <f t="shared" si="16"/>
        <v>0</v>
      </c>
      <c r="DO40" s="120">
        <f t="shared" si="16"/>
        <v>0</v>
      </c>
      <c r="DP40" s="120">
        <f t="shared" si="16"/>
        <v>0</v>
      </c>
      <c r="DQ40" s="120">
        <f t="shared" si="16"/>
        <v>0</v>
      </c>
      <c r="DR40" s="120">
        <f t="shared" si="16"/>
        <v>0</v>
      </c>
      <c r="DS40" s="120">
        <f t="shared" si="16"/>
        <v>0</v>
      </c>
      <c r="DT40" s="120">
        <f t="shared" si="16"/>
        <v>0</v>
      </c>
      <c r="DU40" s="120">
        <f t="shared" si="16"/>
        <v>0</v>
      </c>
      <c r="DV40" s="120">
        <f t="shared" si="16"/>
        <v>0</v>
      </c>
      <c r="DW40" s="120">
        <f t="shared" si="16"/>
        <v>0</v>
      </c>
      <c r="DX40" s="120">
        <f t="shared" si="16"/>
        <v>0</v>
      </c>
      <c r="DY40" s="120">
        <f t="shared" si="16"/>
        <v>1</v>
      </c>
      <c r="DZ40" s="120">
        <f t="shared" si="16"/>
        <v>1</v>
      </c>
      <c r="EA40" s="120">
        <f t="shared" si="16"/>
        <v>1</v>
      </c>
      <c r="EB40" s="120">
        <f t="shared" si="16"/>
        <v>1</v>
      </c>
      <c r="EC40" s="120">
        <f t="shared" si="16"/>
        <v>1</v>
      </c>
      <c r="ED40" s="120">
        <f t="shared" si="22"/>
        <v>1</v>
      </c>
      <c r="EE40" s="120">
        <f t="shared" si="22"/>
        <v>1</v>
      </c>
      <c r="EF40" s="120">
        <f t="shared" si="22"/>
        <v>1</v>
      </c>
      <c r="EG40" s="120">
        <f t="shared" si="22"/>
        <v>0</v>
      </c>
      <c r="EH40" s="120">
        <f t="shared" si="22"/>
        <v>1</v>
      </c>
      <c r="EI40" s="120">
        <f t="shared" si="20"/>
        <v>1</v>
      </c>
      <c r="EJ40" s="120">
        <f t="shared" si="20"/>
        <v>1</v>
      </c>
      <c r="EK40" s="120">
        <f t="shared" si="20"/>
        <v>0</v>
      </c>
      <c r="EL40" s="120">
        <f t="shared" si="20"/>
        <v>1</v>
      </c>
      <c r="EM40" s="120">
        <f t="shared" si="20"/>
        <v>1</v>
      </c>
      <c r="EN40" s="120">
        <f t="shared" si="20"/>
        <v>1</v>
      </c>
      <c r="EO40" s="120">
        <f t="shared" si="20"/>
        <v>1</v>
      </c>
      <c r="EP40" s="120">
        <f t="shared" si="20"/>
        <v>1</v>
      </c>
      <c r="EQ40" s="120" t="e">
        <f t="shared" si="20"/>
        <v>#REF!</v>
      </c>
      <c r="ER40" s="120" t="e">
        <f t="shared" si="20"/>
        <v>#REF!</v>
      </c>
      <c r="ES40" s="120" t="e">
        <f t="shared" si="20"/>
        <v>#REF!</v>
      </c>
      <c r="ET40" s="120" t="e">
        <f t="shared" si="20"/>
        <v>#REF!</v>
      </c>
      <c r="EU40" s="120" t="e">
        <f t="shared" si="20"/>
        <v>#REF!</v>
      </c>
      <c r="EV40" s="120" t="e">
        <f t="shared" si="20"/>
        <v>#REF!</v>
      </c>
      <c r="EW40" s="120" t="e">
        <f t="shared" si="20"/>
        <v>#REF!</v>
      </c>
      <c r="EX40" s="7"/>
    </row>
    <row r="41" spans="1:154" ht="15.75" x14ac:dyDescent="0.25">
      <c r="A41" s="87">
        <v>14.5</v>
      </c>
      <c r="B41" s="71">
        <f t="shared" si="3"/>
        <v>20</v>
      </c>
      <c r="C41" s="71">
        <f t="shared" si="4"/>
        <v>1</v>
      </c>
      <c r="D41" s="71" t="e">
        <f t="shared" si="5"/>
        <v>#REF!</v>
      </c>
      <c r="E41" s="88" t="e">
        <f t="shared" si="6"/>
        <v>#REF!</v>
      </c>
      <c r="F41" s="13"/>
      <c r="G41" s="38"/>
      <c r="H41" s="11">
        <v>15</v>
      </c>
      <c r="I41" s="11">
        <v>9</v>
      </c>
      <c r="J41" s="40"/>
      <c r="K41" s="40"/>
      <c r="L41">
        <v>10.909999847412109</v>
      </c>
      <c r="M41">
        <v>14.890000343322754</v>
      </c>
      <c r="N41">
        <v>13.100000381469727</v>
      </c>
      <c r="O41">
        <v>13.109999656677246</v>
      </c>
      <c r="P41">
        <v>12.579999923706055</v>
      </c>
      <c r="Q41">
        <v>12.789999961853027</v>
      </c>
      <c r="R41">
        <v>10.760000228881836</v>
      </c>
      <c r="S41">
        <v>10.029999732971191</v>
      </c>
      <c r="T41">
        <v>8.0100002288818359</v>
      </c>
      <c r="U41">
        <v>7.5399999618530273</v>
      </c>
      <c r="V41">
        <v>4.5500001907348633</v>
      </c>
      <c r="W41">
        <v>6.3600001335144043</v>
      </c>
      <c r="X41">
        <v>4.9899997711181641</v>
      </c>
      <c r="Y41">
        <v>5.2100000381469727</v>
      </c>
      <c r="Z41">
        <v>3.9700000286102295</v>
      </c>
      <c r="AA41">
        <v>3.6400001049041748</v>
      </c>
      <c r="AB41">
        <v>2.559999942779541</v>
      </c>
      <c r="AC41">
        <v>0.80000001192092896</v>
      </c>
      <c r="AD41">
        <v>0.43999999761581421</v>
      </c>
      <c r="AE41">
        <v>0.82999998331069946</v>
      </c>
      <c r="AF41">
        <v>2.869999885559082</v>
      </c>
      <c r="AG41">
        <v>0.15999999642372131</v>
      </c>
      <c r="AH41">
        <v>0.12999999523162842</v>
      </c>
      <c r="AI41">
        <v>0.15000000596046448</v>
      </c>
      <c r="AJ41">
        <v>0.25999999046325684</v>
      </c>
      <c r="AK41">
        <v>0.12999999523162842</v>
      </c>
      <c r="AL41">
        <v>0.10000000149011612</v>
      </c>
      <c r="AM41">
        <v>0.12999999523162842</v>
      </c>
      <c r="AN41">
        <v>0.10000000149011612</v>
      </c>
      <c r="AO41">
        <v>5.0900001525878906</v>
      </c>
      <c r="AP41">
        <v>0.4699999988079071</v>
      </c>
      <c r="AQ41">
        <v>0.15000000596046448</v>
      </c>
      <c r="AR41" s="158">
        <v>0</v>
      </c>
      <c r="AS41">
        <v>0.62000000476837158</v>
      </c>
      <c r="AT41">
        <v>0.10999999940395355</v>
      </c>
      <c r="AU41">
        <v>0.14000000059604645</v>
      </c>
      <c r="AV41">
        <v>0.17000000178813934</v>
      </c>
      <c r="AW41" s="160">
        <v>0.12999999523162842</v>
      </c>
      <c r="AX41" s="160">
        <v>0.10999999940395355</v>
      </c>
      <c r="AY41" s="112" t="e">
        <f>VLOOKUP($A41,#REF!,'Calculate (2013)'!AY$9,FALSE)</f>
        <v>#REF!</v>
      </c>
      <c r="AZ41" s="112" t="e">
        <f>VLOOKUP($A41,#REF!,'Calculate (2013)'!AZ$9,FALSE)</f>
        <v>#REF!</v>
      </c>
      <c r="BA41" s="112" t="e">
        <f>VLOOKUP($A41,#REF!,'Calculate (2013)'!BA$9,FALSE)</f>
        <v>#REF!</v>
      </c>
      <c r="BB41" s="112" t="e">
        <f>VLOOKUP($A41,#REF!,'Calculate (2013)'!BB$9,FALSE)</f>
        <v>#REF!</v>
      </c>
      <c r="BC41" s="112" t="e">
        <f>VLOOKUP($A41,#REF!,'Calculate (2013)'!BC$9,FALSE)</f>
        <v>#REF!</v>
      </c>
      <c r="BD41" s="112" t="e">
        <f>VLOOKUP($A41,#REF!,'Calculate (2013)'!BD$9,FALSE)</f>
        <v>#REF!</v>
      </c>
      <c r="BE41" s="112" t="e">
        <f>VLOOKUP($A41,#REF!,'Calculate (2013)'!BE$9,FALSE)</f>
        <v>#REF!</v>
      </c>
      <c r="BF41" s="10"/>
      <c r="BG41" s="10"/>
      <c r="BH41" s="141">
        <f t="shared" si="17"/>
        <v>0</v>
      </c>
      <c r="BI41" s="141">
        <f t="shared" si="17"/>
        <v>0</v>
      </c>
      <c r="BJ41" s="141">
        <f t="shared" si="17"/>
        <v>0</v>
      </c>
      <c r="BK41" s="141">
        <f t="shared" si="17"/>
        <v>0</v>
      </c>
      <c r="BL41" s="141">
        <f t="shared" si="17"/>
        <v>0</v>
      </c>
      <c r="BM41" s="141">
        <f t="shared" si="17"/>
        <v>0</v>
      </c>
      <c r="BN41" s="141">
        <f t="shared" si="17"/>
        <v>0</v>
      </c>
      <c r="BO41" s="141">
        <f t="shared" si="17"/>
        <v>0</v>
      </c>
      <c r="BP41" s="141">
        <f t="shared" si="17"/>
        <v>0</v>
      </c>
      <c r="BQ41" s="141">
        <f t="shared" si="17"/>
        <v>0</v>
      </c>
      <c r="BR41" s="141">
        <f t="shared" si="15"/>
        <v>0</v>
      </c>
      <c r="BS41" s="141">
        <f t="shared" si="15"/>
        <v>0</v>
      </c>
      <c r="BT41" s="141">
        <f t="shared" si="15"/>
        <v>0</v>
      </c>
      <c r="BU41" s="141">
        <f t="shared" si="15"/>
        <v>0</v>
      </c>
      <c r="BV41" s="141">
        <f t="shared" si="15"/>
        <v>0</v>
      </c>
      <c r="BW41" s="141">
        <f t="shared" si="15"/>
        <v>0</v>
      </c>
      <c r="BX41" s="141">
        <f t="shared" si="15"/>
        <v>0</v>
      </c>
      <c r="BY41" s="141">
        <f t="shared" si="15"/>
        <v>1</v>
      </c>
      <c r="BZ41" s="141">
        <f t="shared" si="15"/>
        <v>1</v>
      </c>
      <c r="CA41" s="141">
        <f t="shared" si="15"/>
        <v>1</v>
      </c>
      <c r="CB41" s="141">
        <f t="shared" si="15"/>
        <v>0</v>
      </c>
      <c r="CC41" s="141">
        <f t="shared" si="15"/>
        <v>1</v>
      </c>
      <c r="CD41" s="141">
        <f t="shared" si="15"/>
        <v>1</v>
      </c>
      <c r="CE41" s="141">
        <f t="shared" si="15"/>
        <v>1</v>
      </c>
      <c r="CF41" s="141">
        <f t="shared" si="15"/>
        <v>1</v>
      </c>
      <c r="CG41" s="141">
        <f t="shared" si="15"/>
        <v>1</v>
      </c>
      <c r="CH41" s="141">
        <f t="shared" si="21"/>
        <v>1</v>
      </c>
      <c r="CI41" s="141">
        <f t="shared" si="21"/>
        <v>1</v>
      </c>
      <c r="CJ41" s="141">
        <f t="shared" si="21"/>
        <v>1</v>
      </c>
      <c r="CK41" s="141">
        <f t="shared" si="21"/>
        <v>0</v>
      </c>
      <c r="CL41" s="141">
        <f t="shared" si="21"/>
        <v>1</v>
      </c>
      <c r="CM41" s="141">
        <f t="shared" si="18"/>
        <v>1</v>
      </c>
      <c r="CN41" s="141">
        <f t="shared" si="18"/>
        <v>1</v>
      </c>
      <c r="CO41" s="141">
        <f t="shared" si="18"/>
        <v>1</v>
      </c>
      <c r="CP41" s="141">
        <f t="shared" si="18"/>
        <v>1</v>
      </c>
      <c r="CQ41" s="141">
        <f t="shared" si="18"/>
        <v>1</v>
      </c>
      <c r="CR41" s="141">
        <f t="shared" si="18"/>
        <v>1</v>
      </c>
      <c r="CS41" s="141">
        <f t="shared" si="18"/>
        <v>1</v>
      </c>
      <c r="CT41" s="141">
        <f t="shared" si="18"/>
        <v>1</v>
      </c>
      <c r="CU41" s="141" t="e">
        <f t="shared" si="18"/>
        <v>#REF!</v>
      </c>
      <c r="CV41" s="141" t="e">
        <f t="shared" si="18"/>
        <v>#REF!</v>
      </c>
      <c r="CW41" s="141" t="e">
        <f t="shared" si="18"/>
        <v>#REF!</v>
      </c>
      <c r="CX41" s="141" t="e">
        <f t="shared" si="18"/>
        <v>#REF!</v>
      </c>
      <c r="CY41" s="141" t="e">
        <f t="shared" si="18"/>
        <v>#REF!</v>
      </c>
      <c r="CZ41" s="141" t="e">
        <f t="shared" si="18"/>
        <v>#REF!</v>
      </c>
      <c r="DA41" s="141" t="e">
        <f t="shared" si="18"/>
        <v>#REF!</v>
      </c>
      <c r="DB41" s="7"/>
      <c r="DC41" s="7"/>
      <c r="DD41" s="120">
        <f t="shared" si="19"/>
        <v>0</v>
      </c>
      <c r="DE41" s="120">
        <f t="shared" si="19"/>
        <v>0</v>
      </c>
      <c r="DF41" s="120">
        <f t="shared" si="19"/>
        <v>0</v>
      </c>
      <c r="DG41" s="120">
        <f t="shared" si="19"/>
        <v>0</v>
      </c>
      <c r="DH41" s="120">
        <f t="shared" si="19"/>
        <v>0</v>
      </c>
      <c r="DI41" s="120">
        <f t="shared" si="19"/>
        <v>0</v>
      </c>
      <c r="DJ41" s="120">
        <f t="shared" si="19"/>
        <v>0</v>
      </c>
      <c r="DK41" s="120">
        <f t="shared" si="19"/>
        <v>0</v>
      </c>
      <c r="DL41" s="120">
        <f t="shared" si="19"/>
        <v>0</v>
      </c>
      <c r="DM41" s="120">
        <f t="shared" si="19"/>
        <v>0</v>
      </c>
      <c r="DN41" s="120">
        <f t="shared" si="16"/>
        <v>0</v>
      </c>
      <c r="DO41" s="120">
        <f t="shared" si="16"/>
        <v>0</v>
      </c>
      <c r="DP41" s="120">
        <f t="shared" si="16"/>
        <v>0</v>
      </c>
      <c r="DQ41" s="120">
        <f t="shared" si="16"/>
        <v>0</v>
      </c>
      <c r="DR41" s="120">
        <f t="shared" si="16"/>
        <v>0</v>
      </c>
      <c r="DS41" s="120">
        <f t="shared" si="16"/>
        <v>0</v>
      </c>
      <c r="DT41" s="120">
        <f t="shared" si="16"/>
        <v>0</v>
      </c>
      <c r="DU41" s="120">
        <f t="shared" si="16"/>
        <v>0</v>
      </c>
      <c r="DV41" s="120">
        <f t="shared" si="16"/>
        <v>0</v>
      </c>
      <c r="DW41" s="120">
        <f t="shared" si="16"/>
        <v>0</v>
      </c>
      <c r="DX41" s="120">
        <f t="shared" si="16"/>
        <v>0</v>
      </c>
      <c r="DY41" s="120">
        <f t="shared" si="16"/>
        <v>1</v>
      </c>
      <c r="DZ41" s="120">
        <f t="shared" si="16"/>
        <v>1</v>
      </c>
      <c r="EA41" s="120">
        <f t="shared" si="16"/>
        <v>1</v>
      </c>
      <c r="EB41" s="120">
        <f t="shared" si="16"/>
        <v>1</v>
      </c>
      <c r="EC41" s="120">
        <f t="shared" si="16"/>
        <v>1</v>
      </c>
      <c r="ED41" s="120">
        <f t="shared" si="22"/>
        <v>1</v>
      </c>
      <c r="EE41" s="120">
        <f t="shared" si="22"/>
        <v>1</v>
      </c>
      <c r="EF41" s="120">
        <f t="shared" si="22"/>
        <v>1</v>
      </c>
      <c r="EG41" s="120">
        <f t="shared" si="22"/>
        <v>0</v>
      </c>
      <c r="EH41" s="120">
        <f t="shared" si="22"/>
        <v>1</v>
      </c>
      <c r="EI41" s="120">
        <f t="shared" si="20"/>
        <v>1</v>
      </c>
      <c r="EJ41" s="120">
        <f t="shared" si="20"/>
        <v>1</v>
      </c>
      <c r="EK41" s="120">
        <f t="shared" si="20"/>
        <v>0</v>
      </c>
      <c r="EL41" s="120">
        <f t="shared" si="20"/>
        <v>1</v>
      </c>
      <c r="EM41" s="120">
        <f t="shared" si="20"/>
        <v>1</v>
      </c>
      <c r="EN41" s="120">
        <f t="shared" si="20"/>
        <v>1</v>
      </c>
      <c r="EO41" s="120">
        <f t="shared" si="20"/>
        <v>1</v>
      </c>
      <c r="EP41" s="120">
        <f t="shared" si="20"/>
        <v>1</v>
      </c>
      <c r="EQ41" s="120" t="e">
        <f t="shared" si="20"/>
        <v>#REF!</v>
      </c>
      <c r="ER41" s="120" t="e">
        <f t="shared" si="20"/>
        <v>#REF!</v>
      </c>
      <c r="ES41" s="120" t="e">
        <f t="shared" si="20"/>
        <v>#REF!</v>
      </c>
      <c r="ET41" s="120" t="e">
        <f t="shared" si="20"/>
        <v>#REF!</v>
      </c>
      <c r="EU41" s="120" t="e">
        <f t="shared" si="20"/>
        <v>#REF!</v>
      </c>
      <c r="EV41" s="120" t="e">
        <f t="shared" si="20"/>
        <v>#REF!</v>
      </c>
      <c r="EW41" s="120" t="e">
        <f t="shared" si="20"/>
        <v>#REF!</v>
      </c>
      <c r="EX41" s="7"/>
    </row>
    <row r="42" spans="1:154" ht="15.75" x14ac:dyDescent="0.25">
      <c r="A42" s="87">
        <v>15</v>
      </c>
      <c r="B42" s="71">
        <f t="shared" si="3"/>
        <v>20</v>
      </c>
      <c r="C42" s="71">
        <f t="shared" si="4"/>
        <v>1</v>
      </c>
      <c r="D42" s="71" t="e">
        <f t="shared" si="5"/>
        <v>#REF!</v>
      </c>
      <c r="E42" s="88" t="e">
        <f t="shared" si="6"/>
        <v>#REF!</v>
      </c>
      <c r="F42" s="13"/>
      <c r="G42" s="38"/>
      <c r="H42" s="11">
        <v>16</v>
      </c>
      <c r="I42" s="11">
        <v>6</v>
      </c>
      <c r="J42" s="40"/>
      <c r="K42" s="40"/>
      <c r="L42">
        <v>10.909999847412109</v>
      </c>
      <c r="M42">
        <v>14.899999618530273</v>
      </c>
      <c r="N42">
        <v>13.090000152587891</v>
      </c>
      <c r="O42">
        <v>13.119999885559082</v>
      </c>
      <c r="P42">
        <v>12.569999694824219</v>
      </c>
      <c r="Q42">
        <v>12.789999961853027</v>
      </c>
      <c r="R42">
        <v>10.75</v>
      </c>
      <c r="S42">
        <v>10</v>
      </c>
      <c r="T42">
        <v>7.9499998092651367</v>
      </c>
      <c r="U42">
        <v>7.320000171661377</v>
      </c>
      <c r="V42">
        <v>4.5399999618530273</v>
      </c>
      <c r="W42">
        <v>6.130000114440918</v>
      </c>
      <c r="X42">
        <v>4.0399999618530273</v>
      </c>
      <c r="Y42">
        <v>4.3400001525878906</v>
      </c>
      <c r="Z42">
        <v>3.5899999141693115</v>
      </c>
      <c r="AA42">
        <v>2.8599998950958252</v>
      </c>
      <c r="AB42">
        <v>2.2699999809265137</v>
      </c>
      <c r="AC42">
        <v>0.55000001192092896</v>
      </c>
      <c r="AD42">
        <v>0.34000000357627869</v>
      </c>
      <c r="AE42">
        <v>0.82999998331069946</v>
      </c>
      <c r="AF42">
        <v>2.7899999618530273</v>
      </c>
      <c r="AG42">
        <v>0.15999999642372131</v>
      </c>
      <c r="AH42">
        <v>0.14000000059604645</v>
      </c>
      <c r="AI42">
        <v>0.12999999523162842</v>
      </c>
      <c r="AJ42">
        <v>0.25999999046325684</v>
      </c>
      <c r="AK42">
        <v>0.12999999523162842</v>
      </c>
      <c r="AL42">
        <v>0.10000000149011612</v>
      </c>
      <c r="AM42">
        <v>0.12999999523162842</v>
      </c>
      <c r="AN42">
        <v>0.10000000149011612</v>
      </c>
      <c r="AO42">
        <v>5.0900001525878906</v>
      </c>
      <c r="AP42">
        <v>0.46000000834465027</v>
      </c>
      <c r="AQ42">
        <v>0.15000000596046448</v>
      </c>
      <c r="AR42" s="158">
        <v>0</v>
      </c>
      <c r="AS42">
        <v>0.56999999284744263</v>
      </c>
      <c r="AT42">
        <v>0.10999999940395355</v>
      </c>
      <c r="AU42">
        <v>0.14000000059604645</v>
      </c>
      <c r="AV42">
        <v>0.15999999642372131</v>
      </c>
      <c r="AW42" s="160">
        <v>0.12999999523162842</v>
      </c>
      <c r="AX42" s="160">
        <v>0.10000000149011612</v>
      </c>
      <c r="AY42" s="112" t="e">
        <f>VLOOKUP($A42,#REF!,'Calculate (2013)'!AY$9,FALSE)</f>
        <v>#REF!</v>
      </c>
      <c r="AZ42" s="112" t="e">
        <f>VLOOKUP($A42,#REF!,'Calculate (2013)'!AZ$9,FALSE)</f>
        <v>#REF!</v>
      </c>
      <c r="BA42" s="112" t="e">
        <f>VLOOKUP($A42,#REF!,'Calculate (2013)'!BA$9,FALSE)</f>
        <v>#REF!</v>
      </c>
      <c r="BB42" s="112" t="e">
        <f>VLOOKUP($A42,#REF!,'Calculate (2013)'!BB$9,FALSE)</f>
        <v>#REF!</v>
      </c>
      <c r="BC42" s="112" t="e">
        <f>VLOOKUP($A42,#REF!,'Calculate (2013)'!BC$9,FALSE)</f>
        <v>#REF!</v>
      </c>
      <c r="BD42" s="112" t="e">
        <f>VLOOKUP($A42,#REF!,'Calculate (2013)'!BD$9,FALSE)</f>
        <v>#REF!</v>
      </c>
      <c r="BE42" s="112" t="e">
        <f>VLOOKUP($A42,#REF!,'Calculate (2013)'!BE$9,FALSE)</f>
        <v>#REF!</v>
      </c>
      <c r="BF42" s="10"/>
      <c r="BG42" s="10"/>
      <c r="BH42" s="141">
        <f t="shared" si="17"/>
        <v>0</v>
      </c>
      <c r="BI42" s="141">
        <f t="shared" si="17"/>
        <v>0</v>
      </c>
      <c r="BJ42" s="141">
        <f t="shared" si="17"/>
        <v>0</v>
      </c>
      <c r="BK42" s="141">
        <f t="shared" si="17"/>
        <v>0</v>
      </c>
      <c r="BL42" s="141">
        <f t="shared" si="17"/>
        <v>0</v>
      </c>
      <c r="BM42" s="141">
        <f t="shared" si="17"/>
        <v>0</v>
      </c>
      <c r="BN42" s="141">
        <f t="shared" si="17"/>
        <v>0</v>
      </c>
      <c r="BO42" s="141">
        <f t="shared" si="17"/>
        <v>0</v>
      </c>
      <c r="BP42" s="141">
        <f t="shared" si="17"/>
        <v>0</v>
      </c>
      <c r="BQ42" s="141">
        <f t="shared" si="17"/>
        <v>0</v>
      </c>
      <c r="BR42" s="141">
        <f t="shared" si="15"/>
        <v>0</v>
      </c>
      <c r="BS42" s="141">
        <f t="shared" si="15"/>
        <v>0</v>
      </c>
      <c r="BT42" s="141">
        <f t="shared" si="15"/>
        <v>0</v>
      </c>
      <c r="BU42" s="141">
        <f t="shared" si="15"/>
        <v>0</v>
      </c>
      <c r="BV42" s="141">
        <f t="shared" si="15"/>
        <v>0</v>
      </c>
      <c r="BW42" s="141">
        <f t="shared" si="15"/>
        <v>0</v>
      </c>
      <c r="BX42" s="141">
        <f t="shared" si="15"/>
        <v>0</v>
      </c>
      <c r="BY42" s="141">
        <f t="shared" si="15"/>
        <v>1</v>
      </c>
      <c r="BZ42" s="141">
        <f t="shared" si="15"/>
        <v>1</v>
      </c>
      <c r="CA42" s="141">
        <f t="shared" si="15"/>
        <v>1</v>
      </c>
      <c r="CB42" s="141">
        <f t="shared" si="15"/>
        <v>0</v>
      </c>
      <c r="CC42" s="141">
        <f t="shared" si="15"/>
        <v>1</v>
      </c>
      <c r="CD42" s="141">
        <f t="shared" si="15"/>
        <v>1</v>
      </c>
      <c r="CE42" s="141">
        <f t="shared" si="15"/>
        <v>1</v>
      </c>
      <c r="CF42" s="141">
        <f t="shared" si="15"/>
        <v>1</v>
      </c>
      <c r="CG42" s="141">
        <f t="shared" si="15"/>
        <v>1</v>
      </c>
      <c r="CH42" s="141">
        <f t="shared" si="21"/>
        <v>1</v>
      </c>
      <c r="CI42" s="141">
        <f t="shared" si="21"/>
        <v>1</v>
      </c>
      <c r="CJ42" s="141">
        <f t="shared" si="21"/>
        <v>1</v>
      </c>
      <c r="CK42" s="141">
        <f t="shared" si="21"/>
        <v>0</v>
      </c>
      <c r="CL42" s="141">
        <f t="shared" si="21"/>
        <v>1</v>
      </c>
      <c r="CM42" s="141">
        <f t="shared" si="18"/>
        <v>1</v>
      </c>
      <c r="CN42" s="141">
        <f t="shared" si="18"/>
        <v>1</v>
      </c>
      <c r="CO42" s="141">
        <f t="shared" si="18"/>
        <v>1</v>
      </c>
      <c r="CP42" s="141">
        <f t="shared" si="18"/>
        <v>1</v>
      </c>
      <c r="CQ42" s="141">
        <f t="shared" si="18"/>
        <v>1</v>
      </c>
      <c r="CR42" s="141">
        <f t="shared" si="18"/>
        <v>1</v>
      </c>
      <c r="CS42" s="141">
        <f t="shared" si="18"/>
        <v>1</v>
      </c>
      <c r="CT42" s="141">
        <f t="shared" si="18"/>
        <v>1</v>
      </c>
      <c r="CU42" s="141" t="e">
        <f t="shared" si="18"/>
        <v>#REF!</v>
      </c>
      <c r="CV42" s="141" t="e">
        <f t="shared" si="18"/>
        <v>#REF!</v>
      </c>
      <c r="CW42" s="141" t="e">
        <f t="shared" si="18"/>
        <v>#REF!</v>
      </c>
      <c r="CX42" s="141" t="e">
        <f t="shared" si="18"/>
        <v>#REF!</v>
      </c>
      <c r="CY42" s="141" t="e">
        <f t="shared" si="18"/>
        <v>#REF!</v>
      </c>
      <c r="CZ42" s="141" t="e">
        <f t="shared" si="18"/>
        <v>#REF!</v>
      </c>
      <c r="DA42" s="141" t="e">
        <f t="shared" si="18"/>
        <v>#REF!</v>
      </c>
      <c r="DB42" s="7"/>
      <c r="DC42" s="7"/>
      <c r="DD42" s="120">
        <f t="shared" si="19"/>
        <v>0</v>
      </c>
      <c r="DE42" s="120">
        <f t="shared" si="19"/>
        <v>0</v>
      </c>
      <c r="DF42" s="120">
        <f t="shared" si="19"/>
        <v>0</v>
      </c>
      <c r="DG42" s="120">
        <f t="shared" si="19"/>
        <v>0</v>
      </c>
      <c r="DH42" s="120">
        <f t="shared" si="19"/>
        <v>0</v>
      </c>
      <c r="DI42" s="120">
        <f t="shared" si="19"/>
        <v>0</v>
      </c>
      <c r="DJ42" s="120">
        <f t="shared" si="19"/>
        <v>0</v>
      </c>
      <c r="DK42" s="120">
        <f t="shared" si="19"/>
        <v>0</v>
      </c>
      <c r="DL42" s="120">
        <f t="shared" si="19"/>
        <v>0</v>
      </c>
      <c r="DM42" s="120">
        <f t="shared" si="19"/>
        <v>0</v>
      </c>
      <c r="DN42" s="120">
        <f t="shared" si="16"/>
        <v>0</v>
      </c>
      <c r="DO42" s="120">
        <f t="shared" si="16"/>
        <v>0</v>
      </c>
      <c r="DP42" s="120">
        <f t="shared" si="16"/>
        <v>0</v>
      </c>
      <c r="DQ42" s="120">
        <f t="shared" si="16"/>
        <v>0</v>
      </c>
      <c r="DR42" s="120">
        <f t="shared" si="16"/>
        <v>0</v>
      </c>
      <c r="DS42" s="120">
        <f t="shared" si="16"/>
        <v>0</v>
      </c>
      <c r="DT42" s="120">
        <f t="shared" si="16"/>
        <v>0</v>
      </c>
      <c r="DU42" s="120">
        <f t="shared" si="16"/>
        <v>0</v>
      </c>
      <c r="DV42" s="120">
        <f t="shared" si="16"/>
        <v>1</v>
      </c>
      <c r="DW42" s="120">
        <f t="shared" si="16"/>
        <v>0</v>
      </c>
      <c r="DX42" s="120">
        <f t="shared" si="16"/>
        <v>0</v>
      </c>
      <c r="DY42" s="120">
        <f t="shared" si="16"/>
        <v>1</v>
      </c>
      <c r="DZ42" s="120">
        <f t="shared" si="16"/>
        <v>1</v>
      </c>
      <c r="EA42" s="120">
        <f t="shared" si="16"/>
        <v>1</v>
      </c>
      <c r="EB42" s="120">
        <f t="shared" si="16"/>
        <v>1</v>
      </c>
      <c r="EC42" s="120">
        <f t="shared" si="16"/>
        <v>1</v>
      </c>
      <c r="ED42" s="120">
        <f t="shared" si="22"/>
        <v>1</v>
      </c>
      <c r="EE42" s="120">
        <f t="shared" si="22"/>
        <v>1</v>
      </c>
      <c r="EF42" s="120">
        <f t="shared" si="22"/>
        <v>1</v>
      </c>
      <c r="EG42" s="120">
        <f t="shared" si="22"/>
        <v>0</v>
      </c>
      <c r="EH42" s="120">
        <f t="shared" si="22"/>
        <v>1</v>
      </c>
      <c r="EI42" s="120">
        <f t="shared" si="20"/>
        <v>1</v>
      </c>
      <c r="EJ42" s="120">
        <f t="shared" si="20"/>
        <v>1</v>
      </c>
      <c r="EK42" s="120">
        <f t="shared" si="20"/>
        <v>0</v>
      </c>
      <c r="EL42" s="120">
        <f t="shared" si="20"/>
        <v>1</v>
      </c>
      <c r="EM42" s="120">
        <f t="shared" si="20"/>
        <v>1</v>
      </c>
      <c r="EN42" s="120">
        <f t="shared" si="20"/>
        <v>1</v>
      </c>
      <c r="EO42" s="120">
        <f t="shared" si="20"/>
        <v>1</v>
      </c>
      <c r="EP42" s="120">
        <f t="shared" si="20"/>
        <v>1</v>
      </c>
      <c r="EQ42" s="120" t="e">
        <f t="shared" si="20"/>
        <v>#REF!</v>
      </c>
      <c r="ER42" s="120" t="e">
        <f t="shared" si="20"/>
        <v>#REF!</v>
      </c>
      <c r="ES42" s="120" t="e">
        <f t="shared" si="20"/>
        <v>#REF!</v>
      </c>
      <c r="ET42" s="120" t="e">
        <f t="shared" si="20"/>
        <v>#REF!</v>
      </c>
      <c r="EU42" s="120" t="e">
        <f t="shared" si="20"/>
        <v>#REF!</v>
      </c>
      <c r="EV42" s="120" t="e">
        <f t="shared" si="20"/>
        <v>#REF!</v>
      </c>
      <c r="EW42" s="120" t="e">
        <f t="shared" si="20"/>
        <v>#REF!</v>
      </c>
      <c r="EX42" s="7"/>
    </row>
    <row r="43" spans="1:154" ht="15.75" x14ac:dyDescent="0.25">
      <c r="A43" s="87">
        <v>15.5</v>
      </c>
      <c r="B43" s="71">
        <f t="shared" si="3"/>
        <v>20</v>
      </c>
      <c r="C43" s="71">
        <f t="shared" si="4"/>
        <v>2</v>
      </c>
      <c r="D43" s="71" t="e">
        <f t="shared" si="5"/>
        <v>#REF!</v>
      </c>
      <c r="E43" s="88" t="e">
        <f t="shared" si="6"/>
        <v>#REF!</v>
      </c>
      <c r="F43" s="13"/>
      <c r="G43" s="38"/>
      <c r="H43" s="11">
        <v>17</v>
      </c>
      <c r="I43" s="11">
        <v>3</v>
      </c>
      <c r="J43" s="40"/>
      <c r="K43" s="40"/>
      <c r="L43">
        <v>10.899999618530273</v>
      </c>
      <c r="M43">
        <v>14.960000038146973</v>
      </c>
      <c r="N43">
        <v>13.090000152587891</v>
      </c>
      <c r="O43">
        <v>13.119999885559082</v>
      </c>
      <c r="P43">
        <v>12.550000190734863</v>
      </c>
      <c r="Q43">
        <v>12.789999961853027</v>
      </c>
      <c r="R43">
        <v>10.640000343322754</v>
      </c>
      <c r="S43">
        <v>9.880000114440918</v>
      </c>
      <c r="T43">
        <v>7.9200000762939453</v>
      </c>
      <c r="U43">
        <v>7.119999885559082</v>
      </c>
      <c r="V43">
        <v>4.5</v>
      </c>
      <c r="W43">
        <v>5.869999885559082</v>
      </c>
      <c r="X43">
        <v>3.7599999904632568</v>
      </c>
      <c r="Y43">
        <v>4.1500000953674316</v>
      </c>
      <c r="Z43">
        <v>3.3399999141693115</v>
      </c>
      <c r="AA43">
        <v>2.309999942779541</v>
      </c>
      <c r="AB43">
        <v>2.1500000953674316</v>
      </c>
      <c r="AC43">
        <v>0.30000001192092896</v>
      </c>
      <c r="AD43">
        <v>0.30000001192092896</v>
      </c>
      <c r="AE43">
        <v>0.8399999737739563</v>
      </c>
      <c r="AF43">
        <v>2.7699999809265137</v>
      </c>
      <c r="AG43">
        <v>0.14000000059604645</v>
      </c>
      <c r="AH43">
        <v>0.12999999523162842</v>
      </c>
      <c r="AI43">
        <v>0.12999999523162842</v>
      </c>
      <c r="AJ43">
        <v>0.25999999046325684</v>
      </c>
      <c r="AK43">
        <v>0.12999999523162842</v>
      </c>
      <c r="AL43">
        <v>0.10000000149011612</v>
      </c>
      <c r="AM43">
        <v>0.11999999731779099</v>
      </c>
      <c r="AN43">
        <v>0.10000000149011612</v>
      </c>
      <c r="AO43">
        <v>5.0900001525878906</v>
      </c>
      <c r="AP43">
        <v>0.46000000834465027</v>
      </c>
      <c r="AQ43">
        <v>0.15000000596046448</v>
      </c>
      <c r="AR43" s="158">
        <v>0</v>
      </c>
      <c r="AS43">
        <v>0.54000002145767212</v>
      </c>
      <c r="AT43">
        <v>0.10999999940395355</v>
      </c>
      <c r="AU43">
        <v>0.12999999523162842</v>
      </c>
      <c r="AV43">
        <v>0.17000000178813934</v>
      </c>
      <c r="AW43" s="160">
        <v>0.12999999523162842</v>
      </c>
      <c r="AX43" s="158">
        <v>0</v>
      </c>
      <c r="AY43" s="112" t="e">
        <f>VLOOKUP($A43,#REF!,'Calculate (2013)'!AY$9,FALSE)</f>
        <v>#REF!</v>
      </c>
      <c r="AZ43" s="112" t="e">
        <f>VLOOKUP($A43,#REF!,'Calculate (2013)'!AZ$9,FALSE)</f>
        <v>#REF!</v>
      </c>
      <c r="BA43" s="112" t="e">
        <f>VLOOKUP($A43,#REF!,'Calculate (2013)'!BA$9,FALSE)</f>
        <v>#REF!</v>
      </c>
      <c r="BB43" s="112" t="e">
        <f>VLOOKUP($A43,#REF!,'Calculate (2013)'!BB$9,FALSE)</f>
        <v>#REF!</v>
      </c>
      <c r="BC43" s="112" t="e">
        <f>VLOOKUP($A43,#REF!,'Calculate (2013)'!BC$9,FALSE)</f>
        <v>#REF!</v>
      </c>
      <c r="BD43" s="112" t="e">
        <f>VLOOKUP($A43,#REF!,'Calculate (2013)'!BD$9,FALSE)</f>
        <v>#REF!</v>
      </c>
      <c r="BE43" s="112" t="e">
        <f>VLOOKUP($A43,#REF!,'Calculate (2013)'!BE$9,FALSE)</f>
        <v>#REF!</v>
      </c>
      <c r="BF43" s="10"/>
      <c r="BG43" s="10"/>
      <c r="BH43" s="141">
        <f t="shared" si="17"/>
        <v>0</v>
      </c>
      <c r="BI43" s="141">
        <f t="shared" si="17"/>
        <v>0</v>
      </c>
      <c r="BJ43" s="141">
        <f t="shared" si="17"/>
        <v>0</v>
      </c>
      <c r="BK43" s="141">
        <f t="shared" si="17"/>
        <v>0</v>
      </c>
      <c r="BL43" s="141">
        <f t="shared" si="17"/>
        <v>0</v>
      </c>
      <c r="BM43" s="141">
        <f t="shared" si="17"/>
        <v>0</v>
      </c>
      <c r="BN43" s="141">
        <f t="shared" si="17"/>
        <v>0</v>
      </c>
      <c r="BO43" s="141">
        <f t="shared" si="17"/>
        <v>0</v>
      </c>
      <c r="BP43" s="141">
        <f t="shared" si="17"/>
        <v>0</v>
      </c>
      <c r="BQ43" s="141">
        <f t="shared" si="17"/>
        <v>0</v>
      </c>
      <c r="BR43" s="141">
        <f t="shared" si="15"/>
        <v>0</v>
      </c>
      <c r="BS43" s="141">
        <f t="shared" si="15"/>
        <v>0</v>
      </c>
      <c r="BT43" s="141">
        <f t="shared" si="15"/>
        <v>0</v>
      </c>
      <c r="BU43" s="141">
        <f t="shared" si="15"/>
        <v>0</v>
      </c>
      <c r="BV43" s="141">
        <f t="shared" si="15"/>
        <v>0</v>
      </c>
      <c r="BW43" s="141">
        <f t="shared" si="15"/>
        <v>0</v>
      </c>
      <c r="BX43" s="141">
        <f t="shared" si="15"/>
        <v>0</v>
      </c>
      <c r="BY43" s="141">
        <f t="shared" si="15"/>
        <v>1</v>
      </c>
      <c r="BZ43" s="141">
        <f t="shared" si="15"/>
        <v>1</v>
      </c>
      <c r="CA43" s="141">
        <f t="shared" si="15"/>
        <v>1</v>
      </c>
      <c r="CB43" s="141">
        <f t="shared" si="15"/>
        <v>0</v>
      </c>
      <c r="CC43" s="141">
        <f t="shared" si="15"/>
        <v>1</v>
      </c>
      <c r="CD43" s="141">
        <f t="shared" si="15"/>
        <v>1</v>
      </c>
      <c r="CE43" s="141">
        <f t="shared" si="15"/>
        <v>1</v>
      </c>
      <c r="CF43" s="141">
        <f t="shared" si="15"/>
        <v>1</v>
      </c>
      <c r="CG43" s="141">
        <f t="shared" si="15"/>
        <v>1</v>
      </c>
      <c r="CH43" s="141">
        <f t="shared" si="21"/>
        <v>1</v>
      </c>
      <c r="CI43" s="141">
        <f t="shared" si="21"/>
        <v>1</v>
      </c>
      <c r="CJ43" s="141">
        <f t="shared" si="21"/>
        <v>1</v>
      </c>
      <c r="CK43" s="141">
        <f t="shared" si="21"/>
        <v>0</v>
      </c>
      <c r="CL43" s="141">
        <f t="shared" si="21"/>
        <v>1</v>
      </c>
      <c r="CM43" s="141">
        <f t="shared" si="18"/>
        <v>1</v>
      </c>
      <c r="CN43" s="141">
        <f t="shared" si="18"/>
        <v>1</v>
      </c>
      <c r="CO43" s="141">
        <f t="shared" si="18"/>
        <v>1</v>
      </c>
      <c r="CP43" s="141">
        <f t="shared" si="18"/>
        <v>1</v>
      </c>
      <c r="CQ43" s="141">
        <f t="shared" si="18"/>
        <v>1</v>
      </c>
      <c r="CR43" s="141">
        <f t="shared" si="18"/>
        <v>1</v>
      </c>
      <c r="CS43" s="141">
        <f t="shared" si="18"/>
        <v>1</v>
      </c>
      <c r="CT43" s="141">
        <f t="shared" si="18"/>
        <v>1</v>
      </c>
      <c r="CU43" s="141" t="e">
        <f t="shared" si="18"/>
        <v>#REF!</v>
      </c>
      <c r="CV43" s="141" t="e">
        <f t="shared" si="18"/>
        <v>#REF!</v>
      </c>
      <c r="CW43" s="141" t="e">
        <f t="shared" si="18"/>
        <v>#REF!</v>
      </c>
      <c r="CX43" s="141" t="e">
        <f t="shared" si="18"/>
        <v>#REF!</v>
      </c>
      <c r="CY43" s="141" t="e">
        <f t="shared" si="18"/>
        <v>#REF!</v>
      </c>
      <c r="CZ43" s="141" t="e">
        <f t="shared" si="18"/>
        <v>#REF!</v>
      </c>
      <c r="DA43" s="141" t="e">
        <f t="shared" si="18"/>
        <v>#REF!</v>
      </c>
      <c r="DB43" s="7"/>
      <c r="DC43" s="7"/>
      <c r="DD43" s="120">
        <f t="shared" si="19"/>
        <v>0</v>
      </c>
      <c r="DE43" s="120">
        <f t="shared" si="19"/>
        <v>0</v>
      </c>
      <c r="DF43" s="120">
        <f t="shared" si="19"/>
        <v>0</v>
      </c>
      <c r="DG43" s="120">
        <f t="shared" si="19"/>
        <v>0</v>
      </c>
      <c r="DH43" s="120">
        <f t="shared" si="19"/>
        <v>0</v>
      </c>
      <c r="DI43" s="120">
        <f t="shared" si="19"/>
        <v>0</v>
      </c>
      <c r="DJ43" s="120">
        <f t="shared" si="19"/>
        <v>0</v>
      </c>
      <c r="DK43" s="120">
        <f t="shared" si="19"/>
        <v>0</v>
      </c>
      <c r="DL43" s="120">
        <f t="shared" si="19"/>
        <v>0</v>
      </c>
      <c r="DM43" s="120">
        <f t="shared" si="19"/>
        <v>0</v>
      </c>
      <c r="DN43" s="120">
        <f t="shared" si="16"/>
        <v>0</v>
      </c>
      <c r="DO43" s="120">
        <f t="shared" si="16"/>
        <v>0</v>
      </c>
      <c r="DP43" s="120">
        <f t="shared" si="16"/>
        <v>0</v>
      </c>
      <c r="DQ43" s="120">
        <f t="shared" si="16"/>
        <v>0</v>
      </c>
      <c r="DR43" s="120">
        <f t="shared" si="16"/>
        <v>0</v>
      </c>
      <c r="DS43" s="120">
        <f t="shared" si="16"/>
        <v>0</v>
      </c>
      <c r="DT43" s="120">
        <f t="shared" si="16"/>
        <v>0</v>
      </c>
      <c r="DU43" s="120">
        <f t="shared" si="16"/>
        <v>0</v>
      </c>
      <c r="DV43" s="120">
        <f t="shared" si="16"/>
        <v>1</v>
      </c>
      <c r="DW43" s="120">
        <f t="shared" si="16"/>
        <v>0</v>
      </c>
      <c r="DX43" s="120">
        <f t="shared" si="16"/>
        <v>0</v>
      </c>
      <c r="DY43" s="120">
        <f t="shared" si="16"/>
        <v>1</v>
      </c>
      <c r="DZ43" s="120">
        <f t="shared" si="16"/>
        <v>1</v>
      </c>
      <c r="EA43" s="120">
        <f t="shared" si="16"/>
        <v>1</v>
      </c>
      <c r="EB43" s="120">
        <f t="shared" si="16"/>
        <v>1</v>
      </c>
      <c r="EC43" s="120">
        <f t="shared" si="16"/>
        <v>1</v>
      </c>
      <c r="ED43" s="120">
        <f t="shared" si="22"/>
        <v>1</v>
      </c>
      <c r="EE43" s="120">
        <f t="shared" si="22"/>
        <v>1</v>
      </c>
      <c r="EF43" s="120">
        <f t="shared" si="22"/>
        <v>1</v>
      </c>
      <c r="EG43" s="120">
        <f t="shared" si="22"/>
        <v>0</v>
      </c>
      <c r="EH43" s="120">
        <f t="shared" si="22"/>
        <v>1</v>
      </c>
      <c r="EI43" s="120">
        <f t="shared" si="20"/>
        <v>1</v>
      </c>
      <c r="EJ43" s="120">
        <f t="shared" si="20"/>
        <v>1</v>
      </c>
      <c r="EK43" s="120">
        <f t="shared" si="20"/>
        <v>0</v>
      </c>
      <c r="EL43" s="120">
        <f t="shared" si="20"/>
        <v>1</v>
      </c>
      <c r="EM43" s="120">
        <f t="shared" si="20"/>
        <v>1</v>
      </c>
      <c r="EN43" s="120">
        <f t="shared" si="20"/>
        <v>1</v>
      </c>
      <c r="EO43" s="120">
        <f t="shared" si="20"/>
        <v>1</v>
      </c>
      <c r="EP43" s="120">
        <f t="shared" si="20"/>
        <v>1</v>
      </c>
      <c r="EQ43" s="120" t="e">
        <f t="shared" si="20"/>
        <v>#REF!</v>
      </c>
      <c r="ER43" s="120" t="e">
        <f t="shared" si="20"/>
        <v>#REF!</v>
      </c>
      <c r="ES43" s="120" t="e">
        <f t="shared" si="20"/>
        <v>#REF!</v>
      </c>
      <c r="ET43" s="120" t="e">
        <f t="shared" si="20"/>
        <v>#REF!</v>
      </c>
      <c r="EU43" s="120" t="e">
        <f t="shared" si="20"/>
        <v>#REF!</v>
      </c>
      <c r="EV43" s="120" t="e">
        <f t="shared" si="20"/>
        <v>#REF!</v>
      </c>
      <c r="EW43" s="120" t="e">
        <f t="shared" si="20"/>
        <v>#REF!</v>
      </c>
      <c r="EX43" s="7"/>
    </row>
    <row r="44" spans="1:154" ht="15.75" x14ac:dyDescent="0.25">
      <c r="A44" s="87">
        <v>16</v>
      </c>
      <c r="B44" s="71">
        <f t="shared" si="3"/>
        <v>21</v>
      </c>
      <c r="C44" s="71">
        <f t="shared" si="4"/>
        <v>2</v>
      </c>
      <c r="D44" s="71" t="e">
        <f t="shared" si="5"/>
        <v>#REF!</v>
      </c>
      <c r="E44" s="88" t="e">
        <f t="shared" si="6"/>
        <v>#REF!</v>
      </c>
      <c r="F44" s="13"/>
      <c r="G44" s="38"/>
      <c r="H44" s="11">
        <v>18</v>
      </c>
      <c r="I44" s="11">
        <v>0</v>
      </c>
      <c r="J44" s="40"/>
      <c r="K44" s="40"/>
      <c r="L44">
        <v>10.859999656677246</v>
      </c>
      <c r="M44">
        <v>14.850000381469727</v>
      </c>
      <c r="N44">
        <v>13.090000152587891</v>
      </c>
      <c r="O44">
        <v>13.119999885559082</v>
      </c>
      <c r="P44">
        <v>12.539999961853027</v>
      </c>
      <c r="Q44">
        <v>12.779999732971191</v>
      </c>
      <c r="R44">
        <v>10.550000190734863</v>
      </c>
      <c r="S44">
        <v>9.5799999237060547</v>
      </c>
      <c r="T44">
        <v>7.8499999046325684</v>
      </c>
      <c r="U44">
        <v>7</v>
      </c>
      <c r="V44">
        <v>4.4000000953674316</v>
      </c>
      <c r="W44">
        <v>5.5999999046325684</v>
      </c>
      <c r="X44">
        <v>3.6700000762939453</v>
      </c>
      <c r="Y44">
        <v>4.0799999237060547</v>
      </c>
      <c r="Z44">
        <v>2.7699999809265137</v>
      </c>
      <c r="AA44">
        <v>2.2000000476837158</v>
      </c>
      <c r="AB44">
        <v>1.8799999952316284</v>
      </c>
      <c r="AC44">
        <v>0.18999999761581421</v>
      </c>
      <c r="AD44">
        <v>0.30000001192092896</v>
      </c>
      <c r="AE44">
        <v>0.8399999737739563</v>
      </c>
      <c r="AF44">
        <v>2.8499999046325684</v>
      </c>
      <c r="AG44">
        <v>0.15000000596046448</v>
      </c>
      <c r="AH44">
        <v>0.12999999523162842</v>
      </c>
      <c r="AI44">
        <v>0.12999999523162842</v>
      </c>
      <c r="AJ44">
        <v>0.25999999046325684</v>
      </c>
      <c r="AK44">
        <v>0.12999999523162842</v>
      </c>
      <c r="AL44">
        <v>0.10000000149011612</v>
      </c>
      <c r="AM44">
        <v>0.11999999731779099</v>
      </c>
      <c r="AN44">
        <v>0.10000000149011612</v>
      </c>
      <c r="AO44">
        <v>5.0999999046325684</v>
      </c>
      <c r="AP44">
        <v>0.44999998807907104</v>
      </c>
      <c r="AQ44">
        <v>0.12999999523162842</v>
      </c>
      <c r="AR44" s="158">
        <v>0</v>
      </c>
      <c r="AS44">
        <v>0.51999998092651367</v>
      </c>
      <c r="AT44">
        <v>0.10999999940395355</v>
      </c>
      <c r="AU44">
        <v>0.12999999523162842</v>
      </c>
      <c r="AV44">
        <v>0.15000000596046448</v>
      </c>
      <c r="AW44" s="160">
        <v>0.11999999731779099</v>
      </c>
      <c r="AX44" s="158">
        <v>0</v>
      </c>
      <c r="AY44" s="112" t="e">
        <f>VLOOKUP($A44,#REF!,'Calculate (2013)'!AY$9,FALSE)</f>
        <v>#REF!</v>
      </c>
      <c r="AZ44" s="112" t="e">
        <f>VLOOKUP($A44,#REF!,'Calculate (2013)'!AZ$9,FALSE)</f>
        <v>#REF!</v>
      </c>
      <c r="BA44" s="112" t="e">
        <f>VLOOKUP($A44,#REF!,'Calculate (2013)'!BA$9,FALSE)</f>
        <v>#REF!</v>
      </c>
      <c r="BB44" s="112" t="e">
        <f>VLOOKUP($A44,#REF!,'Calculate (2013)'!BB$9,FALSE)</f>
        <v>#REF!</v>
      </c>
      <c r="BC44" s="112" t="e">
        <f>VLOOKUP($A44,#REF!,'Calculate (2013)'!BC$9,FALSE)</f>
        <v>#REF!</v>
      </c>
      <c r="BD44" s="112" t="e">
        <f>VLOOKUP($A44,#REF!,'Calculate (2013)'!BD$9,FALSE)</f>
        <v>#REF!</v>
      </c>
      <c r="BE44" s="112" t="e">
        <f>VLOOKUP($A44,#REF!,'Calculate (2013)'!BE$9,FALSE)</f>
        <v>#REF!</v>
      </c>
      <c r="BF44" s="10"/>
      <c r="BG44" s="10"/>
      <c r="BH44" s="141">
        <f t="shared" si="17"/>
        <v>0</v>
      </c>
      <c r="BI44" s="141">
        <f t="shared" si="17"/>
        <v>0</v>
      </c>
      <c r="BJ44" s="141">
        <f t="shared" si="17"/>
        <v>0</v>
      </c>
      <c r="BK44" s="141">
        <f t="shared" si="17"/>
        <v>0</v>
      </c>
      <c r="BL44" s="141">
        <f t="shared" si="17"/>
        <v>0</v>
      </c>
      <c r="BM44" s="141">
        <f t="shared" si="17"/>
        <v>0</v>
      </c>
      <c r="BN44" s="141">
        <f t="shared" si="17"/>
        <v>0</v>
      </c>
      <c r="BO44" s="141">
        <f t="shared" si="17"/>
        <v>0</v>
      </c>
      <c r="BP44" s="141">
        <f t="shared" si="17"/>
        <v>0</v>
      </c>
      <c r="BQ44" s="141">
        <f t="shared" si="17"/>
        <v>0</v>
      </c>
      <c r="BR44" s="141">
        <f t="shared" si="15"/>
        <v>0</v>
      </c>
      <c r="BS44" s="141">
        <f t="shared" si="15"/>
        <v>0</v>
      </c>
      <c r="BT44" s="141">
        <f t="shared" si="15"/>
        <v>0</v>
      </c>
      <c r="BU44" s="141">
        <f t="shared" si="15"/>
        <v>0</v>
      </c>
      <c r="BV44" s="141">
        <f t="shared" si="15"/>
        <v>0</v>
      </c>
      <c r="BW44" s="141">
        <f t="shared" si="15"/>
        <v>0</v>
      </c>
      <c r="BX44" s="141">
        <f t="shared" si="15"/>
        <v>0</v>
      </c>
      <c r="BY44" s="141">
        <f t="shared" si="15"/>
        <v>1</v>
      </c>
      <c r="BZ44" s="141">
        <f t="shared" si="15"/>
        <v>1</v>
      </c>
      <c r="CA44" s="141">
        <f t="shared" si="15"/>
        <v>1</v>
      </c>
      <c r="CB44" s="141">
        <f t="shared" si="15"/>
        <v>0</v>
      </c>
      <c r="CC44" s="141">
        <f t="shared" si="15"/>
        <v>1</v>
      </c>
      <c r="CD44" s="141">
        <f t="shared" si="15"/>
        <v>1</v>
      </c>
      <c r="CE44" s="141">
        <f t="shared" si="15"/>
        <v>1</v>
      </c>
      <c r="CF44" s="141">
        <f t="shared" si="15"/>
        <v>1</v>
      </c>
      <c r="CG44" s="141">
        <f t="shared" si="15"/>
        <v>1</v>
      </c>
      <c r="CH44" s="141">
        <f t="shared" si="21"/>
        <v>1</v>
      </c>
      <c r="CI44" s="141">
        <f t="shared" si="21"/>
        <v>1</v>
      </c>
      <c r="CJ44" s="141">
        <f t="shared" si="21"/>
        <v>1</v>
      </c>
      <c r="CK44" s="141">
        <f t="shared" si="21"/>
        <v>0</v>
      </c>
      <c r="CL44" s="141">
        <f t="shared" si="21"/>
        <v>1</v>
      </c>
      <c r="CM44" s="141">
        <f t="shared" si="18"/>
        <v>1</v>
      </c>
      <c r="CN44" s="141">
        <f t="shared" si="18"/>
        <v>1</v>
      </c>
      <c r="CO44" s="141">
        <f t="shared" si="18"/>
        <v>1</v>
      </c>
      <c r="CP44" s="141">
        <f t="shared" si="18"/>
        <v>1</v>
      </c>
      <c r="CQ44" s="141">
        <f t="shared" si="18"/>
        <v>1</v>
      </c>
      <c r="CR44" s="141">
        <f t="shared" si="18"/>
        <v>1</v>
      </c>
      <c r="CS44" s="141">
        <f t="shared" si="18"/>
        <v>1</v>
      </c>
      <c r="CT44" s="141">
        <f t="shared" si="18"/>
        <v>1</v>
      </c>
      <c r="CU44" s="141" t="e">
        <f t="shared" si="18"/>
        <v>#REF!</v>
      </c>
      <c r="CV44" s="141" t="e">
        <f t="shared" si="18"/>
        <v>#REF!</v>
      </c>
      <c r="CW44" s="141" t="e">
        <f t="shared" si="18"/>
        <v>#REF!</v>
      </c>
      <c r="CX44" s="141" t="e">
        <f t="shared" si="18"/>
        <v>#REF!</v>
      </c>
      <c r="CY44" s="141" t="e">
        <f t="shared" si="18"/>
        <v>#REF!</v>
      </c>
      <c r="CZ44" s="141" t="e">
        <f t="shared" si="18"/>
        <v>#REF!</v>
      </c>
      <c r="DA44" s="141" t="e">
        <f t="shared" si="18"/>
        <v>#REF!</v>
      </c>
      <c r="DB44" s="7"/>
      <c r="DC44" s="7"/>
      <c r="DD44" s="120">
        <f t="shared" si="19"/>
        <v>0</v>
      </c>
      <c r="DE44" s="120">
        <f t="shared" si="19"/>
        <v>0</v>
      </c>
      <c r="DF44" s="120">
        <f t="shared" si="19"/>
        <v>0</v>
      </c>
      <c r="DG44" s="120">
        <f t="shared" si="19"/>
        <v>0</v>
      </c>
      <c r="DH44" s="120">
        <f t="shared" si="19"/>
        <v>0</v>
      </c>
      <c r="DI44" s="120">
        <f t="shared" si="19"/>
        <v>0</v>
      </c>
      <c r="DJ44" s="120">
        <f t="shared" si="19"/>
        <v>0</v>
      </c>
      <c r="DK44" s="120">
        <f t="shared" si="19"/>
        <v>0</v>
      </c>
      <c r="DL44" s="120">
        <f t="shared" si="19"/>
        <v>0</v>
      </c>
      <c r="DM44" s="120">
        <f t="shared" si="19"/>
        <v>0</v>
      </c>
      <c r="DN44" s="120">
        <f t="shared" si="16"/>
        <v>0</v>
      </c>
      <c r="DO44" s="120">
        <f t="shared" si="16"/>
        <v>0</v>
      </c>
      <c r="DP44" s="120">
        <f t="shared" si="16"/>
        <v>0</v>
      </c>
      <c r="DQ44" s="120">
        <f t="shared" si="16"/>
        <v>0</v>
      </c>
      <c r="DR44" s="120">
        <f t="shared" si="16"/>
        <v>0</v>
      </c>
      <c r="DS44" s="120">
        <f t="shared" si="16"/>
        <v>0</v>
      </c>
      <c r="DT44" s="120">
        <f t="shared" si="16"/>
        <v>0</v>
      </c>
      <c r="DU44" s="120">
        <f t="shared" si="16"/>
        <v>1</v>
      </c>
      <c r="DV44" s="120">
        <f t="shared" si="16"/>
        <v>1</v>
      </c>
      <c r="DW44" s="120">
        <f t="shared" si="16"/>
        <v>0</v>
      </c>
      <c r="DX44" s="120">
        <f t="shared" si="16"/>
        <v>0</v>
      </c>
      <c r="DY44" s="120">
        <f t="shared" si="16"/>
        <v>1</v>
      </c>
      <c r="DZ44" s="120">
        <f t="shared" si="16"/>
        <v>1</v>
      </c>
      <c r="EA44" s="120">
        <f t="shared" si="16"/>
        <v>1</v>
      </c>
      <c r="EB44" s="120">
        <f t="shared" si="16"/>
        <v>1</v>
      </c>
      <c r="EC44" s="120">
        <f t="shared" si="16"/>
        <v>1</v>
      </c>
      <c r="ED44" s="120">
        <f t="shared" si="22"/>
        <v>1</v>
      </c>
      <c r="EE44" s="120">
        <f t="shared" si="22"/>
        <v>1</v>
      </c>
      <c r="EF44" s="120">
        <f t="shared" si="22"/>
        <v>1</v>
      </c>
      <c r="EG44" s="120">
        <f t="shared" si="22"/>
        <v>0</v>
      </c>
      <c r="EH44" s="120">
        <f t="shared" si="22"/>
        <v>1</v>
      </c>
      <c r="EI44" s="120">
        <f t="shared" si="20"/>
        <v>1</v>
      </c>
      <c r="EJ44" s="120">
        <f t="shared" si="20"/>
        <v>1</v>
      </c>
      <c r="EK44" s="120">
        <f t="shared" si="20"/>
        <v>0</v>
      </c>
      <c r="EL44" s="120">
        <f t="shared" si="20"/>
        <v>1</v>
      </c>
      <c r="EM44" s="120">
        <f t="shared" si="20"/>
        <v>1</v>
      </c>
      <c r="EN44" s="120">
        <f t="shared" si="20"/>
        <v>1</v>
      </c>
      <c r="EO44" s="120">
        <f t="shared" si="20"/>
        <v>1</v>
      </c>
      <c r="EP44" s="120">
        <f t="shared" si="20"/>
        <v>1</v>
      </c>
      <c r="EQ44" s="120" t="e">
        <f t="shared" si="20"/>
        <v>#REF!</v>
      </c>
      <c r="ER44" s="120" t="e">
        <f t="shared" si="20"/>
        <v>#REF!</v>
      </c>
      <c r="ES44" s="120" t="e">
        <f t="shared" si="20"/>
        <v>#REF!</v>
      </c>
      <c r="ET44" s="120" t="e">
        <f t="shared" si="20"/>
        <v>#REF!</v>
      </c>
      <c r="EU44" s="120" t="e">
        <f t="shared" si="20"/>
        <v>#REF!</v>
      </c>
      <c r="EV44" s="120" t="e">
        <f t="shared" si="20"/>
        <v>#REF!</v>
      </c>
      <c r="EW44" s="120" t="e">
        <f t="shared" si="20"/>
        <v>#REF!</v>
      </c>
      <c r="EX44" s="7"/>
    </row>
    <row r="45" spans="1:154" ht="15.75" x14ac:dyDescent="0.25">
      <c r="A45" s="87">
        <v>16.5</v>
      </c>
      <c r="B45" s="71">
        <f t="shared" si="3"/>
        <v>21</v>
      </c>
      <c r="C45" s="71">
        <f t="shared" si="4"/>
        <v>4</v>
      </c>
      <c r="D45" s="71" t="e">
        <f t="shared" si="5"/>
        <v>#REF!</v>
      </c>
      <c r="E45" s="88" t="e">
        <f t="shared" si="6"/>
        <v>#REF!</v>
      </c>
      <c r="F45" s="13"/>
      <c r="G45" s="38"/>
      <c r="H45" s="38"/>
      <c r="I45" s="38"/>
      <c r="J45" s="40"/>
      <c r="K45" s="40"/>
      <c r="L45">
        <v>10.815000057220459</v>
      </c>
      <c r="M45">
        <v>14.869999885559082</v>
      </c>
      <c r="N45">
        <v>13.079999923706055</v>
      </c>
      <c r="O45">
        <v>13.130000114440918</v>
      </c>
      <c r="P45">
        <v>12.529999732971191</v>
      </c>
      <c r="Q45">
        <v>12.770000457763672</v>
      </c>
      <c r="R45">
        <v>10.199999809265137</v>
      </c>
      <c r="S45">
        <v>9.3999996185302734</v>
      </c>
      <c r="T45">
        <v>7.630000114440918</v>
      </c>
      <c r="U45">
        <v>6.8000001907348633</v>
      </c>
      <c r="V45">
        <v>4.2100000381469727</v>
      </c>
      <c r="W45">
        <v>5.429999828338623</v>
      </c>
      <c r="X45">
        <v>3.630000114440918</v>
      </c>
      <c r="Y45">
        <v>3.7000000476837158</v>
      </c>
      <c r="Z45">
        <v>2.5899999141693115</v>
      </c>
      <c r="AA45">
        <v>2.0499999523162842</v>
      </c>
      <c r="AB45">
        <v>1.2300000190734863</v>
      </c>
      <c r="AC45">
        <v>0.14000000059604645</v>
      </c>
      <c r="AD45">
        <v>0.2800000011920929</v>
      </c>
      <c r="AE45">
        <v>0.85000002384185791</v>
      </c>
      <c r="AF45">
        <v>3.0199999809265137</v>
      </c>
      <c r="AG45">
        <v>0.15000000596046448</v>
      </c>
      <c r="AH45">
        <v>0.10999999940395355</v>
      </c>
      <c r="AI45">
        <v>0.14000000059604645</v>
      </c>
      <c r="AJ45">
        <v>0.25999999046325684</v>
      </c>
      <c r="AK45">
        <v>0.11999999731779099</v>
      </c>
      <c r="AL45" s="158">
        <v>0</v>
      </c>
      <c r="AM45">
        <v>0.15000000596046448</v>
      </c>
      <c r="AN45" s="158">
        <v>0</v>
      </c>
      <c r="AO45">
        <v>5.1100001335144043</v>
      </c>
      <c r="AP45">
        <v>0.44999998807907104</v>
      </c>
      <c r="AQ45">
        <v>0.12999999523162842</v>
      </c>
      <c r="AR45" s="158">
        <v>0</v>
      </c>
      <c r="AS45">
        <v>0.49000000953674316</v>
      </c>
      <c r="AT45">
        <v>0.10999999940395355</v>
      </c>
      <c r="AU45">
        <v>0.12999999523162842</v>
      </c>
      <c r="AV45">
        <v>0.14000000059604645</v>
      </c>
      <c r="AW45" s="160">
        <v>0.11999999731779099</v>
      </c>
      <c r="AX45" s="158">
        <v>0</v>
      </c>
      <c r="AY45" s="112" t="e">
        <f>VLOOKUP($A45,#REF!,'Calculate (2013)'!AY$9,FALSE)</f>
        <v>#REF!</v>
      </c>
      <c r="AZ45" s="112" t="e">
        <f>VLOOKUP($A45,#REF!,'Calculate (2013)'!AZ$9,FALSE)</f>
        <v>#REF!</v>
      </c>
      <c r="BA45" s="112" t="e">
        <f>VLOOKUP($A45,#REF!,'Calculate (2013)'!BA$9,FALSE)</f>
        <v>#REF!</v>
      </c>
      <c r="BB45" s="112" t="e">
        <f>VLOOKUP($A45,#REF!,'Calculate (2013)'!BB$9,FALSE)</f>
        <v>#REF!</v>
      </c>
      <c r="BC45" s="112" t="e">
        <f>VLOOKUP($A45,#REF!,'Calculate (2013)'!BC$9,FALSE)</f>
        <v>#REF!</v>
      </c>
      <c r="BD45" s="112" t="e">
        <f>VLOOKUP($A45,#REF!,'Calculate (2013)'!BD$9,FALSE)</f>
        <v>#REF!</v>
      </c>
      <c r="BE45" s="112" t="e">
        <f>VLOOKUP($A45,#REF!,'Calculate (2013)'!BE$9,FALSE)</f>
        <v>#REF!</v>
      </c>
      <c r="BF45" s="10"/>
      <c r="BG45" s="10"/>
      <c r="BH45" s="141">
        <f t="shared" si="17"/>
        <v>0</v>
      </c>
      <c r="BI45" s="141">
        <f t="shared" si="17"/>
        <v>0</v>
      </c>
      <c r="BJ45" s="141">
        <f t="shared" si="17"/>
        <v>0</v>
      </c>
      <c r="BK45" s="141">
        <f t="shared" si="17"/>
        <v>0</v>
      </c>
      <c r="BL45" s="141">
        <f t="shared" si="17"/>
        <v>0</v>
      </c>
      <c r="BM45" s="141">
        <f t="shared" si="17"/>
        <v>0</v>
      </c>
      <c r="BN45" s="141">
        <f t="shared" si="17"/>
        <v>0</v>
      </c>
      <c r="BO45" s="141">
        <f t="shared" si="17"/>
        <v>0</v>
      </c>
      <c r="BP45" s="141">
        <f t="shared" si="17"/>
        <v>0</v>
      </c>
      <c r="BQ45" s="141">
        <f t="shared" si="17"/>
        <v>0</v>
      </c>
      <c r="BR45" s="141">
        <f t="shared" si="15"/>
        <v>0</v>
      </c>
      <c r="BS45" s="141">
        <f t="shared" si="15"/>
        <v>0</v>
      </c>
      <c r="BT45" s="141">
        <f t="shared" si="15"/>
        <v>0</v>
      </c>
      <c r="BU45" s="141">
        <f t="shared" si="15"/>
        <v>0</v>
      </c>
      <c r="BV45" s="141">
        <f t="shared" si="15"/>
        <v>0</v>
      </c>
      <c r="BW45" s="141">
        <f t="shared" si="15"/>
        <v>0</v>
      </c>
      <c r="BX45" s="141">
        <f t="shared" si="15"/>
        <v>1</v>
      </c>
      <c r="BY45" s="141">
        <f t="shared" si="15"/>
        <v>1</v>
      </c>
      <c r="BZ45" s="141">
        <f t="shared" si="15"/>
        <v>1</v>
      </c>
      <c r="CA45" s="141">
        <f t="shared" si="15"/>
        <v>1</v>
      </c>
      <c r="CB45" s="141">
        <f t="shared" si="15"/>
        <v>0</v>
      </c>
      <c r="CC45" s="141">
        <f t="shared" si="15"/>
        <v>1</v>
      </c>
      <c r="CD45" s="141">
        <f t="shared" si="15"/>
        <v>1</v>
      </c>
      <c r="CE45" s="141">
        <f t="shared" si="15"/>
        <v>1</v>
      </c>
      <c r="CF45" s="141">
        <f t="shared" si="15"/>
        <v>1</v>
      </c>
      <c r="CG45" s="141">
        <f t="shared" si="15"/>
        <v>1</v>
      </c>
      <c r="CH45" s="141">
        <f t="shared" si="21"/>
        <v>1</v>
      </c>
      <c r="CI45" s="141">
        <f t="shared" si="21"/>
        <v>1</v>
      </c>
      <c r="CJ45" s="141">
        <f t="shared" si="21"/>
        <v>1</v>
      </c>
      <c r="CK45" s="141">
        <f t="shared" si="21"/>
        <v>0</v>
      </c>
      <c r="CL45" s="141">
        <f t="shared" si="21"/>
        <v>1</v>
      </c>
      <c r="CM45" s="141">
        <f t="shared" si="18"/>
        <v>1</v>
      </c>
      <c r="CN45" s="141">
        <f t="shared" si="18"/>
        <v>1</v>
      </c>
      <c r="CO45" s="141">
        <f t="shared" si="18"/>
        <v>1</v>
      </c>
      <c r="CP45" s="141">
        <f t="shared" si="18"/>
        <v>1</v>
      </c>
      <c r="CQ45" s="141">
        <f t="shared" si="18"/>
        <v>1</v>
      </c>
      <c r="CR45" s="141">
        <f t="shared" si="18"/>
        <v>1</v>
      </c>
      <c r="CS45" s="141">
        <f t="shared" si="18"/>
        <v>1</v>
      </c>
      <c r="CT45" s="141">
        <f t="shared" si="18"/>
        <v>1</v>
      </c>
      <c r="CU45" s="141" t="e">
        <f t="shared" si="18"/>
        <v>#REF!</v>
      </c>
      <c r="CV45" s="141" t="e">
        <f t="shared" si="18"/>
        <v>#REF!</v>
      </c>
      <c r="CW45" s="141" t="e">
        <f t="shared" si="18"/>
        <v>#REF!</v>
      </c>
      <c r="CX45" s="141" t="e">
        <f t="shared" si="18"/>
        <v>#REF!</v>
      </c>
      <c r="CY45" s="141" t="e">
        <f t="shared" si="18"/>
        <v>#REF!</v>
      </c>
      <c r="CZ45" s="141" t="e">
        <f t="shared" si="18"/>
        <v>#REF!</v>
      </c>
      <c r="DA45" s="141" t="e">
        <f t="shared" si="18"/>
        <v>#REF!</v>
      </c>
      <c r="DB45" s="7"/>
      <c r="DC45" s="7"/>
      <c r="DD45" s="120">
        <f t="shared" si="19"/>
        <v>0</v>
      </c>
      <c r="DE45" s="120">
        <f t="shared" si="19"/>
        <v>0</v>
      </c>
      <c r="DF45" s="120">
        <f t="shared" si="19"/>
        <v>0</v>
      </c>
      <c r="DG45" s="120">
        <f t="shared" si="19"/>
        <v>0</v>
      </c>
      <c r="DH45" s="120">
        <f t="shared" si="19"/>
        <v>0</v>
      </c>
      <c r="DI45" s="120">
        <f t="shared" si="19"/>
        <v>0</v>
      </c>
      <c r="DJ45" s="120">
        <f t="shared" si="19"/>
        <v>0</v>
      </c>
      <c r="DK45" s="120">
        <f t="shared" si="19"/>
        <v>0</v>
      </c>
      <c r="DL45" s="120">
        <f t="shared" si="19"/>
        <v>0</v>
      </c>
      <c r="DM45" s="120">
        <f t="shared" si="19"/>
        <v>0</v>
      </c>
      <c r="DN45" s="120">
        <f t="shared" si="16"/>
        <v>0</v>
      </c>
      <c r="DO45" s="120">
        <f t="shared" si="16"/>
        <v>0</v>
      </c>
      <c r="DP45" s="120">
        <f t="shared" si="16"/>
        <v>0</v>
      </c>
      <c r="DQ45" s="120">
        <f t="shared" si="16"/>
        <v>0</v>
      </c>
      <c r="DR45" s="120">
        <f t="shared" si="16"/>
        <v>0</v>
      </c>
      <c r="DS45" s="120">
        <f t="shared" si="16"/>
        <v>0</v>
      </c>
      <c r="DT45" s="120">
        <f t="shared" si="16"/>
        <v>0</v>
      </c>
      <c r="DU45" s="120">
        <f t="shared" si="16"/>
        <v>1</v>
      </c>
      <c r="DV45" s="120">
        <f t="shared" si="16"/>
        <v>1</v>
      </c>
      <c r="DW45" s="120">
        <f t="shared" si="16"/>
        <v>0</v>
      </c>
      <c r="DX45" s="120">
        <f t="shared" si="16"/>
        <v>0</v>
      </c>
      <c r="DY45" s="120">
        <f t="shared" si="16"/>
        <v>1</v>
      </c>
      <c r="DZ45" s="120">
        <f t="shared" si="16"/>
        <v>1</v>
      </c>
      <c r="EA45" s="120">
        <f t="shared" si="16"/>
        <v>1</v>
      </c>
      <c r="EB45" s="120">
        <f t="shared" si="16"/>
        <v>1</v>
      </c>
      <c r="EC45" s="120">
        <f t="shared" si="16"/>
        <v>1</v>
      </c>
      <c r="ED45" s="120">
        <f t="shared" si="22"/>
        <v>1</v>
      </c>
      <c r="EE45" s="120">
        <f t="shared" si="22"/>
        <v>1</v>
      </c>
      <c r="EF45" s="120">
        <f t="shared" si="22"/>
        <v>1</v>
      </c>
      <c r="EG45" s="120">
        <f t="shared" si="22"/>
        <v>0</v>
      </c>
      <c r="EH45" s="120">
        <f t="shared" si="22"/>
        <v>1</v>
      </c>
      <c r="EI45" s="120">
        <f t="shared" si="20"/>
        <v>1</v>
      </c>
      <c r="EJ45" s="120">
        <f t="shared" si="20"/>
        <v>1</v>
      </c>
      <c r="EK45" s="120">
        <f t="shared" si="20"/>
        <v>0</v>
      </c>
      <c r="EL45" s="120">
        <f t="shared" si="20"/>
        <v>1</v>
      </c>
      <c r="EM45" s="120">
        <f t="shared" si="20"/>
        <v>1</v>
      </c>
      <c r="EN45" s="120">
        <f t="shared" si="20"/>
        <v>1</v>
      </c>
      <c r="EO45" s="120">
        <f t="shared" si="20"/>
        <v>1</v>
      </c>
      <c r="EP45" s="120">
        <f t="shared" si="20"/>
        <v>1</v>
      </c>
      <c r="EQ45" s="120" t="e">
        <f t="shared" si="20"/>
        <v>#REF!</v>
      </c>
      <c r="ER45" s="120" t="e">
        <f t="shared" si="20"/>
        <v>#REF!</v>
      </c>
      <c r="ES45" s="120" t="e">
        <f t="shared" si="20"/>
        <v>#REF!</v>
      </c>
      <c r="ET45" s="120" t="e">
        <f t="shared" si="20"/>
        <v>#REF!</v>
      </c>
      <c r="EU45" s="120" t="e">
        <f t="shared" si="20"/>
        <v>#REF!</v>
      </c>
      <c r="EV45" s="120" t="e">
        <f t="shared" si="20"/>
        <v>#REF!</v>
      </c>
      <c r="EW45" s="120" t="e">
        <f t="shared" si="20"/>
        <v>#REF!</v>
      </c>
      <c r="EX45" s="7"/>
    </row>
    <row r="46" spans="1:154" ht="15.75" x14ac:dyDescent="0.25">
      <c r="A46" s="87">
        <v>17</v>
      </c>
      <c r="B46" s="71">
        <f t="shared" si="3"/>
        <v>22</v>
      </c>
      <c r="C46" s="71">
        <f t="shared" si="4"/>
        <v>4</v>
      </c>
      <c r="D46" s="71" t="e">
        <f t="shared" si="5"/>
        <v>#REF!</v>
      </c>
      <c r="E46" s="88" t="e">
        <f t="shared" si="6"/>
        <v>#REF!</v>
      </c>
      <c r="F46" s="13"/>
      <c r="G46" s="38"/>
      <c r="H46" s="66" t="s">
        <v>14</v>
      </c>
      <c r="I46" s="37">
        <f>SUM(I35:I44)</f>
        <v>204</v>
      </c>
      <c r="J46" s="40"/>
      <c r="K46" s="40"/>
      <c r="L46">
        <v>10.800000190734863</v>
      </c>
      <c r="M46">
        <v>14.880000114440918</v>
      </c>
      <c r="N46">
        <v>13.090000152587891</v>
      </c>
      <c r="O46">
        <v>13.140000343322754</v>
      </c>
      <c r="P46">
        <v>12.529999732971191</v>
      </c>
      <c r="Q46">
        <v>12.760000228881836</v>
      </c>
      <c r="R46">
        <v>10.090000152587891</v>
      </c>
      <c r="S46">
        <v>9.119999885559082</v>
      </c>
      <c r="T46">
        <v>7.2800002098083496</v>
      </c>
      <c r="U46">
        <v>6.6100001335144043</v>
      </c>
      <c r="V46">
        <v>4.1100001335144043</v>
      </c>
      <c r="W46">
        <v>5.2600002288818359</v>
      </c>
      <c r="X46">
        <v>3.5499999523162842</v>
      </c>
      <c r="Y46">
        <v>3.5799999237060547</v>
      </c>
      <c r="Z46">
        <v>2.119999885559082</v>
      </c>
      <c r="AA46">
        <v>1.940000057220459</v>
      </c>
      <c r="AB46">
        <v>1.0199999809265137</v>
      </c>
      <c r="AC46">
        <v>0.10999999940395355</v>
      </c>
      <c r="AD46">
        <v>0.25999999046325684</v>
      </c>
      <c r="AE46">
        <v>0.87999999523162842</v>
      </c>
      <c r="AF46">
        <v>3.059999942779541</v>
      </c>
      <c r="AG46">
        <v>0.14000000059604645</v>
      </c>
      <c r="AH46">
        <v>0.11999999731779099</v>
      </c>
      <c r="AI46">
        <v>0.12999999523162842</v>
      </c>
      <c r="AJ46">
        <v>0.25999999046325684</v>
      </c>
      <c r="AK46">
        <v>0.11999999731779099</v>
      </c>
      <c r="AL46" s="158">
        <v>0</v>
      </c>
      <c r="AM46">
        <v>0.11999999731779099</v>
      </c>
      <c r="AN46" s="158">
        <v>0</v>
      </c>
      <c r="AO46">
        <v>5.119999885559082</v>
      </c>
      <c r="AP46">
        <v>0.43999999761581421</v>
      </c>
      <c r="AQ46">
        <v>0.11999999731779099</v>
      </c>
      <c r="AR46" s="158">
        <v>0</v>
      </c>
      <c r="AS46">
        <v>0.47999998927116394</v>
      </c>
      <c r="AT46">
        <v>0.10999999940395355</v>
      </c>
      <c r="AU46">
        <v>0.11999999731779099</v>
      </c>
      <c r="AV46">
        <v>0.14000000059604645</v>
      </c>
      <c r="AW46" s="160">
        <v>0.11999999731779099</v>
      </c>
      <c r="AX46" s="158">
        <v>0</v>
      </c>
      <c r="AY46" s="112" t="e">
        <f>VLOOKUP($A46,#REF!,'Calculate (2013)'!AY$9,FALSE)</f>
        <v>#REF!</v>
      </c>
      <c r="AZ46" s="112" t="e">
        <f>VLOOKUP($A46,#REF!,'Calculate (2013)'!AZ$9,FALSE)</f>
        <v>#REF!</v>
      </c>
      <c r="BA46" s="112" t="e">
        <f>VLOOKUP($A46,#REF!,'Calculate (2013)'!BA$9,FALSE)</f>
        <v>#REF!</v>
      </c>
      <c r="BB46" s="112" t="e">
        <f>VLOOKUP($A46,#REF!,'Calculate (2013)'!BB$9,FALSE)</f>
        <v>#REF!</v>
      </c>
      <c r="BC46" s="112" t="e">
        <f>VLOOKUP($A46,#REF!,'Calculate (2013)'!BC$9,FALSE)</f>
        <v>#REF!</v>
      </c>
      <c r="BD46" s="112" t="e">
        <f>VLOOKUP($A46,#REF!,'Calculate (2013)'!BD$9,FALSE)</f>
        <v>#REF!</v>
      </c>
      <c r="BE46" s="112" t="e">
        <f>VLOOKUP($A46,#REF!,'Calculate (2013)'!BE$9,FALSE)</f>
        <v>#REF!</v>
      </c>
      <c r="BF46" s="10"/>
      <c r="BG46" s="10"/>
      <c r="BH46" s="141">
        <f t="shared" si="17"/>
        <v>0</v>
      </c>
      <c r="BI46" s="141">
        <f t="shared" si="17"/>
        <v>0</v>
      </c>
      <c r="BJ46" s="141">
        <f t="shared" si="17"/>
        <v>0</v>
      </c>
      <c r="BK46" s="141">
        <f t="shared" si="17"/>
        <v>0</v>
      </c>
      <c r="BL46" s="141">
        <f t="shared" si="17"/>
        <v>0</v>
      </c>
      <c r="BM46" s="141">
        <f t="shared" si="17"/>
        <v>0</v>
      </c>
      <c r="BN46" s="141">
        <f t="shared" si="17"/>
        <v>0</v>
      </c>
      <c r="BO46" s="141">
        <f t="shared" si="17"/>
        <v>0</v>
      </c>
      <c r="BP46" s="141">
        <f t="shared" si="17"/>
        <v>0</v>
      </c>
      <c r="BQ46" s="141">
        <f t="shared" si="17"/>
        <v>0</v>
      </c>
      <c r="BR46" s="141">
        <f t="shared" si="15"/>
        <v>0</v>
      </c>
      <c r="BS46" s="141">
        <f t="shared" si="15"/>
        <v>0</v>
      </c>
      <c r="BT46" s="141">
        <f t="shared" si="15"/>
        <v>0</v>
      </c>
      <c r="BU46" s="141">
        <f t="shared" si="15"/>
        <v>0</v>
      </c>
      <c r="BV46" s="141">
        <f t="shared" si="15"/>
        <v>0</v>
      </c>
      <c r="BW46" s="141">
        <f t="shared" si="15"/>
        <v>0</v>
      </c>
      <c r="BX46" s="141">
        <f t="shared" si="15"/>
        <v>1</v>
      </c>
      <c r="BY46" s="141">
        <f t="shared" si="15"/>
        <v>1</v>
      </c>
      <c r="BZ46" s="141">
        <f t="shared" si="15"/>
        <v>1</v>
      </c>
      <c r="CA46" s="141">
        <f t="shared" si="15"/>
        <v>1</v>
      </c>
      <c r="CB46" s="141">
        <f t="shared" si="15"/>
        <v>0</v>
      </c>
      <c r="CC46" s="141">
        <f t="shared" si="15"/>
        <v>1</v>
      </c>
      <c r="CD46" s="141">
        <f t="shared" si="15"/>
        <v>1</v>
      </c>
      <c r="CE46" s="141">
        <f t="shared" si="15"/>
        <v>1</v>
      </c>
      <c r="CF46" s="141">
        <f t="shared" si="15"/>
        <v>1</v>
      </c>
      <c r="CG46" s="141">
        <f t="shared" si="15"/>
        <v>1</v>
      </c>
      <c r="CH46" s="141">
        <f t="shared" si="21"/>
        <v>1</v>
      </c>
      <c r="CI46" s="141">
        <f t="shared" si="21"/>
        <v>1</v>
      </c>
      <c r="CJ46" s="141">
        <f t="shared" si="21"/>
        <v>1</v>
      </c>
      <c r="CK46" s="141">
        <f t="shared" si="21"/>
        <v>0</v>
      </c>
      <c r="CL46" s="141">
        <f t="shared" si="21"/>
        <v>1</v>
      </c>
      <c r="CM46" s="141">
        <f t="shared" si="18"/>
        <v>1</v>
      </c>
      <c r="CN46" s="141">
        <f t="shared" si="18"/>
        <v>1</v>
      </c>
      <c r="CO46" s="141">
        <f t="shared" si="18"/>
        <v>1</v>
      </c>
      <c r="CP46" s="141">
        <f t="shared" si="18"/>
        <v>1</v>
      </c>
      <c r="CQ46" s="141">
        <f t="shared" si="18"/>
        <v>1</v>
      </c>
      <c r="CR46" s="141">
        <f t="shared" si="18"/>
        <v>1</v>
      </c>
      <c r="CS46" s="141">
        <f t="shared" si="18"/>
        <v>1</v>
      </c>
      <c r="CT46" s="141">
        <f t="shared" si="18"/>
        <v>1</v>
      </c>
      <c r="CU46" s="141" t="e">
        <f t="shared" si="18"/>
        <v>#REF!</v>
      </c>
      <c r="CV46" s="141" t="e">
        <f t="shared" si="18"/>
        <v>#REF!</v>
      </c>
      <c r="CW46" s="141" t="e">
        <f t="shared" si="18"/>
        <v>#REF!</v>
      </c>
      <c r="CX46" s="141" t="e">
        <f t="shared" si="18"/>
        <v>#REF!</v>
      </c>
      <c r="CY46" s="141" t="e">
        <f t="shared" si="18"/>
        <v>#REF!</v>
      </c>
      <c r="CZ46" s="141" t="e">
        <f t="shared" si="18"/>
        <v>#REF!</v>
      </c>
      <c r="DA46" s="141" t="e">
        <f t="shared" si="18"/>
        <v>#REF!</v>
      </c>
      <c r="DB46" s="7"/>
      <c r="DC46" s="7"/>
      <c r="DD46" s="120">
        <f t="shared" si="19"/>
        <v>0</v>
      </c>
      <c r="DE46" s="120">
        <f t="shared" si="19"/>
        <v>0</v>
      </c>
      <c r="DF46" s="120">
        <f t="shared" si="19"/>
        <v>0</v>
      </c>
      <c r="DG46" s="120">
        <f t="shared" si="19"/>
        <v>0</v>
      </c>
      <c r="DH46" s="120">
        <f t="shared" si="19"/>
        <v>0</v>
      </c>
      <c r="DI46" s="120">
        <f t="shared" si="19"/>
        <v>0</v>
      </c>
      <c r="DJ46" s="120">
        <f t="shared" si="19"/>
        <v>0</v>
      </c>
      <c r="DK46" s="120">
        <f t="shared" si="19"/>
        <v>0</v>
      </c>
      <c r="DL46" s="120">
        <f t="shared" si="19"/>
        <v>0</v>
      </c>
      <c r="DM46" s="120">
        <f t="shared" si="19"/>
        <v>0</v>
      </c>
      <c r="DN46" s="120">
        <f t="shared" si="16"/>
        <v>0</v>
      </c>
      <c r="DO46" s="120">
        <f t="shared" si="16"/>
        <v>0</v>
      </c>
      <c r="DP46" s="120">
        <f t="shared" si="16"/>
        <v>0</v>
      </c>
      <c r="DQ46" s="120">
        <f t="shared" si="16"/>
        <v>0</v>
      </c>
      <c r="DR46" s="120">
        <f t="shared" si="16"/>
        <v>0</v>
      </c>
      <c r="DS46" s="120">
        <f t="shared" si="16"/>
        <v>0</v>
      </c>
      <c r="DT46" s="120">
        <f t="shared" si="16"/>
        <v>0</v>
      </c>
      <c r="DU46" s="120">
        <f t="shared" si="16"/>
        <v>1</v>
      </c>
      <c r="DV46" s="120">
        <f t="shared" si="16"/>
        <v>1</v>
      </c>
      <c r="DW46" s="120">
        <f t="shared" si="16"/>
        <v>0</v>
      </c>
      <c r="DX46" s="120">
        <f t="shared" si="16"/>
        <v>0</v>
      </c>
      <c r="DY46" s="120">
        <f t="shared" si="16"/>
        <v>1</v>
      </c>
      <c r="DZ46" s="120">
        <f t="shared" si="16"/>
        <v>1</v>
      </c>
      <c r="EA46" s="120">
        <f t="shared" si="16"/>
        <v>1</v>
      </c>
      <c r="EB46" s="120">
        <f t="shared" si="16"/>
        <v>1</v>
      </c>
      <c r="EC46" s="120">
        <f t="shared" si="16"/>
        <v>1</v>
      </c>
      <c r="ED46" s="120">
        <f t="shared" si="22"/>
        <v>1</v>
      </c>
      <c r="EE46" s="120">
        <f t="shared" si="22"/>
        <v>1</v>
      </c>
      <c r="EF46" s="120">
        <f t="shared" si="22"/>
        <v>1</v>
      </c>
      <c r="EG46" s="120">
        <f t="shared" si="22"/>
        <v>0</v>
      </c>
      <c r="EH46" s="120">
        <f t="shared" si="22"/>
        <v>1</v>
      </c>
      <c r="EI46" s="120">
        <f t="shared" si="20"/>
        <v>1</v>
      </c>
      <c r="EJ46" s="120">
        <f t="shared" si="20"/>
        <v>1</v>
      </c>
      <c r="EK46" s="120">
        <f t="shared" si="20"/>
        <v>1</v>
      </c>
      <c r="EL46" s="120">
        <f t="shared" si="20"/>
        <v>1</v>
      </c>
      <c r="EM46" s="120">
        <f t="shared" si="20"/>
        <v>1</v>
      </c>
      <c r="EN46" s="120">
        <f t="shared" si="20"/>
        <v>1</v>
      </c>
      <c r="EO46" s="120">
        <f t="shared" si="20"/>
        <v>1</v>
      </c>
      <c r="EP46" s="120">
        <f t="shared" si="20"/>
        <v>1</v>
      </c>
      <c r="EQ46" s="120" t="e">
        <f t="shared" si="20"/>
        <v>#REF!</v>
      </c>
      <c r="ER46" s="120" t="e">
        <f t="shared" si="20"/>
        <v>#REF!</v>
      </c>
      <c r="ES46" s="120" t="e">
        <f t="shared" si="20"/>
        <v>#REF!</v>
      </c>
      <c r="ET46" s="120" t="e">
        <f t="shared" si="20"/>
        <v>#REF!</v>
      </c>
      <c r="EU46" s="120" t="e">
        <f t="shared" si="20"/>
        <v>#REF!</v>
      </c>
      <c r="EV46" s="120" t="e">
        <f t="shared" si="20"/>
        <v>#REF!</v>
      </c>
      <c r="EW46" s="120" t="e">
        <f t="shared" si="20"/>
        <v>#REF!</v>
      </c>
      <c r="EX46" s="7"/>
    </row>
    <row r="47" spans="1:154" ht="15.75" x14ac:dyDescent="0.25">
      <c r="A47" s="87">
        <v>17.5</v>
      </c>
      <c r="B47" s="71">
        <f t="shared" si="3"/>
        <v>22</v>
      </c>
      <c r="C47" s="71">
        <f t="shared" si="4"/>
        <v>4</v>
      </c>
      <c r="D47" s="71" t="e">
        <f t="shared" si="5"/>
        <v>#REF!</v>
      </c>
      <c r="E47" s="88" t="e">
        <f t="shared" si="6"/>
        <v>#REF!</v>
      </c>
      <c r="F47" s="82"/>
      <c r="G47" s="67"/>
      <c r="H47" s="68"/>
      <c r="I47" s="69"/>
      <c r="J47" s="70"/>
      <c r="K47" s="70"/>
      <c r="L47">
        <v>10.810000419616699</v>
      </c>
      <c r="M47">
        <v>14.800000190734863</v>
      </c>
      <c r="N47">
        <v>13.090000152587891</v>
      </c>
      <c r="O47">
        <v>13.149999618530273</v>
      </c>
      <c r="P47">
        <v>12.510000228881836</v>
      </c>
      <c r="Q47">
        <v>12.75</v>
      </c>
      <c r="R47">
        <v>10.050000190734863</v>
      </c>
      <c r="S47">
        <v>8.25</v>
      </c>
      <c r="T47">
        <v>7.119999885559082</v>
      </c>
      <c r="U47">
        <v>6.4899997711181641</v>
      </c>
      <c r="V47">
        <v>3.9500000476837158</v>
      </c>
      <c r="W47">
        <v>4.9899997711181641</v>
      </c>
      <c r="X47">
        <v>3.2999999523162842</v>
      </c>
      <c r="Y47">
        <v>3.4300000667572021</v>
      </c>
      <c r="Z47">
        <v>2.0099999904632568</v>
      </c>
      <c r="AA47">
        <v>1.6100000143051147</v>
      </c>
      <c r="AB47">
        <v>0.72000002861022949</v>
      </c>
      <c r="AC47">
        <v>0.10000000149011612</v>
      </c>
      <c r="AD47">
        <v>0.23999999463558197</v>
      </c>
      <c r="AE47">
        <v>0.87000000476837158</v>
      </c>
      <c r="AF47">
        <v>3.130000114440918</v>
      </c>
      <c r="AG47">
        <v>0.12999999523162842</v>
      </c>
      <c r="AH47">
        <v>0.10999999940395355</v>
      </c>
      <c r="AI47">
        <v>0.11999999731779099</v>
      </c>
      <c r="AJ47">
        <v>0.25999999046325684</v>
      </c>
      <c r="AK47">
        <v>0.11999999731779099</v>
      </c>
      <c r="AL47" s="158">
        <v>0</v>
      </c>
      <c r="AM47">
        <v>0.11999999731779099</v>
      </c>
      <c r="AN47" s="158">
        <v>0</v>
      </c>
      <c r="AO47">
        <v>5.130000114440918</v>
      </c>
      <c r="AP47">
        <v>0.43999999761581421</v>
      </c>
      <c r="AQ47">
        <v>0.11999999731779099</v>
      </c>
      <c r="AR47" s="158">
        <v>0</v>
      </c>
      <c r="AS47">
        <v>0.4699999988079071</v>
      </c>
      <c r="AT47">
        <v>0.10999999940395355</v>
      </c>
      <c r="AU47">
        <v>0.11999999731779099</v>
      </c>
      <c r="AV47">
        <v>0.12999999523162842</v>
      </c>
      <c r="AW47" s="160">
        <v>0.10999999940395355</v>
      </c>
      <c r="AX47" s="158">
        <v>0</v>
      </c>
      <c r="AY47" s="112" t="e">
        <f>VLOOKUP($A47,#REF!,'Calculate (2013)'!AY$9,FALSE)</f>
        <v>#REF!</v>
      </c>
      <c r="AZ47" s="112" t="e">
        <f>VLOOKUP($A47,#REF!,'Calculate (2013)'!AZ$9,FALSE)</f>
        <v>#REF!</v>
      </c>
      <c r="BA47" s="112" t="e">
        <f>VLOOKUP($A47,#REF!,'Calculate (2013)'!BA$9,FALSE)</f>
        <v>#REF!</v>
      </c>
      <c r="BB47" s="112" t="e">
        <f>VLOOKUP($A47,#REF!,'Calculate (2013)'!BB$9,FALSE)</f>
        <v>#REF!</v>
      </c>
      <c r="BC47" s="112" t="e">
        <f>VLOOKUP($A47,#REF!,'Calculate (2013)'!BC$9,FALSE)</f>
        <v>#REF!</v>
      </c>
      <c r="BD47" s="112" t="e">
        <f>VLOOKUP($A47,#REF!,'Calculate (2013)'!BD$9,FALSE)</f>
        <v>#REF!</v>
      </c>
      <c r="BE47" s="112" t="e">
        <f>VLOOKUP($A47,#REF!,'Calculate (2013)'!BE$9,FALSE)</f>
        <v>#REF!</v>
      </c>
      <c r="BF47" s="10"/>
      <c r="BG47" s="10"/>
      <c r="BH47" s="141">
        <f t="shared" si="17"/>
        <v>0</v>
      </c>
      <c r="BI47" s="141">
        <f t="shared" si="17"/>
        <v>0</v>
      </c>
      <c r="BJ47" s="141">
        <f t="shared" si="17"/>
        <v>0</v>
      </c>
      <c r="BK47" s="141">
        <f t="shared" si="17"/>
        <v>0</v>
      </c>
      <c r="BL47" s="141">
        <f t="shared" si="17"/>
        <v>0</v>
      </c>
      <c r="BM47" s="141">
        <f t="shared" si="17"/>
        <v>0</v>
      </c>
      <c r="BN47" s="141">
        <f t="shared" si="17"/>
        <v>0</v>
      </c>
      <c r="BO47" s="141">
        <f t="shared" si="17"/>
        <v>0</v>
      </c>
      <c r="BP47" s="141">
        <f t="shared" si="17"/>
        <v>0</v>
      </c>
      <c r="BQ47" s="141">
        <f t="shared" si="17"/>
        <v>0</v>
      </c>
      <c r="BR47" s="141">
        <f t="shared" si="15"/>
        <v>0</v>
      </c>
      <c r="BS47" s="141">
        <f t="shared" si="15"/>
        <v>0</v>
      </c>
      <c r="BT47" s="141">
        <f t="shared" si="15"/>
        <v>0</v>
      </c>
      <c r="BU47" s="141">
        <f t="shared" si="15"/>
        <v>0</v>
      </c>
      <c r="BV47" s="141">
        <f t="shared" si="15"/>
        <v>0</v>
      </c>
      <c r="BW47" s="141">
        <f t="shared" si="15"/>
        <v>1</v>
      </c>
      <c r="BX47" s="141">
        <f t="shared" si="15"/>
        <v>1</v>
      </c>
      <c r="BY47" s="141">
        <f t="shared" si="15"/>
        <v>1</v>
      </c>
      <c r="BZ47" s="141">
        <f t="shared" si="15"/>
        <v>1</v>
      </c>
      <c r="CA47" s="141">
        <f t="shared" si="15"/>
        <v>1</v>
      </c>
      <c r="CB47" s="141">
        <f t="shared" si="15"/>
        <v>0</v>
      </c>
      <c r="CC47" s="141">
        <f t="shared" si="15"/>
        <v>1</v>
      </c>
      <c r="CD47" s="141">
        <f t="shared" si="15"/>
        <v>1</v>
      </c>
      <c r="CE47" s="141">
        <f t="shared" si="15"/>
        <v>1</v>
      </c>
      <c r="CF47" s="141">
        <f t="shared" si="15"/>
        <v>1</v>
      </c>
      <c r="CG47" s="141">
        <f t="shared" si="15"/>
        <v>1</v>
      </c>
      <c r="CH47" s="141">
        <f t="shared" si="21"/>
        <v>1</v>
      </c>
      <c r="CI47" s="141">
        <f t="shared" si="21"/>
        <v>1</v>
      </c>
      <c r="CJ47" s="141">
        <f t="shared" si="21"/>
        <v>1</v>
      </c>
      <c r="CK47" s="141">
        <f t="shared" si="21"/>
        <v>0</v>
      </c>
      <c r="CL47" s="141">
        <f t="shared" si="21"/>
        <v>1</v>
      </c>
      <c r="CM47" s="141">
        <f t="shared" si="18"/>
        <v>1</v>
      </c>
      <c r="CN47" s="141">
        <f t="shared" si="18"/>
        <v>1</v>
      </c>
      <c r="CO47" s="141">
        <f t="shared" si="18"/>
        <v>1</v>
      </c>
      <c r="CP47" s="141">
        <f t="shared" si="18"/>
        <v>1</v>
      </c>
      <c r="CQ47" s="141">
        <f t="shared" si="18"/>
        <v>1</v>
      </c>
      <c r="CR47" s="141">
        <f t="shared" si="18"/>
        <v>1</v>
      </c>
      <c r="CS47" s="141">
        <f t="shared" si="18"/>
        <v>1</v>
      </c>
      <c r="CT47" s="141">
        <f t="shared" si="18"/>
        <v>1</v>
      </c>
      <c r="CU47" s="141" t="e">
        <f t="shared" si="18"/>
        <v>#REF!</v>
      </c>
      <c r="CV47" s="141" t="e">
        <f t="shared" si="18"/>
        <v>#REF!</v>
      </c>
      <c r="CW47" s="141" t="e">
        <f t="shared" si="18"/>
        <v>#REF!</v>
      </c>
      <c r="CX47" s="141" t="e">
        <f t="shared" si="18"/>
        <v>#REF!</v>
      </c>
      <c r="CY47" s="141" t="e">
        <f t="shared" si="18"/>
        <v>#REF!</v>
      </c>
      <c r="CZ47" s="141" t="e">
        <f t="shared" si="18"/>
        <v>#REF!</v>
      </c>
      <c r="DA47" s="141" t="e">
        <f t="shared" si="18"/>
        <v>#REF!</v>
      </c>
      <c r="DB47" s="7"/>
      <c r="DC47" s="7"/>
      <c r="DD47" s="120">
        <f t="shared" si="19"/>
        <v>0</v>
      </c>
      <c r="DE47" s="120">
        <f t="shared" si="19"/>
        <v>0</v>
      </c>
      <c r="DF47" s="120">
        <f t="shared" si="19"/>
        <v>0</v>
      </c>
      <c r="DG47" s="120">
        <f t="shared" si="19"/>
        <v>0</v>
      </c>
      <c r="DH47" s="120">
        <f t="shared" si="19"/>
        <v>0</v>
      </c>
      <c r="DI47" s="120">
        <f t="shared" si="19"/>
        <v>0</v>
      </c>
      <c r="DJ47" s="120">
        <f t="shared" si="19"/>
        <v>0</v>
      </c>
      <c r="DK47" s="120">
        <f t="shared" si="19"/>
        <v>0</v>
      </c>
      <c r="DL47" s="120">
        <f t="shared" si="19"/>
        <v>0</v>
      </c>
      <c r="DM47" s="120">
        <f t="shared" si="19"/>
        <v>0</v>
      </c>
      <c r="DN47" s="120">
        <f t="shared" si="16"/>
        <v>0</v>
      </c>
      <c r="DO47" s="120">
        <f t="shared" si="16"/>
        <v>0</v>
      </c>
      <c r="DP47" s="120">
        <f t="shared" si="16"/>
        <v>0</v>
      </c>
      <c r="DQ47" s="120">
        <f t="shared" si="16"/>
        <v>0</v>
      </c>
      <c r="DR47" s="120">
        <f t="shared" si="16"/>
        <v>0</v>
      </c>
      <c r="DS47" s="120">
        <f t="shared" si="16"/>
        <v>0</v>
      </c>
      <c r="DT47" s="120">
        <f t="shared" si="16"/>
        <v>0</v>
      </c>
      <c r="DU47" s="120">
        <f t="shared" si="16"/>
        <v>1</v>
      </c>
      <c r="DV47" s="120">
        <f t="shared" si="16"/>
        <v>1</v>
      </c>
      <c r="DW47" s="120">
        <f t="shared" si="16"/>
        <v>0</v>
      </c>
      <c r="DX47" s="120">
        <f t="shared" si="16"/>
        <v>0</v>
      </c>
      <c r="DY47" s="120">
        <f t="shared" si="16"/>
        <v>1</v>
      </c>
      <c r="DZ47" s="120">
        <f t="shared" si="16"/>
        <v>1</v>
      </c>
      <c r="EA47" s="120">
        <f t="shared" si="16"/>
        <v>1</v>
      </c>
      <c r="EB47" s="120">
        <f t="shared" si="16"/>
        <v>1</v>
      </c>
      <c r="EC47" s="120">
        <f t="shared" si="16"/>
        <v>1</v>
      </c>
      <c r="ED47" s="120">
        <f t="shared" si="22"/>
        <v>1</v>
      </c>
      <c r="EE47" s="120">
        <f t="shared" si="22"/>
        <v>1</v>
      </c>
      <c r="EF47" s="120">
        <f t="shared" si="22"/>
        <v>1</v>
      </c>
      <c r="EG47" s="120">
        <f t="shared" si="22"/>
        <v>0</v>
      </c>
      <c r="EH47" s="120">
        <f t="shared" si="22"/>
        <v>1</v>
      </c>
      <c r="EI47" s="120">
        <f t="shared" si="20"/>
        <v>1</v>
      </c>
      <c r="EJ47" s="120">
        <f t="shared" si="20"/>
        <v>1</v>
      </c>
      <c r="EK47" s="120">
        <f t="shared" si="20"/>
        <v>1</v>
      </c>
      <c r="EL47" s="120">
        <f t="shared" si="20"/>
        <v>1</v>
      </c>
      <c r="EM47" s="120">
        <f t="shared" si="20"/>
        <v>1</v>
      </c>
      <c r="EN47" s="120">
        <f t="shared" si="20"/>
        <v>1</v>
      </c>
      <c r="EO47" s="120">
        <f t="shared" si="20"/>
        <v>1</v>
      </c>
      <c r="EP47" s="120">
        <f t="shared" si="20"/>
        <v>1</v>
      </c>
      <c r="EQ47" s="120" t="e">
        <f t="shared" si="20"/>
        <v>#REF!</v>
      </c>
      <c r="ER47" s="120" t="e">
        <f t="shared" si="20"/>
        <v>#REF!</v>
      </c>
      <c r="ES47" s="120" t="e">
        <f t="shared" si="20"/>
        <v>#REF!</v>
      </c>
      <c r="ET47" s="120" t="e">
        <f t="shared" si="20"/>
        <v>#REF!</v>
      </c>
      <c r="EU47" s="120" t="e">
        <f t="shared" si="20"/>
        <v>#REF!</v>
      </c>
      <c r="EV47" s="120" t="e">
        <f t="shared" si="20"/>
        <v>#REF!</v>
      </c>
      <c r="EW47" s="120" t="e">
        <f t="shared" si="20"/>
        <v>#REF!</v>
      </c>
      <c r="EX47" s="7"/>
    </row>
    <row r="48" spans="1:154" ht="15.75" x14ac:dyDescent="0.25">
      <c r="A48" s="87">
        <v>18</v>
      </c>
      <c r="B48" s="71">
        <f t="shared" si="3"/>
        <v>23</v>
      </c>
      <c r="C48" s="71">
        <f t="shared" si="4"/>
        <v>4</v>
      </c>
      <c r="D48" s="71" t="e">
        <f t="shared" si="5"/>
        <v>#REF!</v>
      </c>
      <c r="E48" s="88" t="e">
        <f t="shared" si="6"/>
        <v>#REF!</v>
      </c>
      <c r="F48" s="103"/>
      <c r="G48" s="14"/>
      <c r="H48" s="15"/>
      <c r="I48" s="16"/>
      <c r="J48" s="17"/>
      <c r="K48" s="17"/>
      <c r="L48">
        <v>10.659999847412109</v>
      </c>
      <c r="M48">
        <v>14.770000457763672</v>
      </c>
      <c r="N48">
        <v>13.090000152587891</v>
      </c>
      <c r="O48">
        <v>13.180000305175781</v>
      </c>
      <c r="P48">
        <v>12.470000267028809</v>
      </c>
      <c r="Q48">
        <v>12.75</v>
      </c>
      <c r="R48">
        <v>9.5100002288818359</v>
      </c>
      <c r="S48">
        <v>6.4099998474121094</v>
      </c>
      <c r="T48">
        <v>6.8499999046325684</v>
      </c>
      <c r="U48">
        <v>5.7699999809265137</v>
      </c>
      <c r="V48">
        <v>3.7899999618530273</v>
      </c>
      <c r="W48">
        <v>4.7899999618530273</v>
      </c>
      <c r="X48">
        <v>3.0099999904632568</v>
      </c>
      <c r="Y48">
        <v>2.5999999046325684</v>
      </c>
      <c r="Z48">
        <v>1.75</v>
      </c>
      <c r="AA48">
        <v>1.0800000429153442</v>
      </c>
      <c r="AB48">
        <v>0.43999999761581421</v>
      </c>
      <c r="AC48">
        <v>0.10000000149011612</v>
      </c>
      <c r="AD48">
        <v>0.23999999463558197</v>
      </c>
      <c r="AE48">
        <v>0.87000000476837158</v>
      </c>
      <c r="AF48">
        <v>3.0899999141693115</v>
      </c>
      <c r="AG48">
        <v>0.14000000059604645</v>
      </c>
      <c r="AH48">
        <v>0.10999999940395355</v>
      </c>
      <c r="AI48">
        <v>0.12999999523162842</v>
      </c>
      <c r="AJ48">
        <v>0.25999999046325684</v>
      </c>
      <c r="AK48">
        <v>0.11999999731779099</v>
      </c>
      <c r="AL48" s="158">
        <v>0</v>
      </c>
      <c r="AM48">
        <v>0.11999999731779099</v>
      </c>
      <c r="AN48" s="158">
        <v>0</v>
      </c>
      <c r="AO48">
        <v>5.130000114440918</v>
      </c>
      <c r="AP48">
        <v>0.43999999761581421</v>
      </c>
      <c r="AQ48">
        <v>0.10999999940395355</v>
      </c>
      <c r="AR48" s="158">
        <v>0</v>
      </c>
      <c r="AS48">
        <v>0.46000000834465027</v>
      </c>
      <c r="AT48">
        <v>0.10000000149011612</v>
      </c>
      <c r="AU48">
        <v>0.11999999731779099</v>
      </c>
      <c r="AV48">
        <v>0.12999999523162842</v>
      </c>
      <c r="AW48" s="160">
        <v>0.10999999940395355</v>
      </c>
      <c r="AX48" s="158">
        <v>0</v>
      </c>
      <c r="AY48" s="112" t="e">
        <f>VLOOKUP($A48,#REF!,'Calculate (2013)'!AY$9,FALSE)</f>
        <v>#REF!</v>
      </c>
      <c r="AZ48" s="112" t="e">
        <f>VLOOKUP($A48,#REF!,'Calculate (2013)'!AZ$9,FALSE)</f>
        <v>#REF!</v>
      </c>
      <c r="BA48" s="112" t="e">
        <f>VLOOKUP($A48,#REF!,'Calculate (2013)'!BA$9,FALSE)</f>
        <v>#REF!</v>
      </c>
      <c r="BB48" s="112" t="e">
        <f>VLOOKUP($A48,#REF!,'Calculate (2013)'!BB$9,FALSE)</f>
        <v>#REF!</v>
      </c>
      <c r="BC48" s="112" t="e">
        <f>VLOOKUP($A48,#REF!,'Calculate (2013)'!BC$9,FALSE)</f>
        <v>#REF!</v>
      </c>
      <c r="BD48" s="112" t="e">
        <f>VLOOKUP($A48,#REF!,'Calculate (2013)'!BD$9,FALSE)</f>
        <v>#REF!</v>
      </c>
      <c r="BE48" s="112" t="e">
        <f>VLOOKUP($A48,#REF!,'Calculate (2013)'!BE$9,FALSE)</f>
        <v>#REF!</v>
      </c>
      <c r="BF48" s="10"/>
      <c r="BG48" s="10"/>
      <c r="BH48" s="141">
        <f t="shared" si="17"/>
        <v>0</v>
      </c>
      <c r="BI48" s="141">
        <f t="shared" si="17"/>
        <v>0</v>
      </c>
      <c r="BJ48" s="141">
        <f t="shared" si="17"/>
        <v>0</v>
      </c>
      <c r="BK48" s="141">
        <f t="shared" si="17"/>
        <v>0</v>
      </c>
      <c r="BL48" s="141">
        <f t="shared" si="17"/>
        <v>0</v>
      </c>
      <c r="BM48" s="141">
        <f t="shared" si="17"/>
        <v>0</v>
      </c>
      <c r="BN48" s="141">
        <f t="shared" si="17"/>
        <v>0</v>
      </c>
      <c r="BO48" s="141">
        <f t="shared" si="17"/>
        <v>0</v>
      </c>
      <c r="BP48" s="141">
        <f t="shared" si="17"/>
        <v>0</v>
      </c>
      <c r="BQ48" s="141">
        <f t="shared" si="17"/>
        <v>0</v>
      </c>
      <c r="BR48" s="141">
        <f t="shared" si="15"/>
        <v>0</v>
      </c>
      <c r="BS48" s="141">
        <f t="shared" si="15"/>
        <v>0</v>
      </c>
      <c r="BT48" s="141">
        <f t="shared" si="15"/>
        <v>0</v>
      </c>
      <c r="BU48" s="141">
        <f t="shared" si="15"/>
        <v>0</v>
      </c>
      <c r="BV48" s="141">
        <f t="shared" si="15"/>
        <v>0</v>
      </c>
      <c r="BW48" s="141">
        <f t="shared" si="15"/>
        <v>1</v>
      </c>
      <c r="BX48" s="141">
        <f t="shared" si="15"/>
        <v>1</v>
      </c>
      <c r="BY48" s="141">
        <f t="shared" si="15"/>
        <v>1</v>
      </c>
      <c r="BZ48" s="141">
        <f t="shared" si="15"/>
        <v>1</v>
      </c>
      <c r="CA48" s="141">
        <f t="shared" si="15"/>
        <v>1</v>
      </c>
      <c r="CB48" s="141">
        <f t="shared" si="15"/>
        <v>0</v>
      </c>
      <c r="CC48" s="141">
        <f t="shared" si="15"/>
        <v>1</v>
      </c>
      <c r="CD48" s="141">
        <f t="shared" si="15"/>
        <v>1</v>
      </c>
      <c r="CE48" s="141">
        <f t="shared" si="15"/>
        <v>1</v>
      </c>
      <c r="CF48" s="141">
        <f t="shared" si="15"/>
        <v>1</v>
      </c>
      <c r="CG48" s="141">
        <f t="shared" si="15"/>
        <v>1</v>
      </c>
      <c r="CH48" s="141">
        <f t="shared" si="21"/>
        <v>1</v>
      </c>
      <c r="CI48" s="141">
        <f t="shared" si="21"/>
        <v>1</v>
      </c>
      <c r="CJ48" s="141">
        <f t="shared" si="21"/>
        <v>1</v>
      </c>
      <c r="CK48" s="141">
        <f t="shared" si="21"/>
        <v>0</v>
      </c>
      <c r="CL48" s="141">
        <f t="shared" si="21"/>
        <v>1</v>
      </c>
      <c r="CM48" s="141">
        <f t="shared" si="18"/>
        <v>1</v>
      </c>
      <c r="CN48" s="141">
        <f t="shared" si="18"/>
        <v>1</v>
      </c>
      <c r="CO48" s="141">
        <f t="shared" si="18"/>
        <v>1</v>
      </c>
      <c r="CP48" s="141">
        <f t="shared" si="18"/>
        <v>1</v>
      </c>
      <c r="CQ48" s="141">
        <f t="shared" si="18"/>
        <v>1</v>
      </c>
      <c r="CR48" s="141">
        <f t="shared" si="18"/>
        <v>1</v>
      </c>
      <c r="CS48" s="141">
        <f t="shared" si="18"/>
        <v>1</v>
      </c>
      <c r="CT48" s="141">
        <f t="shared" si="18"/>
        <v>1</v>
      </c>
      <c r="CU48" s="141" t="e">
        <f t="shared" si="18"/>
        <v>#REF!</v>
      </c>
      <c r="CV48" s="141" t="e">
        <f t="shared" si="18"/>
        <v>#REF!</v>
      </c>
      <c r="CW48" s="141" t="e">
        <f t="shared" si="18"/>
        <v>#REF!</v>
      </c>
      <c r="CX48" s="141" t="e">
        <f t="shared" si="18"/>
        <v>#REF!</v>
      </c>
      <c r="CY48" s="141" t="e">
        <f t="shared" si="18"/>
        <v>#REF!</v>
      </c>
      <c r="CZ48" s="141" t="e">
        <f t="shared" si="18"/>
        <v>#REF!</v>
      </c>
      <c r="DA48" s="141" t="e">
        <f t="shared" si="18"/>
        <v>#REF!</v>
      </c>
      <c r="DB48" s="7"/>
      <c r="DC48" s="7"/>
      <c r="DD48" s="120">
        <f t="shared" si="19"/>
        <v>0</v>
      </c>
      <c r="DE48" s="120">
        <f t="shared" si="19"/>
        <v>0</v>
      </c>
      <c r="DF48" s="120">
        <f t="shared" si="19"/>
        <v>0</v>
      </c>
      <c r="DG48" s="120">
        <f t="shared" si="19"/>
        <v>0</v>
      </c>
      <c r="DH48" s="120">
        <f t="shared" si="19"/>
        <v>0</v>
      </c>
      <c r="DI48" s="120">
        <f t="shared" si="19"/>
        <v>0</v>
      </c>
      <c r="DJ48" s="120">
        <f t="shared" si="19"/>
        <v>0</v>
      </c>
      <c r="DK48" s="120">
        <f t="shared" si="19"/>
        <v>0</v>
      </c>
      <c r="DL48" s="120">
        <f t="shared" si="19"/>
        <v>0</v>
      </c>
      <c r="DM48" s="120">
        <f t="shared" si="19"/>
        <v>0</v>
      </c>
      <c r="DN48" s="120">
        <f t="shared" si="16"/>
        <v>0</v>
      </c>
      <c r="DO48" s="120">
        <f t="shared" si="16"/>
        <v>0</v>
      </c>
      <c r="DP48" s="120">
        <f t="shared" si="16"/>
        <v>0</v>
      </c>
      <c r="DQ48" s="120">
        <f t="shared" si="16"/>
        <v>0</v>
      </c>
      <c r="DR48" s="120">
        <f t="shared" si="16"/>
        <v>0</v>
      </c>
      <c r="DS48" s="120">
        <f t="shared" si="16"/>
        <v>0</v>
      </c>
      <c r="DT48" s="120">
        <f t="shared" si="16"/>
        <v>0</v>
      </c>
      <c r="DU48" s="120">
        <f t="shared" si="16"/>
        <v>1</v>
      </c>
      <c r="DV48" s="120">
        <f t="shared" si="16"/>
        <v>1</v>
      </c>
      <c r="DW48" s="120">
        <f t="shared" si="16"/>
        <v>0</v>
      </c>
      <c r="DX48" s="120">
        <f t="shared" si="16"/>
        <v>0</v>
      </c>
      <c r="DY48" s="120">
        <f t="shared" si="16"/>
        <v>1</v>
      </c>
      <c r="DZ48" s="120">
        <f t="shared" si="16"/>
        <v>1</v>
      </c>
      <c r="EA48" s="120">
        <f t="shared" si="16"/>
        <v>1</v>
      </c>
      <c r="EB48" s="120">
        <f t="shared" si="16"/>
        <v>1</v>
      </c>
      <c r="EC48" s="120">
        <f t="shared" si="16"/>
        <v>1</v>
      </c>
      <c r="ED48" s="120">
        <f t="shared" si="22"/>
        <v>1</v>
      </c>
      <c r="EE48" s="120">
        <f t="shared" si="22"/>
        <v>1</v>
      </c>
      <c r="EF48" s="120">
        <f t="shared" si="22"/>
        <v>1</v>
      </c>
      <c r="EG48" s="120">
        <f t="shared" si="22"/>
        <v>0</v>
      </c>
      <c r="EH48" s="120">
        <f t="shared" si="22"/>
        <v>1</v>
      </c>
      <c r="EI48" s="120">
        <f t="shared" si="20"/>
        <v>1</v>
      </c>
      <c r="EJ48" s="120">
        <f t="shared" si="20"/>
        <v>1</v>
      </c>
      <c r="EK48" s="120">
        <f t="shared" si="20"/>
        <v>1</v>
      </c>
      <c r="EL48" s="120">
        <f t="shared" si="20"/>
        <v>1</v>
      </c>
      <c r="EM48" s="120">
        <f t="shared" si="20"/>
        <v>1</v>
      </c>
      <c r="EN48" s="120">
        <f t="shared" si="20"/>
        <v>1</v>
      </c>
      <c r="EO48" s="120">
        <f t="shared" si="20"/>
        <v>1</v>
      </c>
      <c r="EP48" s="120">
        <f t="shared" si="20"/>
        <v>1</v>
      </c>
      <c r="EQ48" s="120" t="e">
        <f t="shared" si="20"/>
        <v>#REF!</v>
      </c>
      <c r="ER48" s="120" t="e">
        <f t="shared" si="20"/>
        <v>#REF!</v>
      </c>
      <c r="ES48" s="120" t="e">
        <f t="shared" si="20"/>
        <v>#REF!</v>
      </c>
      <c r="ET48" s="120" t="e">
        <f t="shared" si="20"/>
        <v>#REF!</v>
      </c>
      <c r="EU48" s="120" t="e">
        <f t="shared" si="20"/>
        <v>#REF!</v>
      </c>
      <c r="EV48" s="120" t="e">
        <f t="shared" si="20"/>
        <v>#REF!</v>
      </c>
      <c r="EW48" s="120" t="e">
        <f t="shared" si="20"/>
        <v>#REF!</v>
      </c>
      <c r="EX48" s="7"/>
    </row>
    <row r="49" spans="1:154" ht="15.75" x14ac:dyDescent="0.25">
      <c r="A49" s="149">
        <v>18.5</v>
      </c>
      <c r="B49" s="71">
        <f t="shared" si="3"/>
        <v>23</v>
      </c>
      <c r="C49" s="71">
        <f t="shared" si="4"/>
        <v>5</v>
      </c>
      <c r="D49" s="71" t="e">
        <f t="shared" si="5"/>
        <v>#REF!</v>
      </c>
      <c r="E49" s="88" t="e">
        <f t="shared" si="6"/>
        <v>#REF!</v>
      </c>
      <c r="F49" s="103"/>
      <c r="G49" s="14"/>
      <c r="H49" s="15"/>
      <c r="I49" s="16"/>
      <c r="J49" s="17"/>
      <c r="K49" s="7"/>
      <c r="L49">
        <v>10.510000228881836</v>
      </c>
      <c r="M49">
        <v>14.789999961853027</v>
      </c>
      <c r="N49">
        <v>13.090000152587891</v>
      </c>
      <c r="O49">
        <v>13.180000305175781</v>
      </c>
      <c r="P49">
        <v>12.420000076293945</v>
      </c>
      <c r="Q49">
        <v>12.760000228881836</v>
      </c>
      <c r="R49">
        <v>8.6499996185302734</v>
      </c>
      <c r="S49">
        <v>5.559999942779541</v>
      </c>
      <c r="T49">
        <v>6.4800000190734863</v>
      </c>
      <c r="U49">
        <v>5.1100001335144043</v>
      </c>
      <c r="V49">
        <v>3.7599999904632568</v>
      </c>
      <c r="W49">
        <v>4.5399999618530273</v>
      </c>
      <c r="X49">
        <v>2.9100000858306885</v>
      </c>
      <c r="Y49">
        <v>2.0099999904632568</v>
      </c>
      <c r="Z49">
        <v>1.7300000190734863</v>
      </c>
      <c r="AA49">
        <v>0.5</v>
      </c>
      <c r="AB49">
        <v>0.34999999403953552</v>
      </c>
      <c r="AC49" s="158">
        <v>0</v>
      </c>
      <c r="AD49">
        <v>0.23999999463558197</v>
      </c>
      <c r="AE49">
        <v>0.87999999523162842</v>
      </c>
      <c r="AF49">
        <v>3.1099998950958252</v>
      </c>
      <c r="AG49">
        <v>0.14000000059604645</v>
      </c>
      <c r="AH49">
        <v>0.10000000149011612</v>
      </c>
      <c r="AI49">
        <v>0.12999999523162842</v>
      </c>
      <c r="AJ49">
        <v>0.25</v>
      </c>
      <c r="AK49">
        <v>0.10999999940395355</v>
      </c>
      <c r="AL49" s="158">
        <v>0</v>
      </c>
      <c r="AM49">
        <v>0.12999999523162842</v>
      </c>
      <c r="AN49" s="158">
        <v>0</v>
      </c>
      <c r="AO49">
        <v>5.1399998664855957</v>
      </c>
      <c r="AP49">
        <v>0.43000000715255737</v>
      </c>
      <c r="AQ49">
        <v>0.11999999731779099</v>
      </c>
      <c r="AR49" s="158">
        <v>0</v>
      </c>
      <c r="AS49">
        <v>0.4699999988079071</v>
      </c>
      <c r="AT49">
        <v>0.10000000149011612</v>
      </c>
      <c r="AU49">
        <v>0.11999999731779099</v>
      </c>
      <c r="AV49">
        <v>0.12999999523162842</v>
      </c>
      <c r="AW49" s="160">
        <v>0.10999999940395355</v>
      </c>
      <c r="AX49" s="158">
        <v>0</v>
      </c>
      <c r="AY49" s="112" t="e">
        <f>VLOOKUP($A49,#REF!,'Calculate (2013)'!AY$9,FALSE)</f>
        <v>#REF!</v>
      </c>
      <c r="AZ49" s="112" t="e">
        <f>VLOOKUP($A49,#REF!,'Calculate (2013)'!AZ$9,FALSE)</f>
        <v>#REF!</v>
      </c>
      <c r="BA49" s="112" t="e">
        <f>VLOOKUP($A49,#REF!,'Calculate (2013)'!BA$9,FALSE)</f>
        <v>#REF!</v>
      </c>
      <c r="BB49" s="112" t="e">
        <f>VLOOKUP($A49,#REF!,'Calculate (2013)'!BB$9,FALSE)</f>
        <v>#REF!</v>
      </c>
      <c r="BC49" s="112" t="e">
        <f>VLOOKUP($A49,#REF!,'Calculate (2013)'!BC$9,FALSE)</f>
        <v>#REF!</v>
      </c>
      <c r="BD49" s="112" t="e">
        <f>VLOOKUP($A49,#REF!,'Calculate (2013)'!BD$9,FALSE)</f>
        <v>#REF!</v>
      </c>
      <c r="BE49" s="112" t="e">
        <f>VLOOKUP($A49,#REF!,'Calculate (2013)'!BE$9,FALSE)</f>
        <v>#REF!</v>
      </c>
      <c r="BF49" s="10"/>
      <c r="BG49" s="10"/>
      <c r="BH49" s="141">
        <f t="shared" si="17"/>
        <v>0</v>
      </c>
      <c r="BI49" s="141">
        <f t="shared" si="17"/>
        <v>0</v>
      </c>
      <c r="BJ49" s="141">
        <f t="shared" si="17"/>
        <v>0</v>
      </c>
      <c r="BK49" s="141">
        <f t="shared" si="17"/>
        <v>0</v>
      </c>
      <c r="BL49" s="141">
        <f t="shared" si="17"/>
        <v>0</v>
      </c>
      <c r="BM49" s="141">
        <f t="shared" si="17"/>
        <v>0</v>
      </c>
      <c r="BN49" s="141">
        <f t="shared" si="17"/>
        <v>0</v>
      </c>
      <c r="BO49" s="141">
        <f t="shared" si="17"/>
        <v>0</v>
      </c>
      <c r="BP49" s="141">
        <f t="shared" si="17"/>
        <v>0</v>
      </c>
      <c r="BQ49" s="141">
        <f t="shared" si="17"/>
        <v>0</v>
      </c>
      <c r="BR49" s="141">
        <f t="shared" si="15"/>
        <v>0</v>
      </c>
      <c r="BS49" s="141">
        <f t="shared" si="15"/>
        <v>0</v>
      </c>
      <c r="BT49" s="141">
        <f t="shared" si="15"/>
        <v>0</v>
      </c>
      <c r="BU49" s="141">
        <f t="shared" si="15"/>
        <v>0</v>
      </c>
      <c r="BV49" s="141">
        <f t="shared" si="15"/>
        <v>1</v>
      </c>
      <c r="BW49" s="141">
        <f t="shared" si="15"/>
        <v>1</v>
      </c>
      <c r="BX49" s="141">
        <f t="shared" si="15"/>
        <v>1</v>
      </c>
      <c r="BY49" s="141">
        <f t="shared" si="15"/>
        <v>1</v>
      </c>
      <c r="BZ49" s="141">
        <f t="shared" si="15"/>
        <v>1</v>
      </c>
      <c r="CA49" s="141">
        <f t="shared" si="15"/>
        <v>1</v>
      </c>
      <c r="CB49" s="141">
        <f t="shared" si="15"/>
        <v>0</v>
      </c>
      <c r="CC49" s="141">
        <f t="shared" si="15"/>
        <v>1</v>
      </c>
      <c r="CD49" s="141">
        <f t="shared" si="15"/>
        <v>1</v>
      </c>
      <c r="CE49" s="141">
        <f t="shared" si="15"/>
        <v>1</v>
      </c>
      <c r="CF49" s="141">
        <f t="shared" si="15"/>
        <v>1</v>
      </c>
      <c r="CG49" s="141">
        <f t="shared" si="15"/>
        <v>1</v>
      </c>
      <c r="CH49" s="141">
        <f t="shared" si="21"/>
        <v>1</v>
      </c>
      <c r="CI49" s="141">
        <f t="shared" si="21"/>
        <v>1</v>
      </c>
      <c r="CJ49" s="141">
        <f t="shared" si="21"/>
        <v>1</v>
      </c>
      <c r="CK49" s="141">
        <f t="shared" si="21"/>
        <v>0</v>
      </c>
      <c r="CL49" s="141">
        <f t="shared" si="21"/>
        <v>1</v>
      </c>
      <c r="CM49" s="141">
        <f t="shared" si="18"/>
        <v>1</v>
      </c>
      <c r="CN49" s="141">
        <f t="shared" si="18"/>
        <v>1</v>
      </c>
      <c r="CO49" s="141">
        <f t="shared" si="18"/>
        <v>1</v>
      </c>
      <c r="CP49" s="141">
        <f t="shared" si="18"/>
        <v>1</v>
      </c>
      <c r="CQ49" s="141">
        <f t="shared" si="18"/>
        <v>1</v>
      </c>
      <c r="CR49" s="141">
        <f t="shared" si="18"/>
        <v>1</v>
      </c>
      <c r="CS49" s="141">
        <f t="shared" si="18"/>
        <v>1</v>
      </c>
      <c r="CT49" s="141">
        <f t="shared" si="18"/>
        <v>1</v>
      </c>
      <c r="CU49" s="141" t="e">
        <f t="shared" si="18"/>
        <v>#REF!</v>
      </c>
      <c r="CV49" s="141" t="e">
        <f t="shared" si="18"/>
        <v>#REF!</v>
      </c>
      <c r="CW49" s="141" t="e">
        <f t="shared" si="18"/>
        <v>#REF!</v>
      </c>
      <c r="CX49" s="141" t="e">
        <f t="shared" si="18"/>
        <v>#REF!</v>
      </c>
      <c r="CY49" s="141" t="e">
        <f t="shared" si="18"/>
        <v>#REF!</v>
      </c>
      <c r="CZ49" s="141" t="e">
        <f t="shared" si="18"/>
        <v>#REF!</v>
      </c>
      <c r="DA49" s="141" t="e">
        <f t="shared" si="18"/>
        <v>#REF!</v>
      </c>
      <c r="DB49" s="7"/>
      <c r="DC49" s="7"/>
      <c r="DD49" s="120">
        <f t="shared" si="19"/>
        <v>0</v>
      </c>
      <c r="DE49" s="120">
        <f t="shared" si="19"/>
        <v>0</v>
      </c>
      <c r="DF49" s="120">
        <f t="shared" si="19"/>
        <v>0</v>
      </c>
      <c r="DG49" s="120">
        <f t="shared" si="19"/>
        <v>0</v>
      </c>
      <c r="DH49" s="120">
        <f t="shared" si="19"/>
        <v>0</v>
      </c>
      <c r="DI49" s="120">
        <f t="shared" si="19"/>
        <v>0</v>
      </c>
      <c r="DJ49" s="120">
        <f t="shared" si="19"/>
        <v>0</v>
      </c>
      <c r="DK49" s="120">
        <f t="shared" si="19"/>
        <v>0</v>
      </c>
      <c r="DL49" s="120">
        <f t="shared" si="19"/>
        <v>0</v>
      </c>
      <c r="DM49" s="120">
        <f t="shared" si="19"/>
        <v>0</v>
      </c>
      <c r="DN49" s="120">
        <f t="shared" si="16"/>
        <v>0</v>
      </c>
      <c r="DO49" s="120">
        <f t="shared" si="16"/>
        <v>0</v>
      </c>
      <c r="DP49" s="120">
        <f t="shared" si="16"/>
        <v>0</v>
      </c>
      <c r="DQ49" s="120">
        <f t="shared" si="16"/>
        <v>0</v>
      </c>
      <c r="DR49" s="120">
        <f t="shared" si="16"/>
        <v>0</v>
      </c>
      <c r="DS49" s="120">
        <f t="shared" si="16"/>
        <v>0</v>
      </c>
      <c r="DT49" s="120">
        <f t="shared" si="16"/>
        <v>1</v>
      </c>
      <c r="DU49" s="120">
        <f t="shared" si="16"/>
        <v>1</v>
      </c>
      <c r="DV49" s="120">
        <f t="shared" si="16"/>
        <v>1</v>
      </c>
      <c r="DW49" s="120">
        <f t="shared" si="16"/>
        <v>0</v>
      </c>
      <c r="DX49" s="120">
        <f t="shared" si="16"/>
        <v>0</v>
      </c>
      <c r="DY49" s="120">
        <f t="shared" si="16"/>
        <v>1</v>
      </c>
      <c r="DZ49" s="120">
        <f t="shared" si="16"/>
        <v>1</v>
      </c>
      <c r="EA49" s="120">
        <f t="shared" si="16"/>
        <v>1</v>
      </c>
      <c r="EB49" s="120">
        <f t="shared" si="16"/>
        <v>1</v>
      </c>
      <c r="EC49" s="120">
        <f t="shared" si="16"/>
        <v>1</v>
      </c>
      <c r="ED49" s="120">
        <f t="shared" si="22"/>
        <v>1</v>
      </c>
      <c r="EE49" s="120">
        <f t="shared" si="22"/>
        <v>1</v>
      </c>
      <c r="EF49" s="120">
        <f t="shared" si="22"/>
        <v>1</v>
      </c>
      <c r="EG49" s="120">
        <f t="shared" si="22"/>
        <v>0</v>
      </c>
      <c r="EH49" s="120">
        <f t="shared" si="22"/>
        <v>1</v>
      </c>
      <c r="EI49" s="120">
        <f t="shared" si="20"/>
        <v>1</v>
      </c>
      <c r="EJ49" s="120">
        <f t="shared" si="20"/>
        <v>1</v>
      </c>
      <c r="EK49" s="120">
        <f t="shared" si="20"/>
        <v>1</v>
      </c>
      <c r="EL49" s="120">
        <f t="shared" si="20"/>
        <v>1</v>
      </c>
      <c r="EM49" s="120">
        <f t="shared" si="20"/>
        <v>1</v>
      </c>
      <c r="EN49" s="120">
        <f t="shared" si="20"/>
        <v>1</v>
      </c>
      <c r="EO49" s="120">
        <f t="shared" si="20"/>
        <v>1</v>
      </c>
      <c r="EP49" s="120">
        <f t="shared" si="20"/>
        <v>1</v>
      </c>
      <c r="EQ49" s="120" t="e">
        <f t="shared" si="20"/>
        <v>#REF!</v>
      </c>
      <c r="ER49" s="120" t="e">
        <f t="shared" si="20"/>
        <v>#REF!</v>
      </c>
      <c r="ES49" s="120" t="e">
        <f t="shared" si="20"/>
        <v>#REF!</v>
      </c>
      <c r="ET49" s="120" t="e">
        <f t="shared" si="20"/>
        <v>#REF!</v>
      </c>
      <c r="EU49" s="120" t="e">
        <f t="shared" si="20"/>
        <v>#REF!</v>
      </c>
      <c r="EV49" s="120" t="e">
        <f t="shared" si="20"/>
        <v>#REF!</v>
      </c>
      <c r="EW49" s="120" t="e">
        <f t="shared" si="20"/>
        <v>#REF!</v>
      </c>
      <c r="EX49" s="7"/>
    </row>
    <row r="50" spans="1:154" ht="12.75" x14ac:dyDescent="0.2">
      <c r="A50" s="131">
        <v>19</v>
      </c>
      <c r="B50" s="132">
        <f t="shared" si="3"/>
        <v>0</v>
      </c>
      <c r="C50" s="132">
        <f t="shared" si="4"/>
        <v>0</v>
      </c>
      <c r="D50" s="132" t="e">
        <f t="shared" ref="D50:D51" si="23">SUM(BH94:CU94)</f>
        <v>#REF!</v>
      </c>
      <c r="E50" s="133" t="e">
        <f t="shared" ref="E50:E51" si="24">SUM(DD94:EQ94)</f>
        <v>#REF!</v>
      </c>
      <c r="F50" s="103"/>
      <c r="G50" s="14"/>
      <c r="H50" s="14"/>
      <c r="I50" s="14"/>
      <c r="J50" s="17"/>
      <c r="K50" s="7"/>
      <c r="L50" s="112" t="e">
        <f>VLOOKUP($A50,#REF!,'Calculate (2013)'!L$9,FALSE)</f>
        <v>#REF!</v>
      </c>
      <c r="M50" s="112" t="e">
        <f>VLOOKUP($A50,#REF!,'Calculate (2013)'!M$9,FALSE)</f>
        <v>#REF!</v>
      </c>
      <c r="N50" s="112" t="e">
        <f>VLOOKUP($A50,#REF!,'Calculate (2013)'!N$9,FALSE)</f>
        <v>#REF!</v>
      </c>
      <c r="O50" s="112" t="e">
        <f>VLOOKUP($A50,#REF!,'Calculate (2013)'!O$9,FALSE)</f>
        <v>#REF!</v>
      </c>
      <c r="P50" s="112" t="e">
        <f>VLOOKUP($A50,#REF!,'Calculate (2013)'!P$9,FALSE)</f>
        <v>#REF!</v>
      </c>
      <c r="Q50" s="112" t="e">
        <f>VLOOKUP($A50,#REF!,'Calculate (2013)'!Q$9,FALSE)</f>
        <v>#REF!</v>
      </c>
      <c r="R50" s="112" t="e">
        <f>VLOOKUP($A50,#REF!,'Calculate (2013)'!R$9,FALSE)</f>
        <v>#REF!</v>
      </c>
      <c r="S50" s="112" t="e">
        <f>VLOOKUP($A50,#REF!,'Calculate (2013)'!S$9,FALSE)</f>
        <v>#REF!</v>
      </c>
      <c r="T50" s="112" t="e">
        <f>VLOOKUP($A50,#REF!,'Calculate (2013)'!T$9,FALSE)</f>
        <v>#REF!</v>
      </c>
      <c r="U50" s="112" t="e">
        <f>VLOOKUP($A50,#REF!,'Calculate (2013)'!U$9,FALSE)</f>
        <v>#REF!</v>
      </c>
      <c r="V50" s="112" t="e">
        <f>VLOOKUP($A50,#REF!,'Calculate (2013)'!V$9,FALSE)</f>
        <v>#REF!</v>
      </c>
      <c r="W50" s="112" t="e">
        <f>VLOOKUP($A50,#REF!,'Calculate (2013)'!W$9,FALSE)</f>
        <v>#REF!</v>
      </c>
      <c r="X50" s="112" t="e">
        <f>VLOOKUP($A50,#REF!,'Calculate (2013)'!X$9,FALSE)</f>
        <v>#REF!</v>
      </c>
      <c r="Y50" s="112" t="e">
        <f>VLOOKUP($A50,#REF!,'Calculate (2013)'!Y$9,FALSE)</f>
        <v>#REF!</v>
      </c>
      <c r="Z50" s="112" t="e">
        <f>VLOOKUP($A50,#REF!,'Calculate (2013)'!Z$9,FALSE)</f>
        <v>#REF!</v>
      </c>
      <c r="AA50" s="112" t="e">
        <f>VLOOKUP($A50,#REF!,'Calculate (2013)'!AA$9,FALSE)</f>
        <v>#REF!</v>
      </c>
      <c r="AB50" s="112" t="e">
        <f>VLOOKUP($A50,#REF!,'Calculate (2013)'!AB$9,FALSE)</f>
        <v>#REF!</v>
      </c>
      <c r="AC50" s="112" t="e">
        <f>VLOOKUP($A50,#REF!,'Calculate (2013)'!AC$9,FALSE)</f>
        <v>#REF!</v>
      </c>
      <c r="AD50" s="112" t="e">
        <f>VLOOKUP($A50,#REF!,'Calculate (2013)'!AD$9,FALSE)</f>
        <v>#REF!</v>
      </c>
      <c r="AE50" s="112" t="e">
        <f>VLOOKUP($A50,#REF!,'Calculate (2013)'!AE$9,FALSE)</f>
        <v>#REF!</v>
      </c>
      <c r="AF50" s="112" t="e">
        <f>VLOOKUP($A50,#REF!,'Calculate (2013)'!AF$9,FALSE)</f>
        <v>#REF!</v>
      </c>
      <c r="AG50" s="112" t="e">
        <f>VLOOKUP($A50,#REF!,'Calculate (2013)'!AG$9,FALSE)</f>
        <v>#REF!</v>
      </c>
      <c r="AH50" s="112" t="e">
        <f>VLOOKUP($A50,#REF!,'Calculate (2013)'!AH$9,FALSE)</f>
        <v>#REF!</v>
      </c>
      <c r="AI50" s="112" t="e">
        <f>VLOOKUP($A50,#REF!,'Calculate (2013)'!AI$9,FALSE)</f>
        <v>#REF!</v>
      </c>
      <c r="AJ50" s="112" t="e">
        <f>VLOOKUP($A50,#REF!,'Calculate (2013)'!AJ$9,FALSE)</f>
        <v>#REF!</v>
      </c>
      <c r="AK50" s="112" t="e">
        <f>VLOOKUP($A50,#REF!,'Calculate (2013)'!AK$9,FALSE)</f>
        <v>#REF!</v>
      </c>
      <c r="AL50" s="112" t="e">
        <f>VLOOKUP($A50,#REF!,'Calculate (2013)'!AL$9,FALSE)</f>
        <v>#REF!</v>
      </c>
      <c r="AM50" s="112" t="e">
        <f>VLOOKUP($A50,#REF!,'Calculate (2013)'!AM$9,FALSE)</f>
        <v>#REF!</v>
      </c>
      <c r="AN50" s="112" t="e">
        <f>VLOOKUP($A50,#REF!,'Calculate (2013)'!AN$9,FALSE)</f>
        <v>#REF!</v>
      </c>
      <c r="AO50" s="112" t="e">
        <f>VLOOKUP($A50,#REF!,'Calculate (2013)'!AO$9,FALSE)</f>
        <v>#REF!</v>
      </c>
      <c r="AP50" s="112" t="e">
        <f>VLOOKUP($A50,#REF!,'Calculate (2013)'!AP$9,FALSE)</f>
        <v>#REF!</v>
      </c>
      <c r="AQ50" s="112" t="e">
        <f>VLOOKUP($A50,#REF!,'Calculate (2013)'!AQ$9,FALSE)</f>
        <v>#REF!</v>
      </c>
      <c r="AR50" s="112" t="e">
        <f>VLOOKUP($A50,#REF!,'Calculate (2013)'!AR$9,FALSE)</f>
        <v>#REF!</v>
      </c>
      <c r="AS50" s="112" t="e">
        <f>VLOOKUP($A50,#REF!,'Calculate (2013)'!AS$9,FALSE)</f>
        <v>#REF!</v>
      </c>
      <c r="AT50" s="112" t="e">
        <f>VLOOKUP($A50,#REF!,'Calculate (2013)'!AT$9,FALSE)</f>
        <v>#REF!</v>
      </c>
      <c r="AU50" s="112" t="e">
        <f>VLOOKUP($A50,#REF!,'Calculate (2013)'!AU$9,FALSE)</f>
        <v>#REF!</v>
      </c>
      <c r="AV50" s="112" t="e">
        <f>VLOOKUP($A50,#REF!,'Calculate (2013)'!AV$9,FALSE)</f>
        <v>#REF!</v>
      </c>
      <c r="AW50" s="112" t="e">
        <f>VLOOKUP($A50,#REF!,'Calculate (2013)'!AW$9,FALSE)</f>
        <v>#REF!</v>
      </c>
      <c r="AX50" s="112" t="e">
        <f>VLOOKUP($A50,#REF!,'Calculate (2013)'!AX$9,FALSE)</f>
        <v>#REF!</v>
      </c>
      <c r="AY50" s="112" t="e">
        <f>VLOOKUP($A50,#REF!,'Calculate (2013)'!AY$9,FALSE)</f>
        <v>#REF!</v>
      </c>
      <c r="AZ50" s="112" t="e">
        <f>VLOOKUP($A50,#REF!,'Calculate (2013)'!AZ$9,FALSE)</f>
        <v>#REF!</v>
      </c>
      <c r="BA50" s="112" t="e">
        <f>VLOOKUP($A50,#REF!,'Calculate (2013)'!BA$9,FALSE)</f>
        <v>#REF!</v>
      </c>
      <c r="BB50" s="112" t="e">
        <f>VLOOKUP($A50,#REF!,'Calculate (2013)'!BB$9,FALSE)</f>
        <v>#REF!</v>
      </c>
      <c r="BC50" s="112" t="e">
        <f>VLOOKUP($A50,#REF!,'Calculate (2013)'!BC$9,FALSE)</f>
        <v>#REF!</v>
      </c>
      <c r="BD50" s="112" t="e">
        <f>VLOOKUP($A50,#REF!,'Calculate (2013)'!BD$9,FALSE)</f>
        <v>#REF!</v>
      </c>
      <c r="BE50" s="112" t="e">
        <f>VLOOKUP($A50,#REF!,'Calculate (2013)'!BE$9,FALSE)</f>
        <v>#REF!</v>
      </c>
      <c r="BF50" s="10"/>
      <c r="BG50" s="10"/>
      <c r="BH50" s="141">
        <f t="shared" si="17"/>
        <v>0</v>
      </c>
      <c r="BI50" s="141">
        <f t="shared" si="17"/>
        <v>0</v>
      </c>
      <c r="BJ50" s="141">
        <f t="shared" si="17"/>
        <v>0</v>
      </c>
      <c r="BK50" s="141">
        <f t="shared" si="17"/>
        <v>0</v>
      </c>
      <c r="BL50" s="141">
        <f t="shared" si="17"/>
        <v>0</v>
      </c>
      <c r="BM50" s="141">
        <f t="shared" si="17"/>
        <v>0</v>
      </c>
      <c r="BN50" s="141">
        <f t="shared" si="17"/>
        <v>0</v>
      </c>
      <c r="BO50" s="141">
        <f t="shared" si="17"/>
        <v>0</v>
      </c>
      <c r="BP50" s="141">
        <f t="shared" si="17"/>
        <v>0</v>
      </c>
      <c r="BQ50" s="141">
        <f t="shared" si="17"/>
        <v>0</v>
      </c>
      <c r="BR50" s="141">
        <f t="shared" si="15"/>
        <v>0</v>
      </c>
      <c r="BS50" s="141">
        <f t="shared" si="15"/>
        <v>0</v>
      </c>
      <c r="BT50" s="141">
        <f t="shared" si="15"/>
        <v>0</v>
      </c>
      <c r="BU50" s="141">
        <f t="shared" si="15"/>
        <v>0</v>
      </c>
      <c r="BV50" s="141">
        <f t="shared" si="15"/>
        <v>1</v>
      </c>
      <c r="BW50" s="141">
        <f t="shared" si="15"/>
        <v>1</v>
      </c>
      <c r="BX50" s="141">
        <f t="shared" si="15"/>
        <v>1</v>
      </c>
      <c r="BY50" s="141">
        <f t="shared" si="15"/>
        <v>1</v>
      </c>
      <c r="BZ50" s="141">
        <f t="shared" si="15"/>
        <v>1</v>
      </c>
      <c r="CA50" s="141">
        <f t="shared" si="15"/>
        <v>1</v>
      </c>
      <c r="CB50" s="141">
        <f t="shared" si="15"/>
        <v>0</v>
      </c>
      <c r="CC50" s="141">
        <f t="shared" si="15"/>
        <v>1</v>
      </c>
      <c r="CD50" s="141">
        <f t="shared" si="15"/>
        <v>1</v>
      </c>
      <c r="CE50" s="141">
        <f t="shared" si="15"/>
        <v>1</v>
      </c>
      <c r="CF50" s="141">
        <f t="shared" si="15"/>
        <v>1</v>
      </c>
      <c r="CG50" s="141">
        <f t="shared" si="15"/>
        <v>1</v>
      </c>
      <c r="CH50" s="141">
        <f t="shared" si="21"/>
        <v>1</v>
      </c>
      <c r="CI50" s="141">
        <f t="shared" si="21"/>
        <v>1</v>
      </c>
      <c r="CJ50" s="141">
        <f t="shared" si="21"/>
        <v>1</v>
      </c>
      <c r="CK50" s="141">
        <f t="shared" si="21"/>
        <v>0</v>
      </c>
      <c r="CL50" s="141">
        <f t="shared" si="21"/>
        <v>1</v>
      </c>
      <c r="CM50" s="141">
        <f t="shared" si="18"/>
        <v>1</v>
      </c>
      <c r="CN50" s="141">
        <f t="shared" si="18"/>
        <v>1</v>
      </c>
      <c r="CO50" s="141">
        <f t="shared" si="18"/>
        <v>1</v>
      </c>
      <c r="CP50" s="141">
        <f t="shared" si="18"/>
        <v>1</v>
      </c>
      <c r="CQ50" s="141">
        <f t="shared" si="18"/>
        <v>1</v>
      </c>
      <c r="CR50" s="141">
        <f t="shared" si="18"/>
        <v>1</v>
      </c>
      <c r="CS50" s="141">
        <f t="shared" si="18"/>
        <v>1</v>
      </c>
      <c r="CT50" s="141">
        <f t="shared" si="18"/>
        <v>1</v>
      </c>
      <c r="CU50" s="141" t="e">
        <f t="shared" si="18"/>
        <v>#REF!</v>
      </c>
      <c r="CV50" s="141" t="e">
        <f t="shared" si="18"/>
        <v>#REF!</v>
      </c>
      <c r="CW50" s="141" t="e">
        <f t="shared" si="18"/>
        <v>#REF!</v>
      </c>
      <c r="CX50" s="141" t="e">
        <f t="shared" si="18"/>
        <v>#REF!</v>
      </c>
      <c r="CY50" s="141" t="e">
        <f t="shared" si="18"/>
        <v>#REF!</v>
      </c>
      <c r="CZ50" s="141" t="e">
        <f t="shared" si="18"/>
        <v>#REF!</v>
      </c>
      <c r="DA50" s="141" t="e">
        <f t="shared" si="18"/>
        <v>#REF!</v>
      </c>
      <c r="DB50" s="7"/>
      <c r="DC50" s="7"/>
      <c r="DD50" s="120">
        <f t="shared" si="19"/>
        <v>0</v>
      </c>
      <c r="DE50" s="120">
        <f t="shared" si="19"/>
        <v>0</v>
      </c>
      <c r="DF50" s="120">
        <f t="shared" si="19"/>
        <v>0</v>
      </c>
      <c r="DG50" s="120">
        <f t="shared" si="19"/>
        <v>0</v>
      </c>
      <c r="DH50" s="120">
        <f t="shared" si="19"/>
        <v>0</v>
      </c>
      <c r="DI50" s="120">
        <f t="shared" si="19"/>
        <v>0</v>
      </c>
      <c r="DJ50" s="120">
        <f t="shared" si="19"/>
        <v>0</v>
      </c>
      <c r="DK50" s="120">
        <f t="shared" si="19"/>
        <v>0</v>
      </c>
      <c r="DL50" s="120">
        <f t="shared" si="19"/>
        <v>0</v>
      </c>
      <c r="DM50" s="120">
        <f t="shared" si="19"/>
        <v>0</v>
      </c>
      <c r="DN50" s="120">
        <f t="shared" si="16"/>
        <v>0</v>
      </c>
      <c r="DO50" s="120">
        <f t="shared" si="16"/>
        <v>0</v>
      </c>
      <c r="DP50" s="120">
        <f t="shared" si="16"/>
        <v>0</v>
      </c>
      <c r="DQ50" s="120">
        <f t="shared" si="16"/>
        <v>0</v>
      </c>
      <c r="DR50" s="120">
        <f t="shared" si="16"/>
        <v>0</v>
      </c>
      <c r="DS50" s="120">
        <f t="shared" si="16"/>
        <v>0</v>
      </c>
      <c r="DT50" s="120">
        <f t="shared" si="16"/>
        <v>1</v>
      </c>
      <c r="DU50" s="120">
        <f t="shared" si="16"/>
        <v>1</v>
      </c>
      <c r="DV50" s="120">
        <f t="shared" si="16"/>
        <v>1</v>
      </c>
      <c r="DW50" s="120">
        <f t="shared" si="16"/>
        <v>0</v>
      </c>
      <c r="DX50" s="120">
        <f t="shared" si="16"/>
        <v>0</v>
      </c>
      <c r="DY50" s="120">
        <f t="shared" si="16"/>
        <v>1</v>
      </c>
      <c r="DZ50" s="120">
        <f t="shared" si="16"/>
        <v>1</v>
      </c>
      <c r="EA50" s="120">
        <f t="shared" si="16"/>
        <v>1</v>
      </c>
      <c r="EB50" s="120">
        <f t="shared" si="16"/>
        <v>1</v>
      </c>
      <c r="EC50" s="120">
        <f t="shared" si="16"/>
        <v>1</v>
      </c>
      <c r="ED50" s="120">
        <f t="shared" si="22"/>
        <v>1</v>
      </c>
      <c r="EE50" s="120">
        <f t="shared" si="22"/>
        <v>1</v>
      </c>
      <c r="EF50" s="120">
        <f t="shared" si="22"/>
        <v>1</v>
      </c>
      <c r="EG50" s="120">
        <f t="shared" si="22"/>
        <v>0</v>
      </c>
      <c r="EH50" s="120">
        <f t="shared" si="22"/>
        <v>1</v>
      </c>
      <c r="EI50" s="120">
        <f t="shared" si="20"/>
        <v>1</v>
      </c>
      <c r="EJ50" s="120">
        <f t="shared" si="20"/>
        <v>1</v>
      </c>
      <c r="EK50" s="120">
        <f t="shared" si="20"/>
        <v>1</v>
      </c>
      <c r="EL50" s="120">
        <f t="shared" si="20"/>
        <v>1</v>
      </c>
      <c r="EM50" s="120">
        <f t="shared" si="20"/>
        <v>1</v>
      </c>
      <c r="EN50" s="120">
        <f t="shared" si="20"/>
        <v>1</v>
      </c>
      <c r="EO50" s="120">
        <f t="shared" si="20"/>
        <v>1</v>
      </c>
      <c r="EP50" s="120">
        <f t="shared" si="20"/>
        <v>1</v>
      </c>
      <c r="EQ50" s="120" t="e">
        <f t="shared" si="20"/>
        <v>#REF!</v>
      </c>
      <c r="ER50" s="120" t="e">
        <f t="shared" si="20"/>
        <v>#REF!</v>
      </c>
      <c r="ES50" s="120" t="e">
        <f t="shared" si="20"/>
        <v>#REF!</v>
      </c>
      <c r="ET50" s="120" t="e">
        <f t="shared" si="20"/>
        <v>#REF!</v>
      </c>
      <c r="EU50" s="120" t="e">
        <f t="shared" si="20"/>
        <v>#REF!</v>
      </c>
      <c r="EV50" s="120" t="e">
        <f t="shared" si="20"/>
        <v>#REF!</v>
      </c>
      <c r="EW50" s="120" t="e">
        <f t="shared" si="20"/>
        <v>#REF!</v>
      </c>
      <c r="EX50" s="7"/>
    </row>
    <row r="51" spans="1:154" ht="13.5" thickBot="1" x14ac:dyDescent="0.25">
      <c r="A51" s="134">
        <v>19.5</v>
      </c>
      <c r="B51" s="135">
        <f t="shared" si="3"/>
        <v>0</v>
      </c>
      <c r="C51" s="135">
        <f t="shared" si="4"/>
        <v>0</v>
      </c>
      <c r="D51" s="135" t="e">
        <f t="shared" si="23"/>
        <v>#REF!</v>
      </c>
      <c r="E51" s="136" t="e">
        <f t="shared" si="24"/>
        <v>#REF!</v>
      </c>
      <c r="F51" s="103"/>
      <c r="G51" s="14"/>
      <c r="H51" s="14"/>
      <c r="I51" s="14"/>
      <c r="J51" s="18"/>
      <c r="K51" s="7"/>
      <c r="L51" s="112" t="e">
        <f>VLOOKUP($A51,#REF!,'Calculate (2013)'!L$9,FALSE)</f>
        <v>#REF!</v>
      </c>
      <c r="M51" s="112" t="e">
        <f>VLOOKUP($A51,#REF!,'Calculate (2013)'!M$9,FALSE)</f>
        <v>#REF!</v>
      </c>
      <c r="N51" s="112" t="e">
        <f>VLOOKUP($A51,#REF!,'Calculate (2013)'!N$9,FALSE)</f>
        <v>#REF!</v>
      </c>
      <c r="O51" s="112" t="e">
        <f>VLOOKUP($A51,#REF!,'Calculate (2013)'!O$9,FALSE)</f>
        <v>#REF!</v>
      </c>
      <c r="P51" s="112" t="e">
        <f>VLOOKUP($A51,#REF!,'Calculate (2013)'!P$9,FALSE)</f>
        <v>#REF!</v>
      </c>
      <c r="Q51" s="112" t="e">
        <f>VLOOKUP($A51,#REF!,'Calculate (2013)'!Q$9,FALSE)</f>
        <v>#REF!</v>
      </c>
      <c r="R51" s="112" t="e">
        <f>VLOOKUP($A51,#REF!,'Calculate (2013)'!R$9,FALSE)</f>
        <v>#REF!</v>
      </c>
      <c r="S51" s="112" t="e">
        <f>VLOOKUP($A51,#REF!,'Calculate (2013)'!S$9,FALSE)</f>
        <v>#REF!</v>
      </c>
      <c r="T51" s="112" t="e">
        <f>VLOOKUP($A51,#REF!,'Calculate (2013)'!T$9,FALSE)</f>
        <v>#REF!</v>
      </c>
      <c r="U51" s="112" t="e">
        <f>VLOOKUP($A51,#REF!,'Calculate (2013)'!U$9,FALSE)</f>
        <v>#REF!</v>
      </c>
      <c r="V51" s="112" t="e">
        <f>VLOOKUP($A51,#REF!,'Calculate (2013)'!V$9,FALSE)</f>
        <v>#REF!</v>
      </c>
      <c r="W51" s="112" t="e">
        <f>VLOOKUP($A51,#REF!,'Calculate (2013)'!W$9,FALSE)</f>
        <v>#REF!</v>
      </c>
      <c r="X51" s="112" t="e">
        <f>VLOOKUP($A51,#REF!,'Calculate (2013)'!X$9,FALSE)</f>
        <v>#REF!</v>
      </c>
      <c r="Y51" s="112" t="e">
        <f>VLOOKUP($A51,#REF!,'Calculate (2013)'!Y$9,FALSE)</f>
        <v>#REF!</v>
      </c>
      <c r="Z51" s="112" t="e">
        <f>VLOOKUP($A51,#REF!,'Calculate (2013)'!Z$9,FALSE)</f>
        <v>#REF!</v>
      </c>
      <c r="AA51" s="112" t="e">
        <f>VLOOKUP($A51,#REF!,'Calculate (2013)'!AA$9,FALSE)</f>
        <v>#REF!</v>
      </c>
      <c r="AB51" s="112" t="e">
        <f>VLOOKUP($A51,#REF!,'Calculate (2013)'!AB$9,FALSE)</f>
        <v>#REF!</v>
      </c>
      <c r="AC51" s="112" t="e">
        <f>VLOOKUP($A51,#REF!,'Calculate (2013)'!AC$9,FALSE)</f>
        <v>#REF!</v>
      </c>
      <c r="AD51" s="112" t="e">
        <f>VLOOKUP($A51,#REF!,'Calculate (2013)'!AD$9,FALSE)</f>
        <v>#REF!</v>
      </c>
      <c r="AE51" s="112" t="e">
        <f>VLOOKUP($A51,#REF!,'Calculate (2013)'!AE$9,FALSE)</f>
        <v>#REF!</v>
      </c>
      <c r="AF51" s="112" t="e">
        <f>VLOOKUP($A51,#REF!,'Calculate (2013)'!AF$9,FALSE)</f>
        <v>#REF!</v>
      </c>
      <c r="AG51" s="112" t="e">
        <f>VLOOKUP($A51,#REF!,'Calculate (2013)'!AG$9,FALSE)</f>
        <v>#REF!</v>
      </c>
      <c r="AH51" s="112" t="e">
        <f>VLOOKUP($A51,#REF!,'Calculate (2013)'!AH$9,FALSE)</f>
        <v>#REF!</v>
      </c>
      <c r="AI51" s="112" t="e">
        <f>VLOOKUP($A51,#REF!,'Calculate (2013)'!AI$9,FALSE)</f>
        <v>#REF!</v>
      </c>
      <c r="AJ51" s="112" t="e">
        <f>VLOOKUP($A51,#REF!,'Calculate (2013)'!AJ$9,FALSE)</f>
        <v>#REF!</v>
      </c>
      <c r="AK51" s="112" t="e">
        <f>VLOOKUP($A51,#REF!,'Calculate (2013)'!AK$9,FALSE)</f>
        <v>#REF!</v>
      </c>
      <c r="AL51" s="112" t="e">
        <f>VLOOKUP($A51,#REF!,'Calculate (2013)'!AL$9,FALSE)</f>
        <v>#REF!</v>
      </c>
      <c r="AM51" s="112" t="e">
        <f>VLOOKUP($A51,#REF!,'Calculate (2013)'!AM$9,FALSE)</f>
        <v>#REF!</v>
      </c>
      <c r="AN51" s="112" t="e">
        <f>VLOOKUP($A51,#REF!,'Calculate (2013)'!AN$9,FALSE)</f>
        <v>#REF!</v>
      </c>
      <c r="AO51" s="112" t="e">
        <f>VLOOKUP($A51,#REF!,'Calculate (2013)'!AO$9,FALSE)</f>
        <v>#REF!</v>
      </c>
      <c r="AP51" s="112" t="e">
        <f>VLOOKUP($A51,#REF!,'Calculate (2013)'!AP$9,FALSE)</f>
        <v>#REF!</v>
      </c>
      <c r="AQ51" s="112" t="e">
        <f>VLOOKUP($A51,#REF!,'Calculate (2013)'!AQ$9,FALSE)</f>
        <v>#REF!</v>
      </c>
      <c r="AR51" s="112" t="e">
        <f>VLOOKUP($A51,#REF!,'Calculate (2013)'!AR$9,FALSE)</f>
        <v>#REF!</v>
      </c>
      <c r="AS51" s="112" t="e">
        <f>VLOOKUP($A51,#REF!,'Calculate (2013)'!AS$9,FALSE)</f>
        <v>#REF!</v>
      </c>
      <c r="AT51" s="112" t="e">
        <f>VLOOKUP($A51,#REF!,'Calculate (2013)'!AT$9,FALSE)</f>
        <v>#REF!</v>
      </c>
      <c r="AU51" s="112" t="e">
        <f>VLOOKUP($A51,#REF!,'Calculate (2013)'!AU$9,FALSE)</f>
        <v>#REF!</v>
      </c>
      <c r="AV51" s="112" t="e">
        <f>VLOOKUP($A51,#REF!,'Calculate (2013)'!AV$9,FALSE)</f>
        <v>#REF!</v>
      </c>
      <c r="AW51" s="112" t="e">
        <f>VLOOKUP($A51,#REF!,'Calculate (2013)'!AW$9,FALSE)</f>
        <v>#REF!</v>
      </c>
      <c r="AX51" s="112" t="e">
        <f>VLOOKUP($A51,#REF!,'Calculate (2013)'!AX$9,FALSE)</f>
        <v>#REF!</v>
      </c>
      <c r="AY51" s="112" t="e">
        <f>VLOOKUP($A51,#REF!,'Calculate (2013)'!AY$9,FALSE)</f>
        <v>#REF!</v>
      </c>
      <c r="AZ51" s="112" t="e">
        <f>VLOOKUP($A51,#REF!,'Calculate (2013)'!AZ$9,FALSE)</f>
        <v>#REF!</v>
      </c>
      <c r="BA51" s="112" t="e">
        <f>VLOOKUP($A51,#REF!,'Calculate (2013)'!BA$9,FALSE)</f>
        <v>#REF!</v>
      </c>
      <c r="BB51" s="112" t="e">
        <f>VLOOKUP($A51,#REF!,'Calculate (2013)'!BB$9,FALSE)</f>
        <v>#REF!</v>
      </c>
      <c r="BC51" s="112" t="e">
        <f>VLOOKUP($A51,#REF!,'Calculate (2013)'!BC$9,FALSE)</f>
        <v>#REF!</v>
      </c>
      <c r="BD51" s="112" t="e">
        <f>VLOOKUP($A51,#REF!,'Calculate (2013)'!BD$9,FALSE)</f>
        <v>#REF!</v>
      </c>
      <c r="BE51" s="112" t="e">
        <f>VLOOKUP($A51,#REF!,'Calculate (2013)'!BE$9,FALSE)</f>
        <v>#REF!</v>
      </c>
      <c r="BF51" s="10"/>
      <c r="BG51" s="10"/>
      <c r="BH51" s="141" t="e">
        <f t="shared" si="17"/>
        <v>#REF!</v>
      </c>
      <c r="BI51" s="141" t="e">
        <f t="shared" si="17"/>
        <v>#REF!</v>
      </c>
      <c r="BJ51" s="141" t="e">
        <f t="shared" si="17"/>
        <v>#REF!</v>
      </c>
      <c r="BK51" s="141" t="e">
        <f t="shared" si="17"/>
        <v>#REF!</v>
      </c>
      <c r="BL51" s="141" t="e">
        <f t="shared" si="17"/>
        <v>#REF!</v>
      </c>
      <c r="BM51" s="141" t="e">
        <f t="shared" si="17"/>
        <v>#REF!</v>
      </c>
      <c r="BN51" s="141" t="e">
        <f t="shared" si="17"/>
        <v>#REF!</v>
      </c>
      <c r="BO51" s="141" t="e">
        <f t="shared" si="17"/>
        <v>#REF!</v>
      </c>
      <c r="BP51" s="141" t="e">
        <f t="shared" si="17"/>
        <v>#REF!</v>
      </c>
      <c r="BQ51" s="141" t="e">
        <f t="shared" si="17"/>
        <v>#REF!</v>
      </c>
      <c r="BR51" s="141" t="e">
        <f t="shared" si="15"/>
        <v>#REF!</v>
      </c>
      <c r="BS51" s="141" t="e">
        <f t="shared" si="15"/>
        <v>#REF!</v>
      </c>
      <c r="BT51" s="141" t="e">
        <f t="shared" si="15"/>
        <v>#REF!</v>
      </c>
      <c r="BU51" s="141" t="e">
        <f t="shared" ref="BU51:CG52" si="25">IF(ISBLANK(Y50),0,IF(Y50&lt;2,1,0))</f>
        <v>#REF!</v>
      </c>
      <c r="BV51" s="141" t="e">
        <f t="shared" si="25"/>
        <v>#REF!</v>
      </c>
      <c r="BW51" s="141" t="e">
        <f t="shared" si="25"/>
        <v>#REF!</v>
      </c>
      <c r="BX51" s="141" t="e">
        <f t="shared" si="25"/>
        <v>#REF!</v>
      </c>
      <c r="BY51" s="141" t="e">
        <f t="shared" si="25"/>
        <v>#REF!</v>
      </c>
      <c r="BZ51" s="141" t="e">
        <f t="shared" si="25"/>
        <v>#REF!</v>
      </c>
      <c r="CA51" s="141" t="e">
        <f t="shared" si="25"/>
        <v>#REF!</v>
      </c>
      <c r="CB51" s="141" t="e">
        <f t="shared" si="25"/>
        <v>#REF!</v>
      </c>
      <c r="CC51" s="141" t="e">
        <f t="shared" si="25"/>
        <v>#REF!</v>
      </c>
      <c r="CD51" s="141" t="e">
        <f t="shared" si="25"/>
        <v>#REF!</v>
      </c>
      <c r="CE51" s="141" t="e">
        <f t="shared" si="25"/>
        <v>#REF!</v>
      </c>
      <c r="CF51" s="141" t="e">
        <f t="shared" si="25"/>
        <v>#REF!</v>
      </c>
      <c r="CG51" s="141" t="e">
        <f t="shared" si="25"/>
        <v>#REF!</v>
      </c>
      <c r="CH51" s="141" t="e">
        <f t="shared" si="21"/>
        <v>#REF!</v>
      </c>
      <c r="CI51" s="141" t="e">
        <f t="shared" si="21"/>
        <v>#REF!</v>
      </c>
      <c r="CJ51" s="141" t="e">
        <f t="shared" si="21"/>
        <v>#REF!</v>
      </c>
      <c r="CK51" s="141" t="e">
        <f t="shared" si="21"/>
        <v>#REF!</v>
      </c>
      <c r="CL51" s="141" t="e">
        <f t="shared" si="21"/>
        <v>#REF!</v>
      </c>
      <c r="CM51" s="141" t="e">
        <f t="shared" si="18"/>
        <v>#REF!</v>
      </c>
      <c r="CN51" s="141" t="e">
        <f t="shared" si="18"/>
        <v>#REF!</v>
      </c>
      <c r="CO51" s="141" t="e">
        <f t="shared" si="18"/>
        <v>#REF!</v>
      </c>
      <c r="CP51" s="141" t="e">
        <f t="shared" si="18"/>
        <v>#REF!</v>
      </c>
      <c r="CQ51" s="141" t="e">
        <f t="shared" si="18"/>
        <v>#REF!</v>
      </c>
      <c r="CR51" s="141" t="e">
        <f t="shared" si="18"/>
        <v>#REF!</v>
      </c>
      <c r="CS51" s="141" t="e">
        <f t="shared" si="18"/>
        <v>#REF!</v>
      </c>
      <c r="CT51" s="141" t="e">
        <f t="shared" si="18"/>
        <v>#REF!</v>
      </c>
      <c r="CU51" s="141" t="e">
        <f t="shared" si="18"/>
        <v>#REF!</v>
      </c>
      <c r="CV51" s="141" t="e">
        <f t="shared" si="18"/>
        <v>#REF!</v>
      </c>
      <c r="CW51" s="141" t="e">
        <f t="shared" si="18"/>
        <v>#REF!</v>
      </c>
      <c r="CX51" s="141" t="e">
        <f t="shared" si="18"/>
        <v>#REF!</v>
      </c>
      <c r="CY51" s="141" t="e">
        <f t="shared" si="18"/>
        <v>#REF!</v>
      </c>
      <c r="CZ51" s="141" t="e">
        <f t="shared" si="18"/>
        <v>#REF!</v>
      </c>
      <c r="DA51" s="141" t="e">
        <f t="shared" si="18"/>
        <v>#REF!</v>
      </c>
      <c r="DB51" s="7"/>
      <c r="DC51" s="7"/>
      <c r="DD51" s="120" t="e">
        <f t="shared" si="19"/>
        <v>#REF!</v>
      </c>
      <c r="DE51" s="120" t="e">
        <f t="shared" si="19"/>
        <v>#REF!</v>
      </c>
      <c r="DF51" s="120" t="e">
        <f t="shared" si="19"/>
        <v>#REF!</v>
      </c>
      <c r="DG51" s="120" t="e">
        <f t="shared" si="19"/>
        <v>#REF!</v>
      </c>
      <c r="DH51" s="120" t="e">
        <f t="shared" si="19"/>
        <v>#REF!</v>
      </c>
      <c r="DI51" s="120" t="e">
        <f t="shared" si="19"/>
        <v>#REF!</v>
      </c>
      <c r="DJ51" s="120" t="e">
        <f t="shared" si="19"/>
        <v>#REF!</v>
      </c>
      <c r="DK51" s="120" t="e">
        <f t="shared" si="19"/>
        <v>#REF!</v>
      </c>
      <c r="DL51" s="120" t="e">
        <f t="shared" si="19"/>
        <v>#REF!</v>
      </c>
      <c r="DM51" s="120" t="e">
        <f t="shared" si="19"/>
        <v>#REF!</v>
      </c>
      <c r="DN51" s="120" t="e">
        <f t="shared" si="16"/>
        <v>#REF!</v>
      </c>
      <c r="DO51" s="120" t="e">
        <f t="shared" si="16"/>
        <v>#REF!</v>
      </c>
      <c r="DP51" s="120" t="e">
        <f t="shared" si="16"/>
        <v>#REF!</v>
      </c>
      <c r="DQ51" s="120" t="e">
        <f t="shared" ref="DQ51:EC52" si="26">IF(ISBLANK(Y50),0,IF(Y50&lt;0.5,1,0))</f>
        <v>#REF!</v>
      </c>
      <c r="DR51" s="120" t="e">
        <f t="shared" si="26"/>
        <v>#REF!</v>
      </c>
      <c r="DS51" s="120" t="e">
        <f t="shared" si="26"/>
        <v>#REF!</v>
      </c>
      <c r="DT51" s="120" t="e">
        <f t="shared" si="26"/>
        <v>#REF!</v>
      </c>
      <c r="DU51" s="120" t="e">
        <f t="shared" si="26"/>
        <v>#REF!</v>
      </c>
      <c r="DV51" s="120" t="e">
        <f t="shared" si="26"/>
        <v>#REF!</v>
      </c>
      <c r="DW51" s="120" t="e">
        <f t="shared" si="26"/>
        <v>#REF!</v>
      </c>
      <c r="DX51" s="120" t="e">
        <f t="shared" si="26"/>
        <v>#REF!</v>
      </c>
      <c r="DY51" s="120" t="e">
        <f t="shared" si="26"/>
        <v>#REF!</v>
      </c>
      <c r="DZ51" s="120" t="e">
        <f t="shared" si="26"/>
        <v>#REF!</v>
      </c>
      <c r="EA51" s="120" t="e">
        <f t="shared" si="26"/>
        <v>#REF!</v>
      </c>
      <c r="EB51" s="120" t="e">
        <f t="shared" si="26"/>
        <v>#REF!</v>
      </c>
      <c r="EC51" s="120" t="e">
        <f t="shared" si="26"/>
        <v>#REF!</v>
      </c>
      <c r="ED51" s="120" t="e">
        <f t="shared" si="22"/>
        <v>#REF!</v>
      </c>
      <c r="EE51" s="120" t="e">
        <f t="shared" si="22"/>
        <v>#REF!</v>
      </c>
      <c r="EF51" s="120" t="e">
        <f t="shared" si="22"/>
        <v>#REF!</v>
      </c>
      <c r="EG51" s="120" t="e">
        <f t="shared" si="22"/>
        <v>#REF!</v>
      </c>
      <c r="EH51" s="120" t="e">
        <f t="shared" si="22"/>
        <v>#REF!</v>
      </c>
      <c r="EI51" s="120" t="e">
        <f t="shared" si="20"/>
        <v>#REF!</v>
      </c>
      <c r="EJ51" s="120" t="e">
        <f t="shared" si="20"/>
        <v>#REF!</v>
      </c>
      <c r="EK51" s="120" t="e">
        <f t="shared" si="20"/>
        <v>#REF!</v>
      </c>
      <c r="EL51" s="120" t="e">
        <f t="shared" si="20"/>
        <v>#REF!</v>
      </c>
      <c r="EM51" s="120" t="e">
        <f t="shared" si="20"/>
        <v>#REF!</v>
      </c>
      <c r="EN51" s="120" t="e">
        <f t="shared" si="20"/>
        <v>#REF!</v>
      </c>
      <c r="EO51" s="120" t="e">
        <f t="shared" si="20"/>
        <v>#REF!</v>
      </c>
      <c r="EP51" s="120" t="e">
        <f t="shared" si="20"/>
        <v>#REF!</v>
      </c>
      <c r="EQ51" s="120" t="e">
        <f t="shared" si="20"/>
        <v>#REF!</v>
      </c>
      <c r="ER51" s="120" t="e">
        <f t="shared" si="20"/>
        <v>#REF!</v>
      </c>
      <c r="ES51" s="120" t="e">
        <f t="shared" si="20"/>
        <v>#REF!</v>
      </c>
      <c r="ET51" s="120" t="e">
        <f t="shared" si="20"/>
        <v>#REF!</v>
      </c>
      <c r="EU51" s="120" t="e">
        <f t="shared" si="20"/>
        <v>#REF!</v>
      </c>
      <c r="EV51" s="120" t="e">
        <f t="shared" si="20"/>
        <v>#REF!</v>
      </c>
      <c r="EW51" s="120" t="e">
        <f t="shared" si="20"/>
        <v>#REF!</v>
      </c>
      <c r="EX51" s="7"/>
    </row>
    <row r="52" spans="1:154" ht="12.75" x14ac:dyDescent="0.2">
      <c r="A52" s="83"/>
      <c r="B52" s="72"/>
      <c r="C52" s="72"/>
      <c r="D52" s="72"/>
      <c r="E52" s="72"/>
      <c r="F52" s="103"/>
      <c r="G52" s="14"/>
      <c r="H52" s="14"/>
      <c r="I52" s="14"/>
      <c r="J52" s="7"/>
      <c r="K52" s="7"/>
      <c r="L52" s="19"/>
      <c r="M52" s="20"/>
      <c r="N52" s="20"/>
      <c r="O52" s="20"/>
      <c r="P52" s="20"/>
      <c r="Q52" s="20"/>
      <c r="R52" s="20"/>
      <c r="S52" s="21"/>
      <c r="T52" s="22"/>
      <c r="U52" s="20"/>
      <c r="V52" s="20"/>
      <c r="W52" s="19">
        <v>0.21</v>
      </c>
      <c r="X52" s="22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3"/>
      <c r="AN52" s="20"/>
      <c r="AO52" s="20"/>
      <c r="AP52" s="20"/>
      <c r="AQ52" s="24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7"/>
      <c r="BC52" s="7"/>
      <c r="BD52" s="7"/>
      <c r="BE52" s="7"/>
      <c r="BF52" s="10"/>
      <c r="BG52" s="9"/>
      <c r="BH52" s="141" t="e">
        <f t="shared" si="17"/>
        <v>#REF!</v>
      </c>
      <c r="BI52" s="141" t="e">
        <f t="shared" si="17"/>
        <v>#REF!</v>
      </c>
      <c r="BJ52" s="141" t="e">
        <f t="shared" si="17"/>
        <v>#REF!</v>
      </c>
      <c r="BK52" s="141" t="e">
        <f t="shared" si="17"/>
        <v>#REF!</v>
      </c>
      <c r="BL52" s="141" t="e">
        <f t="shared" si="17"/>
        <v>#REF!</v>
      </c>
      <c r="BM52" s="141" t="e">
        <f t="shared" si="17"/>
        <v>#REF!</v>
      </c>
      <c r="BN52" s="141" t="e">
        <f t="shared" si="17"/>
        <v>#REF!</v>
      </c>
      <c r="BO52" s="141" t="e">
        <f t="shared" si="17"/>
        <v>#REF!</v>
      </c>
      <c r="BP52" s="141" t="e">
        <f t="shared" si="17"/>
        <v>#REF!</v>
      </c>
      <c r="BQ52" s="141" t="e">
        <f t="shared" si="17"/>
        <v>#REF!</v>
      </c>
      <c r="BR52" s="141" t="e">
        <f t="shared" si="17"/>
        <v>#REF!</v>
      </c>
      <c r="BS52" s="141" t="e">
        <f t="shared" si="17"/>
        <v>#REF!</v>
      </c>
      <c r="BT52" s="141" t="e">
        <f t="shared" si="17"/>
        <v>#REF!</v>
      </c>
      <c r="BU52" s="141" t="e">
        <f t="shared" si="25"/>
        <v>#REF!</v>
      </c>
      <c r="BV52" s="141" t="e">
        <f t="shared" si="25"/>
        <v>#REF!</v>
      </c>
      <c r="BW52" s="141" t="e">
        <f t="shared" si="25"/>
        <v>#REF!</v>
      </c>
      <c r="BX52" s="141" t="e">
        <f t="shared" si="25"/>
        <v>#REF!</v>
      </c>
      <c r="BY52" s="141" t="e">
        <f t="shared" si="25"/>
        <v>#REF!</v>
      </c>
      <c r="BZ52" s="141" t="e">
        <f t="shared" si="25"/>
        <v>#REF!</v>
      </c>
      <c r="CA52" s="141" t="e">
        <f t="shared" si="25"/>
        <v>#REF!</v>
      </c>
      <c r="CB52" s="141" t="e">
        <f t="shared" si="25"/>
        <v>#REF!</v>
      </c>
      <c r="CC52" s="141" t="e">
        <f t="shared" si="25"/>
        <v>#REF!</v>
      </c>
      <c r="CD52" s="141" t="e">
        <f t="shared" si="25"/>
        <v>#REF!</v>
      </c>
      <c r="CE52" s="141" t="e">
        <f t="shared" si="25"/>
        <v>#REF!</v>
      </c>
      <c r="CF52" s="141" t="e">
        <f t="shared" si="25"/>
        <v>#REF!</v>
      </c>
      <c r="CG52" s="141" t="e">
        <f t="shared" si="25"/>
        <v>#REF!</v>
      </c>
      <c r="CH52" s="141" t="e">
        <f t="shared" si="21"/>
        <v>#REF!</v>
      </c>
      <c r="CI52" s="141" t="e">
        <f t="shared" si="21"/>
        <v>#REF!</v>
      </c>
      <c r="CJ52" s="141" t="e">
        <f t="shared" si="21"/>
        <v>#REF!</v>
      </c>
      <c r="CK52" s="141" t="e">
        <f t="shared" si="21"/>
        <v>#REF!</v>
      </c>
      <c r="CL52" s="141" t="e">
        <f t="shared" si="21"/>
        <v>#REF!</v>
      </c>
      <c r="CM52" s="141" t="e">
        <f t="shared" si="21"/>
        <v>#REF!</v>
      </c>
      <c r="CN52" s="141" t="e">
        <f t="shared" si="21"/>
        <v>#REF!</v>
      </c>
      <c r="CO52" s="141" t="e">
        <f t="shared" si="21"/>
        <v>#REF!</v>
      </c>
      <c r="CP52" s="141" t="e">
        <f t="shared" si="21"/>
        <v>#REF!</v>
      </c>
      <c r="CQ52" s="141" t="e">
        <f t="shared" si="21"/>
        <v>#REF!</v>
      </c>
      <c r="CR52" s="141" t="e">
        <f t="shared" si="21"/>
        <v>#REF!</v>
      </c>
      <c r="CS52" s="141" t="e">
        <f t="shared" si="21"/>
        <v>#REF!</v>
      </c>
      <c r="CT52" s="141" t="e">
        <f t="shared" si="21"/>
        <v>#REF!</v>
      </c>
      <c r="CU52" s="141" t="e">
        <f t="shared" si="21"/>
        <v>#REF!</v>
      </c>
      <c r="CV52" s="141" t="e">
        <f t="shared" si="21"/>
        <v>#REF!</v>
      </c>
      <c r="CW52" s="141" t="e">
        <f t="shared" si="21"/>
        <v>#REF!</v>
      </c>
      <c r="CX52" s="141" t="e">
        <f t="shared" ref="CX52:DA52" si="27">IF(ISBLANK(BB51),0,IF(BB51&lt;2,1,0))</f>
        <v>#REF!</v>
      </c>
      <c r="CY52" s="141" t="e">
        <f t="shared" si="27"/>
        <v>#REF!</v>
      </c>
      <c r="CZ52" s="141" t="e">
        <f t="shared" si="27"/>
        <v>#REF!</v>
      </c>
      <c r="DA52" s="141" t="e">
        <f t="shared" si="27"/>
        <v>#REF!</v>
      </c>
      <c r="DB52" s="7"/>
      <c r="DC52" s="9" t="e">
        <f>IF(L51&lt;0.1,1,0)</f>
        <v>#REF!</v>
      </c>
      <c r="DD52" s="120" t="e">
        <f t="shared" si="19"/>
        <v>#REF!</v>
      </c>
      <c r="DE52" s="120" t="e">
        <f t="shared" si="19"/>
        <v>#REF!</v>
      </c>
      <c r="DF52" s="120" t="e">
        <f t="shared" si="19"/>
        <v>#REF!</v>
      </c>
      <c r="DG52" s="120" t="e">
        <f t="shared" si="19"/>
        <v>#REF!</v>
      </c>
      <c r="DH52" s="120" t="e">
        <f t="shared" si="19"/>
        <v>#REF!</v>
      </c>
      <c r="DI52" s="120" t="e">
        <f t="shared" si="19"/>
        <v>#REF!</v>
      </c>
      <c r="DJ52" s="120" t="e">
        <f t="shared" si="19"/>
        <v>#REF!</v>
      </c>
      <c r="DK52" s="120" t="e">
        <f t="shared" si="19"/>
        <v>#REF!</v>
      </c>
      <c r="DL52" s="120" t="e">
        <f t="shared" si="19"/>
        <v>#REF!</v>
      </c>
      <c r="DM52" s="120" t="e">
        <f t="shared" si="19"/>
        <v>#REF!</v>
      </c>
      <c r="DN52" s="120" t="e">
        <f t="shared" si="19"/>
        <v>#REF!</v>
      </c>
      <c r="DO52" s="120" t="e">
        <f t="shared" si="19"/>
        <v>#REF!</v>
      </c>
      <c r="DP52" s="120" t="e">
        <f t="shared" si="19"/>
        <v>#REF!</v>
      </c>
      <c r="DQ52" s="120" t="e">
        <f t="shared" si="26"/>
        <v>#REF!</v>
      </c>
      <c r="DR52" s="120" t="e">
        <f t="shared" si="26"/>
        <v>#REF!</v>
      </c>
      <c r="DS52" s="120" t="e">
        <f t="shared" si="26"/>
        <v>#REF!</v>
      </c>
      <c r="DT52" s="120" t="e">
        <f t="shared" si="26"/>
        <v>#REF!</v>
      </c>
      <c r="DU52" s="120" t="e">
        <f t="shared" si="26"/>
        <v>#REF!</v>
      </c>
      <c r="DV52" s="120" t="e">
        <f t="shared" si="26"/>
        <v>#REF!</v>
      </c>
      <c r="DW52" s="120" t="e">
        <f t="shared" si="26"/>
        <v>#REF!</v>
      </c>
      <c r="DX52" s="120" t="e">
        <f t="shared" si="26"/>
        <v>#REF!</v>
      </c>
      <c r="DY52" s="120" t="e">
        <f t="shared" si="26"/>
        <v>#REF!</v>
      </c>
      <c r="DZ52" s="120" t="e">
        <f t="shared" si="26"/>
        <v>#REF!</v>
      </c>
      <c r="EA52" s="120" t="e">
        <f t="shared" si="26"/>
        <v>#REF!</v>
      </c>
      <c r="EB52" s="120" t="e">
        <f t="shared" si="26"/>
        <v>#REF!</v>
      </c>
      <c r="EC52" s="120" t="e">
        <f t="shared" si="26"/>
        <v>#REF!</v>
      </c>
      <c r="ED52" s="120" t="e">
        <f t="shared" si="22"/>
        <v>#REF!</v>
      </c>
      <c r="EE52" s="120" t="e">
        <f t="shared" si="22"/>
        <v>#REF!</v>
      </c>
      <c r="EF52" s="120" t="e">
        <f t="shared" si="22"/>
        <v>#REF!</v>
      </c>
      <c r="EG52" s="120" t="e">
        <f t="shared" si="22"/>
        <v>#REF!</v>
      </c>
      <c r="EH52" s="120" t="e">
        <f t="shared" si="22"/>
        <v>#REF!</v>
      </c>
      <c r="EI52" s="120" t="e">
        <f t="shared" si="22"/>
        <v>#REF!</v>
      </c>
      <c r="EJ52" s="120" t="e">
        <f t="shared" si="22"/>
        <v>#REF!</v>
      </c>
      <c r="EK52" s="120" t="e">
        <f t="shared" si="22"/>
        <v>#REF!</v>
      </c>
      <c r="EL52" s="120" t="e">
        <f t="shared" si="22"/>
        <v>#REF!</v>
      </c>
      <c r="EM52" s="120" t="e">
        <f t="shared" si="22"/>
        <v>#REF!</v>
      </c>
      <c r="EN52" s="120" t="e">
        <f t="shared" si="22"/>
        <v>#REF!</v>
      </c>
      <c r="EO52" s="120" t="e">
        <f t="shared" si="22"/>
        <v>#REF!</v>
      </c>
      <c r="EP52" s="120" t="e">
        <f t="shared" si="22"/>
        <v>#REF!</v>
      </c>
      <c r="EQ52" s="120" t="e">
        <f t="shared" si="22"/>
        <v>#REF!</v>
      </c>
      <c r="ER52" s="120" t="e">
        <f t="shared" si="22"/>
        <v>#REF!</v>
      </c>
      <c r="ES52" s="120" t="e">
        <f t="shared" si="22"/>
        <v>#REF!</v>
      </c>
      <c r="ET52" s="120" t="e">
        <f t="shared" ref="ET52:EW52" si="28">IF(ISBLANK(BB51),0,IF(BB51&lt;0.5,1,0))</f>
        <v>#REF!</v>
      </c>
      <c r="EU52" s="120" t="e">
        <f t="shared" si="28"/>
        <v>#REF!</v>
      </c>
      <c r="EV52" s="120" t="e">
        <f t="shared" si="28"/>
        <v>#REF!</v>
      </c>
      <c r="EW52" s="120" t="e">
        <f t="shared" si="28"/>
        <v>#REF!</v>
      </c>
      <c r="EX52" s="7"/>
    </row>
    <row r="53" spans="1:154" ht="12.75" x14ac:dyDescent="0.2">
      <c r="A53" s="7"/>
      <c r="B53" s="5"/>
      <c r="C53" s="5"/>
      <c r="D53" s="5"/>
      <c r="E53" s="5"/>
      <c r="F53" s="5"/>
      <c r="G53" s="5"/>
      <c r="H53" s="5"/>
      <c r="I53" s="5"/>
      <c r="J53" s="7"/>
      <c r="K53" s="7"/>
      <c r="L53" s="25"/>
      <c r="M53" s="20"/>
      <c r="N53" s="20"/>
      <c r="O53" s="20"/>
      <c r="P53" s="20"/>
      <c r="Q53" s="20"/>
      <c r="R53" s="20"/>
      <c r="S53" s="20"/>
      <c r="T53" s="22"/>
      <c r="U53" s="20"/>
      <c r="V53" s="22"/>
      <c r="W53" s="20"/>
      <c r="X53" s="22"/>
      <c r="Y53" s="20"/>
      <c r="Z53" s="20"/>
      <c r="AA53" s="20"/>
      <c r="AB53" s="22"/>
      <c r="AC53" s="20"/>
      <c r="AD53" s="20"/>
      <c r="AE53" s="20"/>
      <c r="AF53" s="20"/>
      <c r="AG53" s="20"/>
      <c r="AH53" s="20"/>
      <c r="AI53" s="20"/>
      <c r="AJ53" s="22"/>
      <c r="AK53" s="20"/>
      <c r="AL53" s="20"/>
      <c r="AM53" s="23"/>
      <c r="AN53" s="20"/>
      <c r="AO53" s="20"/>
      <c r="AP53" s="20"/>
      <c r="AQ53" s="24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7"/>
      <c r="BC53" s="7"/>
      <c r="BD53" s="7"/>
      <c r="BE53" s="7"/>
      <c r="BF53" s="10"/>
      <c r="BG53" s="126"/>
      <c r="BH53" s="127"/>
      <c r="BI53" s="12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</row>
    <row r="54" spans="1:154" ht="12.75" x14ac:dyDescent="0.2">
      <c r="A54" s="7"/>
      <c r="B54" s="5"/>
      <c r="C54" s="5"/>
      <c r="D54" s="5"/>
      <c r="E54" s="5"/>
      <c r="F54" s="5"/>
      <c r="G54" s="5"/>
      <c r="H54" s="5"/>
      <c r="I54" s="5"/>
      <c r="J54" s="7"/>
      <c r="K54" s="7"/>
      <c r="L54" s="25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2"/>
      <c r="Y54" s="20"/>
      <c r="Z54" s="20"/>
      <c r="AA54" s="20"/>
      <c r="AB54" s="20"/>
      <c r="AC54" s="20"/>
      <c r="AD54" s="22"/>
      <c r="AE54" s="20"/>
      <c r="AF54" s="20"/>
      <c r="AG54" s="20"/>
      <c r="AH54" s="20"/>
      <c r="AI54" s="20"/>
      <c r="AJ54" s="22"/>
      <c r="AK54" s="22"/>
      <c r="AL54" s="20"/>
      <c r="AM54" s="23"/>
      <c r="AN54" s="22"/>
      <c r="AO54" s="20"/>
      <c r="AP54" s="20"/>
      <c r="AQ54" s="24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7"/>
      <c r="BC54" s="7"/>
      <c r="BD54" s="7"/>
      <c r="BE54" s="7"/>
      <c r="BF54" s="7"/>
      <c r="BG54" s="7"/>
      <c r="BH54" s="128" t="s">
        <v>17</v>
      </c>
      <c r="BI54" s="129"/>
      <c r="BJ54" s="129"/>
      <c r="BK54" s="129"/>
      <c r="BL54" s="129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123" t="s">
        <v>32</v>
      </c>
      <c r="DE54" s="124"/>
      <c r="DF54" s="124"/>
      <c r="DG54" s="124"/>
      <c r="DH54" s="124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</row>
    <row r="55" spans="1:154" ht="12.75" x14ac:dyDescent="0.2">
      <c r="A55" s="7"/>
      <c r="B55" s="5"/>
      <c r="C55" s="5"/>
      <c r="D55" s="5"/>
      <c r="E55" s="5"/>
      <c r="F55" s="5"/>
      <c r="G55" s="5"/>
      <c r="H55" s="5"/>
      <c r="I55" s="5"/>
      <c r="J55" s="7"/>
      <c r="K55" s="7"/>
      <c r="L55" s="25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2"/>
      <c r="AE55" s="22"/>
      <c r="AF55" s="20"/>
      <c r="AG55" s="20"/>
      <c r="AH55" s="20"/>
      <c r="AI55" s="20"/>
      <c r="AJ55" s="20"/>
      <c r="AK55" s="20"/>
      <c r="AL55" s="20"/>
      <c r="AM55" s="23"/>
      <c r="AN55" s="20"/>
      <c r="AO55" s="20"/>
      <c r="AP55" s="20"/>
      <c r="AQ55" s="24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7"/>
      <c r="BC55" s="7"/>
      <c r="BD55" s="7"/>
      <c r="BE55" s="7"/>
      <c r="BG55" s="7"/>
      <c r="BH55" s="142">
        <f>BH11</f>
        <v>41282</v>
      </c>
      <c r="BI55" s="142">
        <f t="shared" ref="BI55:CW55" si="29">BI11</f>
        <v>41368</v>
      </c>
      <c r="BJ55" s="142">
        <f t="shared" si="29"/>
        <v>41372</v>
      </c>
      <c r="BK55" s="142">
        <f t="shared" si="29"/>
        <v>41380</v>
      </c>
      <c r="BL55" s="142">
        <f t="shared" si="29"/>
        <v>41381</v>
      </c>
      <c r="BM55" s="142">
        <f t="shared" si="29"/>
        <v>41386</v>
      </c>
      <c r="BN55" s="142">
        <f t="shared" si="29"/>
        <v>41393</v>
      </c>
      <c r="BO55" s="142">
        <f t="shared" si="29"/>
        <v>41400</v>
      </c>
      <c r="BP55" s="142">
        <f t="shared" si="29"/>
        <v>41408</v>
      </c>
      <c r="BQ55" s="142">
        <f t="shared" si="29"/>
        <v>41415</v>
      </c>
      <c r="BR55" s="142">
        <f t="shared" si="29"/>
        <v>41417</v>
      </c>
      <c r="BS55" s="142">
        <f t="shared" si="29"/>
        <v>41423</v>
      </c>
      <c r="BT55" s="142">
        <f t="shared" si="29"/>
        <v>41428</v>
      </c>
      <c r="BU55" s="142">
        <f t="shared" si="29"/>
        <v>41436</v>
      </c>
      <c r="BV55" s="142">
        <f t="shared" si="29"/>
        <v>41442</v>
      </c>
      <c r="BW55" s="142">
        <f t="shared" si="29"/>
        <v>41444</v>
      </c>
      <c r="BX55" s="142">
        <f t="shared" si="29"/>
        <v>41450</v>
      </c>
      <c r="BY55" s="142">
        <f t="shared" si="29"/>
        <v>41456</v>
      </c>
      <c r="BZ55" s="142">
        <f t="shared" si="29"/>
        <v>41464</v>
      </c>
      <c r="CA55" s="142">
        <f t="shared" si="29"/>
        <v>41472</v>
      </c>
      <c r="CB55" s="142">
        <f t="shared" si="29"/>
        <v>41478</v>
      </c>
      <c r="CC55" s="142">
        <f t="shared" si="29"/>
        <v>41480</v>
      </c>
      <c r="CD55" s="142">
        <f t="shared" si="29"/>
        <v>41484</v>
      </c>
      <c r="CE55" s="142">
        <f t="shared" si="29"/>
        <v>41492</v>
      </c>
      <c r="CF55" s="142">
        <f t="shared" si="29"/>
        <v>41498</v>
      </c>
      <c r="CG55" s="142">
        <f t="shared" si="29"/>
        <v>41506</v>
      </c>
      <c r="CH55" s="142">
        <f t="shared" si="29"/>
        <v>41507</v>
      </c>
      <c r="CI55" s="142">
        <f t="shared" si="29"/>
        <v>41514</v>
      </c>
      <c r="CJ55" s="142">
        <f t="shared" si="29"/>
        <v>41515</v>
      </c>
      <c r="CK55" s="142">
        <f t="shared" si="29"/>
        <v>41521</v>
      </c>
      <c r="CL55" s="142">
        <f t="shared" si="29"/>
        <v>41526</v>
      </c>
      <c r="CM55" s="142">
        <f t="shared" si="29"/>
        <v>41535</v>
      </c>
      <c r="CN55" s="142">
        <f t="shared" si="29"/>
        <v>41536</v>
      </c>
      <c r="CO55" s="142">
        <f t="shared" si="29"/>
        <v>41540</v>
      </c>
      <c r="CP55" s="142">
        <f t="shared" si="29"/>
        <v>41547</v>
      </c>
      <c r="CQ55" s="142">
        <f t="shared" si="29"/>
        <v>41548</v>
      </c>
      <c r="CR55" s="142">
        <f t="shared" si="29"/>
        <v>41556</v>
      </c>
      <c r="CS55" s="142">
        <f t="shared" si="29"/>
        <v>41557</v>
      </c>
      <c r="CT55" s="142">
        <f t="shared" si="29"/>
        <v>41562</v>
      </c>
      <c r="CU55" s="142" t="e">
        <f t="shared" si="29"/>
        <v>#REF!</v>
      </c>
      <c r="CV55" s="142" t="e">
        <f t="shared" si="29"/>
        <v>#REF!</v>
      </c>
      <c r="CW55" s="142" t="e">
        <f t="shared" si="29"/>
        <v>#REF!</v>
      </c>
      <c r="CX55" s="142" t="e">
        <f>CX11</f>
        <v>#REF!</v>
      </c>
      <c r="CY55" s="142" t="e">
        <f>CY11</f>
        <v>#REF!</v>
      </c>
      <c r="CZ55" s="142" t="e">
        <f>CZ11</f>
        <v>#REF!</v>
      </c>
      <c r="DA55" s="142" t="e">
        <f>DA11</f>
        <v>#REF!</v>
      </c>
      <c r="DC55" s="7"/>
      <c r="DD55" s="122">
        <f>DD11</f>
        <v>41282</v>
      </c>
      <c r="DE55" s="122">
        <f t="shared" ref="DE55:ES55" si="30">DE11</f>
        <v>41368</v>
      </c>
      <c r="DF55" s="122">
        <f t="shared" si="30"/>
        <v>41372</v>
      </c>
      <c r="DG55" s="122">
        <f t="shared" si="30"/>
        <v>41380</v>
      </c>
      <c r="DH55" s="122">
        <f t="shared" si="30"/>
        <v>41381</v>
      </c>
      <c r="DI55" s="122">
        <f t="shared" si="30"/>
        <v>41386</v>
      </c>
      <c r="DJ55" s="122">
        <f t="shared" si="30"/>
        <v>41393</v>
      </c>
      <c r="DK55" s="122">
        <f t="shared" si="30"/>
        <v>41400</v>
      </c>
      <c r="DL55" s="122">
        <f t="shared" si="30"/>
        <v>41408</v>
      </c>
      <c r="DM55" s="122">
        <f t="shared" si="30"/>
        <v>41415</v>
      </c>
      <c r="DN55" s="122">
        <f t="shared" si="30"/>
        <v>41417</v>
      </c>
      <c r="DO55" s="122">
        <f t="shared" si="30"/>
        <v>41423</v>
      </c>
      <c r="DP55" s="122">
        <f t="shared" si="30"/>
        <v>41428</v>
      </c>
      <c r="DQ55" s="122">
        <f t="shared" si="30"/>
        <v>41436</v>
      </c>
      <c r="DR55" s="122">
        <f t="shared" si="30"/>
        <v>41442</v>
      </c>
      <c r="DS55" s="122">
        <f t="shared" si="30"/>
        <v>41444</v>
      </c>
      <c r="DT55" s="122">
        <f t="shared" si="30"/>
        <v>41450</v>
      </c>
      <c r="DU55" s="122">
        <f t="shared" si="30"/>
        <v>41456</v>
      </c>
      <c r="DV55" s="122">
        <f t="shared" si="30"/>
        <v>41464</v>
      </c>
      <c r="DW55" s="122">
        <f t="shared" si="30"/>
        <v>41472</v>
      </c>
      <c r="DX55" s="122">
        <f t="shared" si="30"/>
        <v>41478</v>
      </c>
      <c r="DY55" s="122">
        <f t="shared" si="30"/>
        <v>41480</v>
      </c>
      <c r="DZ55" s="122">
        <f t="shared" si="30"/>
        <v>41484</v>
      </c>
      <c r="EA55" s="122">
        <f t="shared" si="30"/>
        <v>41492</v>
      </c>
      <c r="EB55" s="122">
        <f t="shared" si="30"/>
        <v>41498</v>
      </c>
      <c r="EC55" s="122">
        <f t="shared" si="30"/>
        <v>41506</v>
      </c>
      <c r="ED55" s="122">
        <f t="shared" si="30"/>
        <v>41507</v>
      </c>
      <c r="EE55" s="122">
        <f t="shared" si="30"/>
        <v>41514</v>
      </c>
      <c r="EF55" s="122">
        <f t="shared" si="30"/>
        <v>41515</v>
      </c>
      <c r="EG55" s="122">
        <f t="shared" si="30"/>
        <v>41521</v>
      </c>
      <c r="EH55" s="122">
        <f t="shared" si="30"/>
        <v>41526</v>
      </c>
      <c r="EI55" s="122">
        <f t="shared" si="30"/>
        <v>41535</v>
      </c>
      <c r="EJ55" s="122">
        <f t="shared" si="30"/>
        <v>41536</v>
      </c>
      <c r="EK55" s="122">
        <f t="shared" si="30"/>
        <v>41540</v>
      </c>
      <c r="EL55" s="122">
        <f t="shared" si="30"/>
        <v>41547</v>
      </c>
      <c r="EM55" s="122">
        <f t="shared" si="30"/>
        <v>41548</v>
      </c>
      <c r="EN55" s="122">
        <f t="shared" si="30"/>
        <v>41556</v>
      </c>
      <c r="EO55" s="122">
        <f t="shared" si="30"/>
        <v>41557</v>
      </c>
      <c r="EP55" s="122">
        <f t="shared" si="30"/>
        <v>41562</v>
      </c>
      <c r="EQ55" s="122" t="e">
        <f t="shared" si="30"/>
        <v>#REF!</v>
      </c>
      <c r="ER55" s="122" t="e">
        <f t="shared" si="30"/>
        <v>#REF!</v>
      </c>
      <c r="ES55" s="122" t="e">
        <f t="shared" si="30"/>
        <v>#REF!</v>
      </c>
      <c r="ET55" s="122" t="e">
        <f>ET11</f>
        <v>#REF!</v>
      </c>
      <c r="EU55" s="122" t="e">
        <f>EU11</f>
        <v>#REF!</v>
      </c>
      <c r="EV55" s="122" t="e">
        <f>EV11</f>
        <v>#REF!</v>
      </c>
      <c r="EW55" s="122" t="e">
        <f>EW11</f>
        <v>#REF!</v>
      </c>
      <c r="EX55" s="7"/>
    </row>
    <row r="56" spans="1:154" ht="12.75" x14ac:dyDescent="0.2">
      <c r="A56" s="7"/>
      <c r="B56" s="5"/>
      <c r="C56" s="5"/>
      <c r="D56" s="5"/>
      <c r="E56" s="5"/>
      <c r="F56" s="5"/>
      <c r="G56" s="5"/>
      <c r="H56" s="5"/>
      <c r="I56" s="5"/>
      <c r="J56" s="7"/>
      <c r="K56" s="7"/>
      <c r="L56" s="25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3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7"/>
      <c r="BC56" s="7"/>
      <c r="BD56" s="7"/>
      <c r="BE56" s="7"/>
      <c r="BF56" s="7"/>
      <c r="BG56" s="7"/>
      <c r="BH56" s="143">
        <f t="shared" ref="BH56:CS62" si="31">IF((BI13+BH13)=2,M$10-L$10,0)</f>
        <v>0</v>
      </c>
      <c r="BI56" s="143">
        <f t="shared" si="31"/>
        <v>0</v>
      </c>
      <c r="BJ56" s="143">
        <f t="shared" si="31"/>
        <v>0</v>
      </c>
      <c r="BK56" s="143">
        <f t="shared" si="31"/>
        <v>0</v>
      </c>
      <c r="BL56" s="143">
        <f t="shared" si="31"/>
        <v>0</v>
      </c>
      <c r="BM56" s="143">
        <f t="shared" si="31"/>
        <v>0</v>
      </c>
      <c r="BN56" s="143">
        <f t="shared" si="31"/>
        <v>0</v>
      </c>
      <c r="BO56" s="143">
        <f t="shared" si="31"/>
        <v>0</v>
      </c>
      <c r="BP56" s="143">
        <f t="shared" si="31"/>
        <v>0</v>
      </c>
      <c r="BQ56" s="143">
        <f t="shared" si="31"/>
        <v>0</v>
      </c>
      <c r="BR56" s="143">
        <f t="shared" si="31"/>
        <v>0</v>
      </c>
      <c r="BS56" s="143">
        <f t="shared" si="31"/>
        <v>0</v>
      </c>
      <c r="BT56" s="143">
        <f t="shared" si="31"/>
        <v>0</v>
      </c>
      <c r="BU56" s="143">
        <f t="shared" si="31"/>
        <v>0</v>
      </c>
      <c r="BV56" s="143">
        <f t="shared" si="31"/>
        <v>0</v>
      </c>
      <c r="BW56" s="143">
        <f t="shared" si="31"/>
        <v>0</v>
      </c>
      <c r="BX56" s="143">
        <f t="shared" si="31"/>
        <v>0</v>
      </c>
      <c r="BY56" s="143">
        <f t="shared" si="31"/>
        <v>0</v>
      </c>
      <c r="BZ56" s="143">
        <f t="shared" si="31"/>
        <v>0</v>
      </c>
      <c r="CA56" s="143">
        <f t="shared" si="31"/>
        <v>0</v>
      </c>
      <c r="CB56" s="143">
        <f t="shared" si="31"/>
        <v>0</v>
      </c>
      <c r="CC56" s="143">
        <f t="shared" si="31"/>
        <v>0</v>
      </c>
      <c r="CD56" s="143">
        <f t="shared" si="31"/>
        <v>0</v>
      </c>
      <c r="CE56" s="143">
        <f t="shared" si="31"/>
        <v>0</v>
      </c>
      <c r="CF56" s="143">
        <f t="shared" si="31"/>
        <v>0</v>
      </c>
      <c r="CG56" s="143">
        <f t="shared" si="31"/>
        <v>0</v>
      </c>
      <c r="CH56" s="143">
        <f t="shared" si="31"/>
        <v>0</v>
      </c>
      <c r="CI56" s="143">
        <f t="shared" si="31"/>
        <v>0</v>
      </c>
      <c r="CJ56" s="143">
        <f t="shared" si="31"/>
        <v>0</v>
      </c>
      <c r="CK56" s="143">
        <f t="shared" si="31"/>
        <v>0</v>
      </c>
      <c r="CL56" s="143">
        <f t="shared" si="31"/>
        <v>0</v>
      </c>
      <c r="CM56" s="143">
        <f t="shared" si="31"/>
        <v>0</v>
      </c>
      <c r="CN56" s="143">
        <f t="shared" si="31"/>
        <v>0</v>
      </c>
      <c r="CO56" s="143">
        <f t="shared" si="31"/>
        <v>0</v>
      </c>
      <c r="CP56" s="143">
        <f t="shared" si="31"/>
        <v>0</v>
      </c>
      <c r="CQ56" s="143">
        <f t="shared" si="31"/>
        <v>0</v>
      </c>
      <c r="CR56" s="143">
        <f t="shared" si="31"/>
        <v>0</v>
      </c>
      <c r="CS56" s="143">
        <f t="shared" si="31"/>
        <v>0</v>
      </c>
      <c r="CT56" s="143" t="e">
        <f>IF((CU13+CT13)=2,AY$10-AX$10,0)</f>
        <v>#REF!</v>
      </c>
      <c r="CU56" s="143" t="e">
        <f>IF((CV13+CU13)=2,AZ$10-AY$10,0)</f>
        <v>#REF!</v>
      </c>
      <c r="CV56" s="143" t="e">
        <f t="shared" ref="CV56:DA71" si="32">IF((CW13+CV13)=2,BA$10-AZ$10,0)</f>
        <v>#REF!</v>
      </c>
      <c r="CW56" s="143" t="e">
        <f t="shared" si="32"/>
        <v>#REF!</v>
      </c>
      <c r="CX56" s="143" t="e">
        <f t="shared" si="32"/>
        <v>#REF!</v>
      </c>
      <c r="CY56" s="143" t="e">
        <f t="shared" si="32"/>
        <v>#REF!</v>
      </c>
      <c r="CZ56" s="143" t="e">
        <f t="shared" si="32"/>
        <v>#REF!</v>
      </c>
      <c r="DA56" s="143" t="e">
        <f t="shared" si="32"/>
        <v>#REF!</v>
      </c>
      <c r="DB56" s="7"/>
      <c r="DC56" s="7"/>
      <c r="DD56" s="125">
        <f t="shared" ref="DD56:EW61" si="33">IF(AND(DE13=1,DD13=1)=TRUE,M$10-L$10,0)</f>
        <v>0</v>
      </c>
      <c r="DE56" s="125">
        <f t="shared" si="33"/>
        <v>0</v>
      </c>
      <c r="DF56" s="125">
        <f t="shared" si="33"/>
        <v>0</v>
      </c>
      <c r="DG56" s="125">
        <f t="shared" si="33"/>
        <v>0</v>
      </c>
      <c r="DH56" s="125">
        <f t="shared" si="33"/>
        <v>0</v>
      </c>
      <c r="DI56" s="125">
        <f t="shared" si="33"/>
        <v>0</v>
      </c>
      <c r="DJ56" s="125">
        <f t="shared" si="33"/>
        <v>0</v>
      </c>
      <c r="DK56" s="125">
        <f t="shared" si="33"/>
        <v>0</v>
      </c>
      <c r="DL56" s="125">
        <f t="shared" si="33"/>
        <v>0</v>
      </c>
      <c r="DM56" s="125">
        <f t="shared" si="33"/>
        <v>0</v>
      </c>
      <c r="DN56" s="125">
        <f t="shared" si="33"/>
        <v>0</v>
      </c>
      <c r="DO56" s="125">
        <f t="shared" si="33"/>
        <v>0</v>
      </c>
      <c r="DP56" s="125">
        <f t="shared" si="33"/>
        <v>0</v>
      </c>
      <c r="DQ56" s="125">
        <f t="shared" si="33"/>
        <v>0</v>
      </c>
      <c r="DR56" s="125">
        <f t="shared" si="33"/>
        <v>0</v>
      </c>
      <c r="DS56" s="125">
        <f t="shared" si="33"/>
        <v>0</v>
      </c>
      <c r="DT56" s="125">
        <f t="shared" si="33"/>
        <v>0</v>
      </c>
      <c r="DU56" s="125">
        <f t="shared" si="33"/>
        <v>0</v>
      </c>
      <c r="DV56" s="125">
        <f t="shared" si="33"/>
        <v>0</v>
      </c>
      <c r="DW56" s="125">
        <f t="shared" si="33"/>
        <v>0</v>
      </c>
      <c r="DX56" s="125">
        <f t="shared" si="33"/>
        <v>0</v>
      </c>
      <c r="DY56" s="125">
        <f t="shared" si="33"/>
        <v>0</v>
      </c>
      <c r="DZ56" s="125">
        <f t="shared" si="33"/>
        <v>0</v>
      </c>
      <c r="EA56" s="125">
        <f t="shared" si="33"/>
        <v>0</v>
      </c>
      <c r="EB56" s="125">
        <f t="shared" si="33"/>
        <v>0</v>
      </c>
      <c r="EC56" s="125">
        <f t="shared" si="33"/>
        <v>0</v>
      </c>
      <c r="ED56" s="125">
        <f t="shared" si="33"/>
        <v>0</v>
      </c>
      <c r="EE56" s="125">
        <f t="shared" si="33"/>
        <v>0</v>
      </c>
      <c r="EF56" s="125">
        <f t="shared" si="33"/>
        <v>0</v>
      </c>
      <c r="EG56" s="125">
        <f t="shared" si="33"/>
        <v>0</v>
      </c>
      <c r="EH56" s="125">
        <f t="shared" si="33"/>
        <v>0</v>
      </c>
      <c r="EI56" s="125">
        <f t="shared" si="33"/>
        <v>0</v>
      </c>
      <c r="EJ56" s="125">
        <f t="shared" si="33"/>
        <v>0</v>
      </c>
      <c r="EK56" s="125">
        <f t="shared" si="33"/>
        <v>0</v>
      </c>
      <c r="EL56" s="125">
        <f t="shared" si="33"/>
        <v>0</v>
      </c>
      <c r="EM56" s="125">
        <f t="shared" si="33"/>
        <v>0</v>
      </c>
      <c r="EN56" s="125">
        <f t="shared" si="33"/>
        <v>0</v>
      </c>
      <c r="EO56" s="125">
        <f t="shared" si="33"/>
        <v>0</v>
      </c>
      <c r="EP56" s="125" t="e">
        <f t="shared" si="33"/>
        <v>#REF!</v>
      </c>
      <c r="EQ56" s="125" t="e">
        <f t="shared" si="33"/>
        <v>#REF!</v>
      </c>
      <c r="ER56" s="125" t="e">
        <f t="shared" si="33"/>
        <v>#REF!</v>
      </c>
      <c r="ES56" s="125" t="e">
        <f t="shared" si="33"/>
        <v>#REF!</v>
      </c>
      <c r="ET56" s="125" t="e">
        <f t="shared" si="33"/>
        <v>#REF!</v>
      </c>
      <c r="EU56" s="125" t="e">
        <f t="shared" si="33"/>
        <v>#REF!</v>
      </c>
      <c r="EV56" s="125" t="e">
        <f t="shared" si="33"/>
        <v>#REF!</v>
      </c>
      <c r="EW56" s="125" t="e">
        <f t="shared" si="33"/>
        <v>#REF!</v>
      </c>
      <c r="EX56" s="7"/>
    </row>
    <row r="57" spans="1:154" ht="12.75" x14ac:dyDescent="0.2">
      <c r="A57" s="7"/>
      <c r="B57" s="5"/>
      <c r="C57" s="5"/>
      <c r="D57" s="5"/>
      <c r="E57" s="5"/>
      <c r="F57" s="26"/>
      <c r="G57" s="26"/>
      <c r="H57" s="26"/>
      <c r="I57" s="26"/>
      <c r="J57" s="26"/>
      <c r="K57" s="7"/>
      <c r="L57" s="25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3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7"/>
      <c r="BC57" s="7"/>
      <c r="BD57" s="7"/>
      <c r="BE57" s="7"/>
      <c r="BF57" s="7"/>
      <c r="BG57" s="7"/>
      <c r="BH57" s="143">
        <f t="shared" si="31"/>
        <v>0</v>
      </c>
      <c r="BI57" s="143">
        <f t="shared" si="31"/>
        <v>0</v>
      </c>
      <c r="BJ57" s="143">
        <f t="shared" si="31"/>
        <v>0</v>
      </c>
      <c r="BK57" s="143">
        <f t="shared" si="31"/>
        <v>0</v>
      </c>
      <c r="BL57" s="143">
        <f t="shared" si="31"/>
        <v>0</v>
      </c>
      <c r="BM57" s="143">
        <f t="shared" si="31"/>
        <v>0</v>
      </c>
      <c r="BN57" s="143">
        <f t="shared" si="31"/>
        <v>0</v>
      </c>
      <c r="BO57" s="143">
        <f t="shared" si="31"/>
        <v>0</v>
      </c>
      <c r="BP57" s="143">
        <f t="shared" si="31"/>
        <v>0</v>
      </c>
      <c r="BQ57" s="143">
        <f t="shared" si="31"/>
        <v>0</v>
      </c>
      <c r="BR57" s="143">
        <f t="shared" si="31"/>
        <v>0</v>
      </c>
      <c r="BS57" s="143">
        <f t="shared" si="31"/>
        <v>0</v>
      </c>
      <c r="BT57" s="143">
        <f t="shared" si="31"/>
        <v>0</v>
      </c>
      <c r="BU57" s="143">
        <f t="shared" si="31"/>
        <v>0</v>
      </c>
      <c r="BV57" s="143">
        <f t="shared" si="31"/>
        <v>0</v>
      </c>
      <c r="BW57" s="143">
        <f t="shared" si="31"/>
        <v>0</v>
      </c>
      <c r="BX57" s="143">
        <f t="shared" si="31"/>
        <v>0</v>
      </c>
      <c r="BY57" s="143">
        <f t="shared" si="31"/>
        <v>0</v>
      </c>
      <c r="BZ57" s="143">
        <f t="shared" si="31"/>
        <v>0</v>
      </c>
      <c r="CA57" s="143">
        <f t="shared" si="31"/>
        <v>0</v>
      </c>
      <c r="CB57" s="143">
        <f t="shared" si="31"/>
        <v>0</v>
      </c>
      <c r="CC57" s="143">
        <f t="shared" si="31"/>
        <v>0</v>
      </c>
      <c r="CD57" s="143">
        <f t="shared" si="31"/>
        <v>0</v>
      </c>
      <c r="CE57" s="143">
        <f t="shared" si="31"/>
        <v>0</v>
      </c>
      <c r="CF57" s="143">
        <f t="shared" si="31"/>
        <v>0</v>
      </c>
      <c r="CG57" s="143">
        <f t="shared" si="31"/>
        <v>0</v>
      </c>
      <c r="CH57" s="143">
        <f t="shared" si="31"/>
        <v>0</v>
      </c>
      <c r="CI57" s="143">
        <f t="shared" si="31"/>
        <v>0</v>
      </c>
      <c r="CJ57" s="143">
        <f t="shared" si="31"/>
        <v>0</v>
      </c>
      <c r="CK57" s="143">
        <f t="shared" si="31"/>
        <v>0</v>
      </c>
      <c r="CL57" s="143">
        <f t="shared" si="31"/>
        <v>0</v>
      </c>
      <c r="CM57" s="143">
        <f t="shared" si="31"/>
        <v>0</v>
      </c>
      <c r="CN57" s="143">
        <f t="shared" si="31"/>
        <v>0</v>
      </c>
      <c r="CO57" s="143">
        <f t="shared" si="31"/>
        <v>0</v>
      </c>
      <c r="CP57" s="143">
        <f t="shared" si="31"/>
        <v>0</v>
      </c>
      <c r="CQ57" s="143">
        <f t="shared" si="31"/>
        <v>0</v>
      </c>
      <c r="CR57" s="143">
        <f t="shared" si="31"/>
        <v>0</v>
      </c>
      <c r="CS57" s="143">
        <f t="shared" si="31"/>
        <v>0</v>
      </c>
      <c r="CT57" s="143" t="e">
        <f t="shared" ref="CT57:DA72" si="34">IF((CU14+CT14)=2,AY$10-AX$10,0)</f>
        <v>#REF!</v>
      </c>
      <c r="CU57" s="143" t="e">
        <f t="shared" si="34"/>
        <v>#REF!</v>
      </c>
      <c r="CV57" s="143" t="e">
        <f t="shared" si="32"/>
        <v>#REF!</v>
      </c>
      <c r="CW57" s="143" t="e">
        <f t="shared" si="32"/>
        <v>#REF!</v>
      </c>
      <c r="CX57" s="143" t="e">
        <f t="shared" si="32"/>
        <v>#REF!</v>
      </c>
      <c r="CY57" s="143" t="e">
        <f t="shared" si="32"/>
        <v>#REF!</v>
      </c>
      <c r="CZ57" s="143" t="e">
        <f t="shared" si="32"/>
        <v>#REF!</v>
      </c>
      <c r="DA57" s="143" t="e">
        <f t="shared" si="32"/>
        <v>#REF!</v>
      </c>
      <c r="DB57" s="7"/>
      <c r="DC57" s="7"/>
      <c r="DD57" s="125">
        <f t="shared" si="33"/>
        <v>0</v>
      </c>
      <c r="DE57" s="125">
        <f t="shared" si="33"/>
        <v>0</v>
      </c>
      <c r="DF57" s="125">
        <f t="shared" si="33"/>
        <v>0</v>
      </c>
      <c r="DG57" s="125">
        <f t="shared" si="33"/>
        <v>0</v>
      </c>
      <c r="DH57" s="125">
        <f t="shared" si="33"/>
        <v>0</v>
      </c>
      <c r="DI57" s="125">
        <f t="shared" si="33"/>
        <v>0</v>
      </c>
      <c r="DJ57" s="125">
        <f t="shared" si="33"/>
        <v>0</v>
      </c>
      <c r="DK57" s="125">
        <f t="shared" si="33"/>
        <v>0</v>
      </c>
      <c r="DL57" s="125">
        <f t="shared" si="33"/>
        <v>0</v>
      </c>
      <c r="DM57" s="125">
        <f t="shared" si="33"/>
        <v>0</v>
      </c>
      <c r="DN57" s="125">
        <f t="shared" si="33"/>
        <v>0</v>
      </c>
      <c r="DO57" s="125">
        <f t="shared" si="33"/>
        <v>0</v>
      </c>
      <c r="DP57" s="125">
        <f t="shared" si="33"/>
        <v>0</v>
      </c>
      <c r="DQ57" s="125">
        <f t="shared" si="33"/>
        <v>0</v>
      </c>
      <c r="DR57" s="125">
        <f t="shared" si="33"/>
        <v>0</v>
      </c>
      <c r="DS57" s="125">
        <f t="shared" si="33"/>
        <v>0</v>
      </c>
      <c r="DT57" s="125">
        <f t="shared" si="33"/>
        <v>0</v>
      </c>
      <c r="DU57" s="125">
        <f t="shared" si="33"/>
        <v>0</v>
      </c>
      <c r="DV57" s="125">
        <f t="shared" si="33"/>
        <v>0</v>
      </c>
      <c r="DW57" s="125">
        <f t="shared" si="33"/>
        <v>0</v>
      </c>
      <c r="DX57" s="125">
        <f t="shared" si="33"/>
        <v>0</v>
      </c>
      <c r="DY57" s="125">
        <f t="shared" si="33"/>
        <v>0</v>
      </c>
      <c r="DZ57" s="125">
        <f t="shared" si="33"/>
        <v>0</v>
      </c>
      <c r="EA57" s="125">
        <f t="shared" si="33"/>
        <v>0</v>
      </c>
      <c r="EB57" s="125">
        <f t="shared" si="33"/>
        <v>0</v>
      </c>
      <c r="EC57" s="125">
        <f t="shared" si="33"/>
        <v>0</v>
      </c>
      <c r="ED57" s="125">
        <f t="shared" si="33"/>
        <v>0</v>
      </c>
      <c r="EE57" s="125">
        <f t="shared" si="33"/>
        <v>0</v>
      </c>
      <c r="EF57" s="125">
        <f t="shared" si="33"/>
        <v>0</v>
      </c>
      <c r="EG57" s="125">
        <f t="shared" si="33"/>
        <v>0</v>
      </c>
      <c r="EH57" s="125">
        <f t="shared" si="33"/>
        <v>0</v>
      </c>
      <c r="EI57" s="125">
        <f t="shared" si="33"/>
        <v>0</v>
      </c>
      <c r="EJ57" s="125">
        <f t="shared" si="33"/>
        <v>0</v>
      </c>
      <c r="EK57" s="125">
        <f t="shared" si="33"/>
        <v>0</v>
      </c>
      <c r="EL57" s="125">
        <f t="shared" si="33"/>
        <v>0</v>
      </c>
      <c r="EM57" s="125">
        <f t="shared" si="33"/>
        <v>0</v>
      </c>
      <c r="EN57" s="125">
        <f t="shared" si="33"/>
        <v>0</v>
      </c>
      <c r="EO57" s="125">
        <f t="shared" si="33"/>
        <v>0</v>
      </c>
      <c r="EP57" s="125" t="e">
        <f t="shared" si="33"/>
        <v>#REF!</v>
      </c>
      <c r="EQ57" s="125" t="e">
        <f t="shared" si="33"/>
        <v>#REF!</v>
      </c>
      <c r="ER57" s="125" t="e">
        <f t="shared" si="33"/>
        <v>#REF!</v>
      </c>
      <c r="ES57" s="125" t="e">
        <f t="shared" si="33"/>
        <v>#REF!</v>
      </c>
      <c r="ET57" s="125" t="e">
        <f t="shared" si="33"/>
        <v>#REF!</v>
      </c>
      <c r="EU57" s="125" t="e">
        <f t="shared" si="33"/>
        <v>#REF!</v>
      </c>
      <c r="EV57" s="125" t="e">
        <f t="shared" si="33"/>
        <v>#REF!</v>
      </c>
      <c r="EW57" s="125" t="e">
        <f t="shared" si="33"/>
        <v>#REF!</v>
      </c>
      <c r="EX57" s="7"/>
    </row>
    <row r="58" spans="1:154" ht="12.75" x14ac:dyDescent="0.2">
      <c r="A58" s="7"/>
      <c r="B58" s="5"/>
      <c r="C58" s="5"/>
      <c r="D58" s="5"/>
      <c r="E58" s="5"/>
      <c r="F58" s="7"/>
      <c r="G58" s="27"/>
      <c r="H58" s="27"/>
      <c r="I58" s="27"/>
      <c r="J58" s="27"/>
      <c r="K58" s="27"/>
      <c r="L58" s="28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143">
        <f t="shared" si="31"/>
        <v>0</v>
      </c>
      <c r="BI58" s="143">
        <f t="shared" si="31"/>
        <v>0</v>
      </c>
      <c r="BJ58" s="143">
        <f t="shared" si="31"/>
        <v>0</v>
      </c>
      <c r="BK58" s="143">
        <f t="shared" si="31"/>
        <v>0</v>
      </c>
      <c r="BL58" s="143">
        <f t="shared" si="31"/>
        <v>0</v>
      </c>
      <c r="BM58" s="143">
        <f t="shared" si="31"/>
        <v>0</v>
      </c>
      <c r="BN58" s="143">
        <f t="shared" si="31"/>
        <v>0</v>
      </c>
      <c r="BO58" s="143">
        <f t="shared" si="31"/>
        <v>0</v>
      </c>
      <c r="BP58" s="143">
        <f t="shared" si="31"/>
        <v>0</v>
      </c>
      <c r="BQ58" s="143">
        <f t="shared" si="31"/>
        <v>0</v>
      </c>
      <c r="BR58" s="143">
        <f t="shared" si="31"/>
        <v>0</v>
      </c>
      <c r="BS58" s="143">
        <f t="shared" si="31"/>
        <v>0</v>
      </c>
      <c r="BT58" s="143">
        <f t="shared" si="31"/>
        <v>0</v>
      </c>
      <c r="BU58" s="143">
        <f t="shared" si="31"/>
        <v>0</v>
      </c>
      <c r="BV58" s="143">
        <f t="shared" si="31"/>
        <v>0</v>
      </c>
      <c r="BW58" s="143">
        <f t="shared" si="31"/>
        <v>0</v>
      </c>
      <c r="BX58" s="143">
        <f t="shared" si="31"/>
        <v>0</v>
      </c>
      <c r="BY58" s="143">
        <f t="shared" si="31"/>
        <v>0</v>
      </c>
      <c r="BZ58" s="143">
        <f t="shared" si="31"/>
        <v>0</v>
      </c>
      <c r="CA58" s="143">
        <f t="shared" si="31"/>
        <v>0</v>
      </c>
      <c r="CB58" s="143">
        <f t="shared" si="31"/>
        <v>0</v>
      </c>
      <c r="CC58" s="143">
        <f t="shared" si="31"/>
        <v>0</v>
      </c>
      <c r="CD58" s="143">
        <f t="shared" si="31"/>
        <v>0</v>
      </c>
      <c r="CE58" s="143">
        <f t="shared" si="31"/>
        <v>0</v>
      </c>
      <c r="CF58" s="143">
        <f t="shared" si="31"/>
        <v>0</v>
      </c>
      <c r="CG58" s="143">
        <f t="shared" si="31"/>
        <v>0</v>
      </c>
      <c r="CH58" s="143">
        <f t="shared" si="31"/>
        <v>0</v>
      </c>
      <c r="CI58" s="143">
        <f t="shared" si="31"/>
        <v>0</v>
      </c>
      <c r="CJ58" s="143">
        <f t="shared" si="31"/>
        <v>0</v>
      </c>
      <c r="CK58" s="143">
        <f t="shared" si="31"/>
        <v>0</v>
      </c>
      <c r="CL58" s="143">
        <f t="shared" si="31"/>
        <v>0</v>
      </c>
      <c r="CM58" s="143">
        <f t="shared" si="31"/>
        <v>0</v>
      </c>
      <c r="CN58" s="143">
        <f t="shared" si="31"/>
        <v>0</v>
      </c>
      <c r="CO58" s="143">
        <f t="shared" si="31"/>
        <v>0</v>
      </c>
      <c r="CP58" s="143">
        <f t="shared" si="31"/>
        <v>0</v>
      </c>
      <c r="CQ58" s="143">
        <f t="shared" si="31"/>
        <v>0</v>
      </c>
      <c r="CR58" s="143">
        <f t="shared" si="31"/>
        <v>0</v>
      </c>
      <c r="CS58" s="143">
        <f t="shared" si="31"/>
        <v>0</v>
      </c>
      <c r="CT58" s="143" t="e">
        <f t="shared" si="34"/>
        <v>#REF!</v>
      </c>
      <c r="CU58" s="143" t="e">
        <f t="shared" si="34"/>
        <v>#REF!</v>
      </c>
      <c r="CV58" s="143" t="e">
        <f t="shared" si="32"/>
        <v>#REF!</v>
      </c>
      <c r="CW58" s="143" t="e">
        <f t="shared" si="32"/>
        <v>#REF!</v>
      </c>
      <c r="CX58" s="143" t="e">
        <f t="shared" si="32"/>
        <v>#REF!</v>
      </c>
      <c r="CY58" s="143" t="e">
        <f t="shared" si="32"/>
        <v>#REF!</v>
      </c>
      <c r="CZ58" s="143" t="e">
        <f t="shared" si="32"/>
        <v>#REF!</v>
      </c>
      <c r="DA58" s="143" t="e">
        <f t="shared" si="32"/>
        <v>#REF!</v>
      </c>
      <c r="DB58" s="7"/>
      <c r="DC58" s="7"/>
      <c r="DD58" s="125">
        <f t="shared" si="33"/>
        <v>0</v>
      </c>
      <c r="DE58" s="125">
        <f t="shared" si="33"/>
        <v>0</v>
      </c>
      <c r="DF58" s="125">
        <f t="shared" si="33"/>
        <v>0</v>
      </c>
      <c r="DG58" s="125">
        <f t="shared" si="33"/>
        <v>0</v>
      </c>
      <c r="DH58" s="125">
        <f t="shared" si="33"/>
        <v>0</v>
      </c>
      <c r="DI58" s="125">
        <f t="shared" si="33"/>
        <v>0</v>
      </c>
      <c r="DJ58" s="125">
        <f t="shared" si="33"/>
        <v>0</v>
      </c>
      <c r="DK58" s="125">
        <f t="shared" si="33"/>
        <v>0</v>
      </c>
      <c r="DL58" s="125">
        <f t="shared" si="33"/>
        <v>0</v>
      </c>
      <c r="DM58" s="125">
        <f t="shared" si="33"/>
        <v>0</v>
      </c>
      <c r="DN58" s="125">
        <f t="shared" si="33"/>
        <v>0</v>
      </c>
      <c r="DO58" s="125">
        <f t="shared" si="33"/>
        <v>0</v>
      </c>
      <c r="DP58" s="125">
        <f t="shared" si="33"/>
        <v>0</v>
      </c>
      <c r="DQ58" s="125">
        <f t="shared" si="33"/>
        <v>0</v>
      </c>
      <c r="DR58" s="125">
        <f t="shared" si="33"/>
        <v>0</v>
      </c>
      <c r="DS58" s="125">
        <f t="shared" si="33"/>
        <v>0</v>
      </c>
      <c r="DT58" s="125">
        <f t="shared" si="33"/>
        <v>0</v>
      </c>
      <c r="DU58" s="125">
        <f t="shared" si="33"/>
        <v>0</v>
      </c>
      <c r="DV58" s="125">
        <f t="shared" si="33"/>
        <v>0</v>
      </c>
      <c r="DW58" s="125">
        <f t="shared" si="33"/>
        <v>0</v>
      </c>
      <c r="DX58" s="125">
        <f t="shared" si="33"/>
        <v>0</v>
      </c>
      <c r="DY58" s="125">
        <f t="shared" si="33"/>
        <v>0</v>
      </c>
      <c r="DZ58" s="125">
        <f t="shared" si="33"/>
        <v>0</v>
      </c>
      <c r="EA58" s="125">
        <f t="shared" si="33"/>
        <v>0</v>
      </c>
      <c r="EB58" s="125">
        <f t="shared" si="33"/>
        <v>0</v>
      </c>
      <c r="EC58" s="125">
        <f t="shared" si="33"/>
        <v>0</v>
      </c>
      <c r="ED58" s="125">
        <f t="shared" si="33"/>
        <v>0</v>
      </c>
      <c r="EE58" s="125">
        <f t="shared" si="33"/>
        <v>0</v>
      </c>
      <c r="EF58" s="125">
        <f t="shared" si="33"/>
        <v>0</v>
      </c>
      <c r="EG58" s="125">
        <f t="shared" si="33"/>
        <v>0</v>
      </c>
      <c r="EH58" s="125">
        <f t="shared" si="33"/>
        <v>0</v>
      </c>
      <c r="EI58" s="125">
        <f t="shared" si="33"/>
        <v>0</v>
      </c>
      <c r="EJ58" s="125">
        <f t="shared" si="33"/>
        <v>0</v>
      </c>
      <c r="EK58" s="125">
        <f t="shared" si="33"/>
        <v>0</v>
      </c>
      <c r="EL58" s="125">
        <f t="shared" si="33"/>
        <v>0</v>
      </c>
      <c r="EM58" s="125">
        <f t="shared" si="33"/>
        <v>0</v>
      </c>
      <c r="EN58" s="125">
        <f t="shared" si="33"/>
        <v>0</v>
      </c>
      <c r="EO58" s="125">
        <f t="shared" si="33"/>
        <v>0</v>
      </c>
      <c r="EP58" s="125" t="e">
        <f t="shared" si="33"/>
        <v>#REF!</v>
      </c>
      <c r="EQ58" s="125" t="e">
        <f t="shared" si="33"/>
        <v>#REF!</v>
      </c>
      <c r="ER58" s="125" t="e">
        <f t="shared" si="33"/>
        <v>#REF!</v>
      </c>
      <c r="ES58" s="125" t="e">
        <f t="shared" si="33"/>
        <v>#REF!</v>
      </c>
      <c r="ET58" s="125" t="e">
        <f t="shared" si="33"/>
        <v>#REF!</v>
      </c>
      <c r="EU58" s="125" t="e">
        <f t="shared" si="33"/>
        <v>#REF!</v>
      </c>
      <c r="EV58" s="125" t="e">
        <f t="shared" si="33"/>
        <v>#REF!</v>
      </c>
      <c r="EW58" s="125" t="e">
        <f t="shared" si="33"/>
        <v>#REF!</v>
      </c>
      <c r="EX58" s="7"/>
    </row>
    <row r="59" spans="1:154" ht="12.75" x14ac:dyDescent="0.2">
      <c r="A59" s="7"/>
      <c r="B59" s="5"/>
      <c r="C59" s="5"/>
      <c r="D59" s="5"/>
      <c r="E59" s="5"/>
      <c r="F59" s="27"/>
      <c r="G59" s="7"/>
      <c r="H59" s="7"/>
      <c r="I59" s="7"/>
      <c r="J59" s="7"/>
      <c r="K59" s="7"/>
      <c r="L59" s="27"/>
      <c r="M59" s="27"/>
      <c r="N59" s="27"/>
      <c r="O59" s="27"/>
      <c r="P59" s="7"/>
      <c r="Q59" s="2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143">
        <f t="shared" si="31"/>
        <v>0</v>
      </c>
      <c r="BI59" s="143">
        <f t="shared" si="31"/>
        <v>0</v>
      </c>
      <c r="BJ59" s="143">
        <f t="shared" si="31"/>
        <v>0</v>
      </c>
      <c r="BK59" s="143">
        <f t="shared" si="31"/>
        <v>0</v>
      </c>
      <c r="BL59" s="143">
        <f t="shared" si="31"/>
        <v>0</v>
      </c>
      <c r="BM59" s="143">
        <f t="shared" si="31"/>
        <v>0</v>
      </c>
      <c r="BN59" s="143">
        <f t="shared" si="31"/>
        <v>0</v>
      </c>
      <c r="BO59" s="143">
        <f t="shared" si="31"/>
        <v>0</v>
      </c>
      <c r="BP59" s="143">
        <f t="shared" si="31"/>
        <v>0</v>
      </c>
      <c r="BQ59" s="143">
        <f t="shared" si="31"/>
        <v>0</v>
      </c>
      <c r="BR59" s="143">
        <f t="shared" si="31"/>
        <v>0</v>
      </c>
      <c r="BS59" s="143">
        <f t="shared" si="31"/>
        <v>0</v>
      </c>
      <c r="BT59" s="143">
        <f t="shared" si="31"/>
        <v>0</v>
      </c>
      <c r="BU59" s="143">
        <f t="shared" si="31"/>
        <v>0</v>
      </c>
      <c r="BV59" s="143">
        <f t="shared" si="31"/>
        <v>0</v>
      </c>
      <c r="BW59" s="143">
        <f t="shared" si="31"/>
        <v>0</v>
      </c>
      <c r="BX59" s="143">
        <f t="shared" si="31"/>
        <v>0</v>
      </c>
      <c r="BY59" s="143">
        <f t="shared" si="31"/>
        <v>0</v>
      </c>
      <c r="BZ59" s="143">
        <f t="shared" si="31"/>
        <v>0</v>
      </c>
      <c r="CA59" s="143">
        <f t="shared" si="31"/>
        <v>0</v>
      </c>
      <c r="CB59" s="143">
        <f t="shared" si="31"/>
        <v>0</v>
      </c>
      <c r="CC59" s="143">
        <f t="shared" si="31"/>
        <v>0</v>
      </c>
      <c r="CD59" s="143">
        <f t="shared" si="31"/>
        <v>0</v>
      </c>
      <c r="CE59" s="143">
        <f t="shared" si="31"/>
        <v>0</v>
      </c>
      <c r="CF59" s="143">
        <f t="shared" si="31"/>
        <v>0</v>
      </c>
      <c r="CG59" s="143">
        <f t="shared" si="31"/>
        <v>0</v>
      </c>
      <c r="CH59" s="143">
        <f t="shared" si="31"/>
        <v>0</v>
      </c>
      <c r="CI59" s="143">
        <f t="shared" si="31"/>
        <v>0</v>
      </c>
      <c r="CJ59" s="143">
        <f t="shared" si="31"/>
        <v>0</v>
      </c>
      <c r="CK59" s="143">
        <f t="shared" si="31"/>
        <v>0</v>
      </c>
      <c r="CL59" s="143">
        <f t="shared" si="31"/>
        <v>0</v>
      </c>
      <c r="CM59" s="143">
        <f t="shared" si="31"/>
        <v>0</v>
      </c>
      <c r="CN59" s="143">
        <f t="shared" si="31"/>
        <v>0</v>
      </c>
      <c r="CO59" s="143">
        <f t="shared" si="31"/>
        <v>0</v>
      </c>
      <c r="CP59" s="143">
        <f t="shared" si="31"/>
        <v>0</v>
      </c>
      <c r="CQ59" s="143">
        <f t="shared" si="31"/>
        <v>0</v>
      </c>
      <c r="CR59" s="143">
        <f t="shared" si="31"/>
        <v>0</v>
      </c>
      <c r="CS59" s="143">
        <f t="shared" si="31"/>
        <v>0</v>
      </c>
      <c r="CT59" s="143" t="e">
        <f t="shared" si="34"/>
        <v>#REF!</v>
      </c>
      <c r="CU59" s="143" t="e">
        <f t="shared" si="34"/>
        <v>#REF!</v>
      </c>
      <c r="CV59" s="143" t="e">
        <f t="shared" si="32"/>
        <v>#REF!</v>
      </c>
      <c r="CW59" s="143" t="e">
        <f t="shared" si="32"/>
        <v>#REF!</v>
      </c>
      <c r="CX59" s="143" t="e">
        <f t="shared" si="32"/>
        <v>#REF!</v>
      </c>
      <c r="CY59" s="143" t="e">
        <f t="shared" si="32"/>
        <v>#REF!</v>
      </c>
      <c r="CZ59" s="143" t="e">
        <f t="shared" si="32"/>
        <v>#REF!</v>
      </c>
      <c r="DA59" s="143" t="e">
        <f t="shared" si="32"/>
        <v>#REF!</v>
      </c>
      <c r="DB59" s="7"/>
      <c r="DC59" s="7"/>
      <c r="DD59" s="125">
        <f t="shared" si="33"/>
        <v>0</v>
      </c>
      <c r="DE59" s="125">
        <f t="shared" si="33"/>
        <v>0</v>
      </c>
      <c r="DF59" s="125">
        <f t="shared" si="33"/>
        <v>0</v>
      </c>
      <c r="DG59" s="125">
        <f t="shared" si="33"/>
        <v>0</v>
      </c>
      <c r="DH59" s="125">
        <f t="shared" si="33"/>
        <v>0</v>
      </c>
      <c r="DI59" s="125">
        <f t="shared" si="33"/>
        <v>0</v>
      </c>
      <c r="DJ59" s="125">
        <f t="shared" si="33"/>
        <v>0</v>
      </c>
      <c r="DK59" s="125">
        <f t="shared" si="33"/>
        <v>0</v>
      </c>
      <c r="DL59" s="125">
        <f t="shared" si="33"/>
        <v>0</v>
      </c>
      <c r="DM59" s="125">
        <f t="shared" si="33"/>
        <v>0</v>
      </c>
      <c r="DN59" s="125">
        <f t="shared" si="33"/>
        <v>0</v>
      </c>
      <c r="DO59" s="125">
        <f t="shared" si="33"/>
        <v>0</v>
      </c>
      <c r="DP59" s="125">
        <f t="shared" si="33"/>
        <v>0</v>
      </c>
      <c r="DQ59" s="125">
        <f t="shared" si="33"/>
        <v>0</v>
      </c>
      <c r="DR59" s="125">
        <f t="shared" si="33"/>
        <v>0</v>
      </c>
      <c r="DS59" s="125">
        <f t="shared" si="33"/>
        <v>0</v>
      </c>
      <c r="DT59" s="125">
        <f t="shared" si="33"/>
        <v>0</v>
      </c>
      <c r="DU59" s="125">
        <f t="shared" si="33"/>
        <v>0</v>
      </c>
      <c r="DV59" s="125">
        <f t="shared" si="33"/>
        <v>0</v>
      </c>
      <c r="DW59" s="125">
        <f t="shared" si="33"/>
        <v>0</v>
      </c>
      <c r="DX59" s="125">
        <f t="shared" si="33"/>
        <v>0</v>
      </c>
      <c r="DY59" s="125">
        <f t="shared" si="33"/>
        <v>0</v>
      </c>
      <c r="DZ59" s="125">
        <f t="shared" si="33"/>
        <v>0</v>
      </c>
      <c r="EA59" s="125">
        <f t="shared" si="33"/>
        <v>0</v>
      </c>
      <c r="EB59" s="125">
        <f t="shared" si="33"/>
        <v>0</v>
      </c>
      <c r="EC59" s="125">
        <f t="shared" si="33"/>
        <v>0</v>
      </c>
      <c r="ED59" s="125">
        <f t="shared" si="33"/>
        <v>0</v>
      </c>
      <c r="EE59" s="125">
        <f t="shared" si="33"/>
        <v>0</v>
      </c>
      <c r="EF59" s="125">
        <f t="shared" si="33"/>
        <v>0</v>
      </c>
      <c r="EG59" s="125">
        <f t="shared" si="33"/>
        <v>0</v>
      </c>
      <c r="EH59" s="125">
        <f t="shared" si="33"/>
        <v>0</v>
      </c>
      <c r="EI59" s="125">
        <f t="shared" si="33"/>
        <v>0</v>
      </c>
      <c r="EJ59" s="125">
        <f t="shared" si="33"/>
        <v>0</v>
      </c>
      <c r="EK59" s="125">
        <f t="shared" si="33"/>
        <v>0</v>
      </c>
      <c r="EL59" s="125">
        <f t="shared" si="33"/>
        <v>0</v>
      </c>
      <c r="EM59" s="125">
        <f t="shared" si="33"/>
        <v>0</v>
      </c>
      <c r="EN59" s="125">
        <f t="shared" si="33"/>
        <v>0</v>
      </c>
      <c r="EO59" s="125">
        <f t="shared" si="33"/>
        <v>0</v>
      </c>
      <c r="EP59" s="125" t="e">
        <f t="shared" si="33"/>
        <v>#REF!</v>
      </c>
      <c r="EQ59" s="125" t="e">
        <f t="shared" si="33"/>
        <v>#REF!</v>
      </c>
      <c r="ER59" s="125" t="e">
        <f t="shared" si="33"/>
        <v>#REF!</v>
      </c>
      <c r="ES59" s="125" t="e">
        <f t="shared" si="33"/>
        <v>#REF!</v>
      </c>
      <c r="ET59" s="125" t="e">
        <f t="shared" si="33"/>
        <v>#REF!</v>
      </c>
      <c r="EU59" s="125" t="e">
        <f t="shared" si="33"/>
        <v>#REF!</v>
      </c>
      <c r="EV59" s="125" t="e">
        <f t="shared" si="33"/>
        <v>#REF!</v>
      </c>
      <c r="EW59" s="125" t="e">
        <f t="shared" si="33"/>
        <v>#REF!</v>
      </c>
      <c r="EX59" s="7"/>
    </row>
    <row r="60" spans="1:154" ht="12.75" x14ac:dyDescent="0.2">
      <c r="A60" s="7"/>
      <c r="B60" s="5"/>
      <c r="C60" s="5"/>
      <c r="D60" s="5"/>
      <c r="E60" s="5"/>
      <c r="F60" s="27"/>
      <c r="G60" s="7"/>
      <c r="H60" s="7"/>
      <c r="I60" s="7"/>
      <c r="J60" s="7"/>
      <c r="K60" s="7"/>
      <c r="L60" s="27"/>
      <c r="M60" s="27"/>
      <c r="N60" s="27"/>
      <c r="O60" s="27"/>
      <c r="P60" s="7"/>
      <c r="Q60" s="2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143">
        <f t="shared" si="31"/>
        <v>0</v>
      </c>
      <c r="BI60" s="143">
        <f t="shared" si="31"/>
        <v>0</v>
      </c>
      <c r="BJ60" s="143">
        <f t="shared" si="31"/>
        <v>0</v>
      </c>
      <c r="BK60" s="143">
        <f t="shared" si="31"/>
        <v>0</v>
      </c>
      <c r="BL60" s="143">
        <f t="shared" si="31"/>
        <v>0</v>
      </c>
      <c r="BM60" s="143">
        <f t="shared" si="31"/>
        <v>0</v>
      </c>
      <c r="BN60" s="143">
        <f t="shared" si="31"/>
        <v>0</v>
      </c>
      <c r="BO60" s="143">
        <f t="shared" si="31"/>
        <v>0</v>
      </c>
      <c r="BP60" s="143">
        <f t="shared" si="31"/>
        <v>0</v>
      </c>
      <c r="BQ60" s="143">
        <f t="shared" si="31"/>
        <v>0</v>
      </c>
      <c r="BR60" s="143">
        <f t="shared" si="31"/>
        <v>0</v>
      </c>
      <c r="BS60" s="143">
        <f t="shared" si="31"/>
        <v>0</v>
      </c>
      <c r="BT60" s="143">
        <f t="shared" si="31"/>
        <v>0</v>
      </c>
      <c r="BU60" s="143">
        <f t="shared" si="31"/>
        <v>0</v>
      </c>
      <c r="BV60" s="143">
        <f t="shared" si="31"/>
        <v>0</v>
      </c>
      <c r="BW60" s="143">
        <f t="shared" si="31"/>
        <v>0</v>
      </c>
      <c r="BX60" s="143">
        <f t="shared" si="31"/>
        <v>0</v>
      </c>
      <c r="BY60" s="143">
        <f t="shared" si="31"/>
        <v>0</v>
      </c>
      <c r="BZ60" s="143">
        <f t="shared" si="31"/>
        <v>0</v>
      </c>
      <c r="CA60" s="143">
        <f t="shared" si="31"/>
        <v>0</v>
      </c>
      <c r="CB60" s="143">
        <f t="shared" si="31"/>
        <v>0</v>
      </c>
      <c r="CC60" s="143">
        <f t="shared" si="31"/>
        <v>0</v>
      </c>
      <c r="CD60" s="143">
        <f t="shared" si="31"/>
        <v>0</v>
      </c>
      <c r="CE60" s="143">
        <f t="shared" si="31"/>
        <v>0</v>
      </c>
      <c r="CF60" s="143">
        <f t="shared" si="31"/>
        <v>0</v>
      </c>
      <c r="CG60" s="143">
        <f t="shared" si="31"/>
        <v>0</v>
      </c>
      <c r="CH60" s="143">
        <f t="shared" si="31"/>
        <v>0</v>
      </c>
      <c r="CI60" s="143">
        <f t="shared" si="31"/>
        <v>0</v>
      </c>
      <c r="CJ60" s="143">
        <f t="shared" si="31"/>
        <v>0</v>
      </c>
      <c r="CK60" s="143">
        <f t="shared" si="31"/>
        <v>0</v>
      </c>
      <c r="CL60" s="143">
        <f t="shared" si="31"/>
        <v>0</v>
      </c>
      <c r="CM60" s="143">
        <f t="shared" si="31"/>
        <v>0</v>
      </c>
      <c r="CN60" s="143">
        <f t="shared" si="31"/>
        <v>0</v>
      </c>
      <c r="CO60" s="143">
        <f t="shared" si="31"/>
        <v>0</v>
      </c>
      <c r="CP60" s="143">
        <f t="shared" si="31"/>
        <v>0</v>
      </c>
      <c r="CQ60" s="143">
        <f t="shared" si="31"/>
        <v>0</v>
      </c>
      <c r="CR60" s="143">
        <f t="shared" si="31"/>
        <v>0</v>
      </c>
      <c r="CS60" s="143">
        <f t="shared" si="31"/>
        <v>0</v>
      </c>
      <c r="CT60" s="143" t="e">
        <f t="shared" si="34"/>
        <v>#REF!</v>
      </c>
      <c r="CU60" s="143" t="e">
        <f t="shared" si="34"/>
        <v>#REF!</v>
      </c>
      <c r="CV60" s="143" t="e">
        <f t="shared" si="32"/>
        <v>#REF!</v>
      </c>
      <c r="CW60" s="143" t="e">
        <f t="shared" si="32"/>
        <v>#REF!</v>
      </c>
      <c r="CX60" s="143" t="e">
        <f t="shared" si="32"/>
        <v>#REF!</v>
      </c>
      <c r="CY60" s="143" t="e">
        <f t="shared" si="32"/>
        <v>#REF!</v>
      </c>
      <c r="CZ60" s="143" t="e">
        <f t="shared" si="32"/>
        <v>#REF!</v>
      </c>
      <c r="DA60" s="143" t="e">
        <f t="shared" si="32"/>
        <v>#REF!</v>
      </c>
      <c r="DB60" s="7"/>
      <c r="DC60" s="7"/>
      <c r="DD60" s="125">
        <f t="shared" si="33"/>
        <v>0</v>
      </c>
      <c r="DE60" s="125">
        <f t="shared" si="33"/>
        <v>0</v>
      </c>
      <c r="DF60" s="125">
        <f t="shared" si="33"/>
        <v>0</v>
      </c>
      <c r="DG60" s="125">
        <f t="shared" si="33"/>
        <v>0</v>
      </c>
      <c r="DH60" s="125">
        <f t="shared" si="33"/>
        <v>0</v>
      </c>
      <c r="DI60" s="125">
        <f t="shared" si="33"/>
        <v>0</v>
      </c>
      <c r="DJ60" s="125">
        <f t="shared" si="33"/>
        <v>0</v>
      </c>
      <c r="DK60" s="125">
        <f t="shared" si="33"/>
        <v>0</v>
      </c>
      <c r="DL60" s="125">
        <f t="shared" si="33"/>
        <v>0</v>
      </c>
      <c r="DM60" s="125">
        <f t="shared" si="33"/>
        <v>0</v>
      </c>
      <c r="DN60" s="125">
        <f t="shared" si="33"/>
        <v>0</v>
      </c>
      <c r="DO60" s="125">
        <f t="shared" si="33"/>
        <v>0</v>
      </c>
      <c r="DP60" s="125">
        <f t="shared" si="33"/>
        <v>0</v>
      </c>
      <c r="DQ60" s="125">
        <f t="shared" si="33"/>
        <v>0</v>
      </c>
      <c r="DR60" s="125">
        <f t="shared" si="33"/>
        <v>0</v>
      </c>
      <c r="DS60" s="125">
        <f t="shared" si="33"/>
        <v>0</v>
      </c>
      <c r="DT60" s="125">
        <f t="shared" si="33"/>
        <v>0</v>
      </c>
      <c r="DU60" s="125">
        <f t="shared" si="33"/>
        <v>0</v>
      </c>
      <c r="DV60" s="125">
        <f t="shared" si="33"/>
        <v>0</v>
      </c>
      <c r="DW60" s="125">
        <f t="shared" si="33"/>
        <v>0</v>
      </c>
      <c r="DX60" s="125">
        <f t="shared" si="33"/>
        <v>0</v>
      </c>
      <c r="DY60" s="125">
        <f t="shared" si="33"/>
        <v>0</v>
      </c>
      <c r="DZ60" s="125">
        <f t="shared" si="33"/>
        <v>0</v>
      </c>
      <c r="EA60" s="125">
        <f t="shared" si="33"/>
        <v>0</v>
      </c>
      <c r="EB60" s="125">
        <f t="shared" si="33"/>
        <v>0</v>
      </c>
      <c r="EC60" s="125">
        <f t="shared" si="33"/>
        <v>0</v>
      </c>
      <c r="ED60" s="125">
        <f t="shared" si="33"/>
        <v>0</v>
      </c>
      <c r="EE60" s="125">
        <f t="shared" si="33"/>
        <v>0</v>
      </c>
      <c r="EF60" s="125">
        <f t="shared" si="33"/>
        <v>0</v>
      </c>
      <c r="EG60" s="125">
        <f t="shared" si="33"/>
        <v>0</v>
      </c>
      <c r="EH60" s="125">
        <f t="shared" si="33"/>
        <v>0</v>
      </c>
      <c r="EI60" s="125">
        <f t="shared" si="33"/>
        <v>0</v>
      </c>
      <c r="EJ60" s="125">
        <f t="shared" si="33"/>
        <v>0</v>
      </c>
      <c r="EK60" s="125">
        <f t="shared" si="33"/>
        <v>0</v>
      </c>
      <c r="EL60" s="125">
        <f t="shared" si="33"/>
        <v>0</v>
      </c>
      <c r="EM60" s="125">
        <f t="shared" si="33"/>
        <v>0</v>
      </c>
      <c r="EN60" s="125">
        <f t="shared" si="33"/>
        <v>0</v>
      </c>
      <c r="EO60" s="125">
        <f t="shared" si="33"/>
        <v>0</v>
      </c>
      <c r="EP60" s="125" t="e">
        <f t="shared" si="33"/>
        <v>#REF!</v>
      </c>
      <c r="EQ60" s="125" t="e">
        <f t="shared" si="33"/>
        <v>#REF!</v>
      </c>
      <c r="ER60" s="125" t="e">
        <f t="shared" si="33"/>
        <v>#REF!</v>
      </c>
      <c r="ES60" s="125" t="e">
        <f t="shared" si="33"/>
        <v>#REF!</v>
      </c>
      <c r="ET60" s="125" t="e">
        <f t="shared" si="33"/>
        <v>#REF!</v>
      </c>
      <c r="EU60" s="125" t="e">
        <f t="shared" si="33"/>
        <v>#REF!</v>
      </c>
      <c r="EV60" s="125" t="e">
        <f t="shared" si="33"/>
        <v>#REF!</v>
      </c>
      <c r="EW60" s="125" t="e">
        <f t="shared" si="33"/>
        <v>#REF!</v>
      </c>
      <c r="EX60" s="7"/>
    </row>
    <row r="61" spans="1:154" ht="12.75" x14ac:dyDescent="0.2">
      <c r="A61" s="7"/>
      <c r="B61" s="5"/>
      <c r="C61" s="5"/>
      <c r="D61" s="5"/>
      <c r="E61" s="5"/>
      <c r="F61" s="5"/>
      <c r="G61" s="5"/>
      <c r="H61" s="5"/>
      <c r="I61" s="5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143">
        <f t="shared" si="31"/>
        <v>0</v>
      </c>
      <c r="BI61" s="143">
        <f t="shared" si="31"/>
        <v>0</v>
      </c>
      <c r="BJ61" s="143">
        <f t="shared" si="31"/>
        <v>0</v>
      </c>
      <c r="BK61" s="143">
        <f t="shared" si="31"/>
        <v>0</v>
      </c>
      <c r="BL61" s="143">
        <f t="shared" si="31"/>
        <v>0</v>
      </c>
      <c r="BM61" s="143">
        <f t="shared" si="31"/>
        <v>0</v>
      </c>
      <c r="BN61" s="143">
        <f t="shared" si="31"/>
        <v>0</v>
      </c>
      <c r="BO61" s="143">
        <f t="shared" si="31"/>
        <v>0</v>
      </c>
      <c r="BP61" s="143">
        <f t="shared" si="31"/>
        <v>0</v>
      </c>
      <c r="BQ61" s="143">
        <f t="shared" si="31"/>
        <v>0</v>
      </c>
      <c r="BR61" s="143">
        <f t="shared" si="31"/>
        <v>0</v>
      </c>
      <c r="BS61" s="143">
        <f t="shared" si="31"/>
        <v>0</v>
      </c>
      <c r="BT61" s="143">
        <f t="shared" si="31"/>
        <v>0</v>
      </c>
      <c r="BU61" s="143">
        <f t="shared" si="31"/>
        <v>0</v>
      </c>
      <c r="BV61" s="143">
        <f t="shared" si="31"/>
        <v>0</v>
      </c>
      <c r="BW61" s="143">
        <f t="shared" si="31"/>
        <v>0</v>
      </c>
      <c r="BX61" s="143">
        <f t="shared" si="31"/>
        <v>0</v>
      </c>
      <c r="BY61" s="143">
        <f t="shared" si="31"/>
        <v>0</v>
      </c>
      <c r="BZ61" s="143">
        <f t="shared" si="31"/>
        <v>0</v>
      </c>
      <c r="CA61" s="143">
        <f t="shared" si="31"/>
        <v>0</v>
      </c>
      <c r="CB61" s="143">
        <f t="shared" si="31"/>
        <v>0</v>
      </c>
      <c r="CC61" s="143">
        <f t="shared" si="31"/>
        <v>0</v>
      </c>
      <c r="CD61" s="143">
        <f t="shared" si="31"/>
        <v>0</v>
      </c>
      <c r="CE61" s="143">
        <f t="shared" si="31"/>
        <v>0</v>
      </c>
      <c r="CF61" s="143">
        <f t="shared" si="31"/>
        <v>0</v>
      </c>
      <c r="CG61" s="143">
        <f t="shared" si="31"/>
        <v>0</v>
      </c>
      <c r="CH61" s="143">
        <f t="shared" si="31"/>
        <v>0</v>
      </c>
      <c r="CI61" s="143">
        <f t="shared" si="31"/>
        <v>0</v>
      </c>
      <c r="CJ61" s="143">
        <f t="shared" si="31"/>
        <v>0</v>
      </c>
      <c r="CK61" s="143">
        <f t="shared" si="31"/>
        <v>0</v>
      </c>
      <c r="CL61" s="143">
        <f t="shared" si="31"/>
        <v>0</v>
      </c>
      <c r="CM61" s="143">
        <f t="shared" si="31"/>
        <v>0</v>
      </c>
      <c r="CN61" s="143">
        <f t="shared" si="31"/>
        <v>0</v>
      </c>
      <c r="CO61" s="143">
        <f t="shared" si="31"/>
        <v>0</v>
      </c>
      <c r="CP61" s="143">
        <f t="shared" si="31"/>
        <v>0</v>
      </c>
      <c r="CQ61" s="143">
        <f t="shared" si="31"/>
        <v>0</v>
      </c>
      <c r="CR61" s="143">
        <f t="shared" si="31"/>
        <v>0</v>
      </c>
      <c r="CS61" s="143">
        <f t="shared" si="31"/>
        <v>0</v>
      </c>
      <c r="CT61" s="143" t="e">
        <f t="shared" si="34"/>
        <v>#REF!</v>
      </c>
      <c r="CU61" s="143" t="e">
        <f t="shared" si="34"/>
        <v>#REF!</v>
      </c>
      <c r="CV61" s="143" t="e">
        <f t="shared" si="32"/>
        <v>#REF!</v>
      </c>
      <c r="CW61" s="143" t="e">
        <f t="shared" si="32"/>
        <v>#REF!</v>
      </c>
      <c r="CX61" s="143" t="e">
        <f t="shared" si="32"/>
        <v>#REF!</v>
      </c>
      <c r="CY61" s="143" t="e">
        <f t="shared" si="32"/>
        <v>#REF!</v>
      </c>
      <c r="CZ61" s="143" t="e">
        <f t="shared" si="32"/>
        <v>#REF!</v>
      </c>
      <c r="DA61" s="143" t="e">
        <f t="shared" si="32"/>
        <v>#REF!</v>
      </c>
      <c r="DB61" s="7"/>
      <c r="DC61" s="7"/>
      <c r="DD61" s="125">
        <f t="shared" si="33"/>
        <v>0</v>
      </c>
      <c r="DE61" s="125">
        <f t="shared" si="33"/>
        <v>0</v>
      </c>
      <c r="DF61" s="125">
        <f t="shared" si="33"/>
        <v>0</v>
      </c>
      <c r="DG61" s="125">
        <f t="shared" si="33"/>
        <v>0</v>
      </c>
      <c r="DH61" s="125">
        <f t="shared" si="33"/>
        <v>0</v>
      </c>
      <c r="DI61" s="125">
        <f t="shared" si="33"/>
        <v>0</v>
      </c>
      <c r="DJ61" s="125">
        <f t="shared" si="33"/>
        <v>0</v>
      </c>
      <c r="DK61" s="125">
        <f t="shared" si="33"/>
        <v>0</v>
      </c>
      <c r="DL61" s="125">
        <f t="shared" si="33"/>
        <v>0</v>
      </c>
      <c r="DM61" s="125">
        <f t="shared" si="33"/>
        <v>0</v>
      </c>
      <c r="DN61" s="125">
        <f t="shared" si="33"/>
        <v>0</v>
      </c>
      <c r="DO61" s="125">
        <f t="shared" si="33"/>
        <v>0</v>
      </c>
      <c r="DP61" s="125">
        <f t="shared" si="33"/>
        <v>0</v>
      </c>
      <c r="DQ61" s="125">
        <f t="shared" si="33"/>
        <v>0</v>
      </c>
      <c r="DR61" s="125">
        <f t="shared" si="33"/>
        <v>0</v>
      </c>
      <c r="DS61" s="125">
        <f t="shared" si="33"/>
        <v>0</v>
      </c>
      <c r="DT61" s="125">
        <f t="shared" si="33"/>
        <v>0</v>
      </c>
      <c r="DU61" s="125">
        <f t="shared" si="33"/>
        <v>0</v>
      </c>
      <c r="DV61" s="125">
        <f t="shared" si="33"/>
        <v>0</v>
      </c>
      <c r="DW61" s="125">
        <f t="shared" si="33"/>
        <v>0</v>
      </c>
      <c r="DX61" s="125">
        <f t="shared" si="33"/>
        <v>0</v>
      </c>
      <c r="DY61" s="125">
        <f t="shared" si="33"/>
        <v>0</v>
      </c>
      <c r="DZ61" s="125">
        <f t="shared" si="33"/>
        <v>0</v>
      </c>
      <c r="EA61" s="125">
        <f t="shared" si="33"/>
        <v>0</v>
      </c>
      <c r="EB61" s="125">
        <f t="shared" si="33"/>
        <v>0</v>
      </c>
      <c r="EC61" s="125">
        <f t="shared" ref="EC61:EW73" si="35">IF(AND(ED18=1,EC18=1)=TRUE,AL$10-AK$10,0)</f>
        <v>0</v>
      </c>
      <c r="ED61" s="125">
        <f t="shared" si="35"/>
        <v>0</v>
      </c>
      <c r="EE61" s="125">
        <f t="shared" si="35"/>
        <v>0</v>
      </c>
      <c r="EF61" s="125">
        <f t="shared" si="35"/>
        <v>0</v>
      </c>
      <c r="EG61" s="125">
        <f t="shared" si="35"/>
        <v>0</v>
      </c>
      <c r="EH61" s="125">
        <f t="shared" si="35"/>
        <v>0</v>
      </c>
      <c r="EI61" s="125">
        <f t="shared" si="35"/>
        <v>0</v>
      </c>
      <c r="EJ61" s="125">
        <f t="shared" si="35"/>
        <v>0</v>
      </c>
      <c r="EK61" s="125">
        <f t="shared" si="35"/>
        <v>0</v>
      </c>
      <c r="EL61" s="125">
        <f t="shared" si="35"/>
        <v>0</v>
      </c>
      <c r="EM61" s="125">
        <f t="shared" si="35"/>
        <v>0</v>
      </c>
      <c r="EN61" s="125">
        <f t="shared" si="35"/>
        <v>0</v>
      </c>
      <c r="EO61" s="125">
        <f t="shared" si="35"/>
        <v>0</v>
      </c>
      <c r="EP61" s="125" t="e">
        <f t="shared" si="35"/>
        <v>#REF!</v>
      </c>
      <c r="EQ61" s="125" t="e">
        <f t="shared" si="35"/>
        <v>#REF!</v>
      </c>
      <c r="ER61" s="125" t="e">
        <f t="shared" si="35"/>
        <v>#REF!</v>
      </c>
      <c r="ES61" s="125" t="e">
        <f t="shared" si="35"/>
        <v>#REF!</v>
      </c>
      <c r="ET61" s="125" t="e">
        <f t="shared" si="35"/>
        <v>#REF!</v>
      </c>
      <c r="EU61" s="125" t="e">
        <f t="shared" si="35"/>
        <v>#REF!</v>
      </c>
      <c r="EV61" s="125" t="e">
        <f t="shared" si="35"/>
        <v>#REF!</v>
      </c>
      <c r="EW61" s="125" t="e">
        <f t="shared" si="35"/>
        <v>#REF!</v>
      </c>
      <c r="EX61" s="7"/>
    </row>
    <row r="62" spans="1:154" ht="12.75" x14ac:dyDescent="0.2">
      <c r="A62" s="7"/>
      <c r="B62" s="5"/>
      <c r="C62" s="5"/>
      <c r="D62" s="5"/>
      <c r="E62" s="5"/>
      <c r="F62" s="5"/>
      <c r="G62" s="5"/>
      <c r="H62" s="5"/>
      <c r="I62" s="5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143">
        <f t="shared" si="31"/>
        <v>0</v>
      </c>
      <c r="BI62" s="143">
        <f t="shared" si="31"/>
        <v>0</v>
      </c>
      <c r="BJ62" s="143">
        <f t="shared" si="31"/>
        <v>0</v>
      </c>
      <c r="BK62" s="143">
        <f t="shared" si="31"/>
        <v>0</v>
      </c>
      <c r="BL62" s="143">
        <f t="shared" si="31"/>
        <v>0</v>
      </c>
      <c r="BM62" s="143">
        <f t="shared" si="31"/>
        <v>0</v>
      </c>
      <c r="BN62" s="143">
        <f t="shared" si="31"/>
        <v>0</v>
      </c>
      <c r="BO62" s="143">
        <f t="shared" si="31"/>
        <v>0</v>
      </c>
      <c r="BP62" s="143">
        <f t="shared" si="31"/>
        <v>0</v>
      </c>
      <c r="BQ62" s="143">
        <f t="shared" si="31"/>
        <v>0</v>
      </c>
      <c r="BR62" s="143">
        <f t="shared" si="31"/>
        <v>0</v>
      </c>
      <c r="BS62" s="143">
        <f t="shared" si="31"/>
        <v>0</v>
      </c>
      <c r="BT62" s="143">
        <f t="shared" si="31"/>
        <v>0</v>
      </c>
      <c r="BU62" s="143">
        <f t="shared" si="31"/>
        <v>0</v>
      </c>
      <c r="BV62" s="143">
        <f t="shared" si="31"/>
        <v>0</v>
      </c>
      <c r="BW62" s="143">
        <f t="shared" si="31"/>
        <v>0</v>
      </c>
      <c r="BX62" s="143">
        <f t="shared" si="31"/>
        <v>0</v>
      </c>
      <c r="BY62" s="143">
        <f t="shared" si="31"/>
        <v>0</v>
      </c>
      <c r="BZ62" s="143">
        <f t="shared" si="31"/>
        <v>0</v>
      </c>
      <c r="CA62" s="143">
        <f t="shared" si="31"/>
        <v>0</v>
      </c>
      <c r="CB62" s="143">
        <f t="shared" si="31"/>
        <v>0</v>
      </c>
      <c r="CC62" s="143">
        <f t="shared" si="31"/>
        <v>0</v>
      </c>
      <c r="CD62" s="143">
        <f t="shared" si="31"/>
        <v>0</v>
      </c>
      <c r="CE62" s="143">
        <f t="shared" si="31"/>
        <v>0</v>
      </c>
      <c r="CF62" s="143">
        <f t="shared" si="31"/>
        <v>0</v>
      </c>
      <c r="CG62" s="143">
        <f t="shared" si="31"/>
        <v>0</v>
      </c>
      <c r="CH62" s="143">
        <f t="shared" si="31"/>
        <v>0</v>
      </c>
      <c r="CI62" s="143">
        <f t="shared" ref="CI62:CX77" si="36">IF((CJ19+CI19)=2,AN$10-AM$10,0)</f>
        <v>0</v>
      </c>
      <c r="CJ62" s="143">
        <f t="shared" si="36"/>
        <v>0</v>
      </c>
      <c r="CK62" s="143">
        <f t="shared" si="36"/>
        <v>0</v>
      </c>
      <c r="CL62" s="143">
        <f t="shared" si="36"/>
        <v>0</v>
      </c>
      <c r="CM62" s="143">
        <f t="shared" si="36"/>
        <v>0</v>
      </c>
      <c r="CN62" s="143">
        <f t="shared" si="36"/>
        <v>0</v>
      </c>
      <c r="CO62" s="143">
        <f t="shared" si="36"/>
        <v>0</v>
      </c>
      <c r="CP62" s="143">
        <f t="shared" si="36"/>
        <v>0</v>
      </c>
      <c r="CQ62" s="143">
        <f t="shared" si="36"/>
        <v>0</v>
      </c>
      <c r="CR62" s="143">
        <f t="shared" si="36"/>
        <v>0</v>
      </c>
      <c r="CS62" s="143">
        <f t="shared" si="36"/>
        <v>0</v>
      </c>
      <c r="CT62" s="143" t="e">
        <f t="shared" si="34"/>
        <v>#REF!</v>
      </c>
      <c r="CU62" s="143" t="e">
        <f t="shared" si="34"/>
        <v>#REF!</v>
      </c>
      <c r="CV62" s="143" t="e">
        <f t="shared" si="32"/>
        <v>#REF!</v>
      </c>
      <c r="CW62" s="143" t="e">
        <f t="shared" si="32"/>
        <v>#REF!</v>
      </c>
      <c r="CX62" s="143" t="e">
        <f t="shared" si="32"/>
        <v>#REF!</v>
      </c>
      <c r="CY62" s="143" t="e">
        <f t="shared" si="32"/>
        <v>#REF!</v>
      </c>
      <c r="CZ62" s="143" t="e">
        <f t="shared" si="32"/>
        <v>#REF!</v>
      </c>
      <c r="DA62" s="143" t="e">
        <f t="shared" si="32"/>
        <v>#REF!</v>
      </c>
      <c r="DB62" s="7"/>
      <c r="DC62" s="7"/>
      <c r="DD62" s="125">
        <f t="shared" ref="DD62:EB72" si="37">IF(AND(DE19=1,DD19=1)=TRUE,M$10-L$10,0)</f>
        <v>0</v>
      </c>
      <c r="DE62" s="125">
        <f t="shared" si="37"/>
        <v>0</v>
      </c>
      <c r="DF62" s="125">
        <f t="shared" si="37"/>
        <v>0</v>
      </c>
      <c r="DG62" s="125">
        <f t="shared" si="37"/>
        <v>0</v>
      </c>
      <c r="DH62" s="125">
        <f t="shared" si="37"/>
        <v>0</v>
      </c>
      <c r="DI62" s="125">
        <f t="shared" si="37"/>
        <v>0</v>
      </c>
      <c r="DJ62" s="125">
        <f t="shared" si="37"/>
        <v>0</v>
      </c>
      <c r="DK62" s="125">
        <f t="shared" si="37"/>
        <v>0</v>
      </c>
      <c r="DL62" s="125">
        <f t="shared" si="37"/>
        <v>0</v>
      </c>
      <c r="DM62" s="125">
        <f t="shared" si="37"/>
        <v>0</v>
      </c>
      <c r="DN62" s="125">
        <f t="shared" si="37"/>
        <v>0</v>
      </c>
      <c r="DO62" s="125">
        <f t="shared" si="37"/>
        <v>0</v>
      </c>
      <c r="DP62" s="125">
        <f t="shared" si="37"/>
        <v>0</v>
      </c>
      <c r="DQ62" s="125">
        <f t="shared" si="37"/>
        <v>0</v>
      </c>
      <c r="DR62" s="125">
        <f t="shared" si="37"/>
        <v>0</v>
      </c>
      <c r="DS62" s="125">
        <f t="shared" si="37"/>
        <v>0</v>
      </c>
      <c r="DT62" s="125">
        <f t="shared" si="37"/>
        <v>0</v>
      </c>
      <c r="DU62" s="125">
        <f t="shared" si="37"/>
        <v>0</v>
      </c>
      <c r="DV62" s="125">
        <f t="shared" si="37"/>
        <v>0</v>
      </c>
      <c r="DW62" s="125">
        <f t="shared" si="37"/>
        <v>0</v>
      </c>
      <c r="DX62" s="125">
        <f t="shared" si="37"/>
        <v>0</v>
      </c>
      <c r="DY62" s="125">
        <f t="shared" si="37"/>
        <v>0</v>
      </c>
      <c r="DZ62" s="125">
        <f t="shared" si="37"/>
        <v>0</v>
      </c>
      <c r="EA62" s="125">
        <f t="shared" si="37"/>
        <v>0</v>
      </c>
      <c r="EB62" s="125">
        <f t="shared" si="37"/>
        <v>0</v>
      </c>
      <c r="EC62" s="125">
        <f t="shared" si="35"/>
        <v>0</v>
      </c>
      <c r="ED62" s="125">
        <f t="shared" si="35"/>
        <v>0</v>
      </c>
      <c r="EE62" s="125">
        <f t="shared" si="35"/>
        <v>0</v>
      </c>
      <c r="EF62" s="125">
        <f t="shared" si="35"/>
        <v>0</v>
      </c>
      <c r="EG62" s="125">
        <f t="shared" si="35"/>
        <v>0</v>
      </c>
      <c r="EH62" s="125">
        <f t="shared" si="35"/>
        <v>0</v>
      </c>
      <c r="EI62" s="125">
        <f t="shared" si="35"/>
        <v>0</v>
      </c>
      <c r="EJ62" s="125">
        <f t="shared" si="35"/>
        <v>0</v>
      </c>
      <c r="EK62" s="125">
        <f t="shared" si="35"/>
        <v>0</v>
      </c>
      <c r="EL62" s="125">
        <f t="shared" si="35"/>
        <v>0</v>
      </c>
      <c r="EM62" s="125">
        <f t="shared" si="35"/>
        <v>0</v>
      </c>
      <c r="EN62" s="125">
        <f t="shared" si="35"/>
        <v>0</v>
      </c>
      <c r="EO62" s="125">
        <f t="shared" si="35"/>
        <v>0</v>
      </c>
      <c r="EP62" s="125" t="e">
        <f t="shared" si="35"/>
        <v>#REF!</v>
      </c>
      <c r="EQ62" s="125" t="e">
        <f t="shared" si="35"/>
        <v>#REF!</v>
      </c>
      <c r="ER62" s="125" t="e">
        <f t="shared" si="35"/>
        <v>#REF!</v>
      </c>
      <c r="ES62" s="125" t="e">
        <f t="shared" si="35"/>
        <v>#REF!</v>
      </c>
      <c r="ET62" s="125" t="e">
        <f t="shared" si="35"/>
        <v>#REF!</v>
      </c>
      <c r="EU62" s="125" t="e">
        <f t="shared" si="35"/>
        <v>#REF!</v>
      </c>
      <c r="EV62" s="125" t="e">
        <f t="shared" si="35"/>
        <v>#REF!</v>
      </c>
      <c r="EW62" s="125" t="e">
        <f t="shared" si="35"/>
        <v>#REF!</v>
      </c>
      <c r="EX62" s="7"/>
    </row>
    <row r="63" spans="1:154" ht="12.75" x14ac:dyDescent="0.2">
      <c r="A63" s="7"/>
      <c r="B63" s="5"/>
      <c r="C63" s="5"/>
      <c r="D63" s="5"/>
      <c r="E63" s="5"/>
      <c r="F63" s="5"/>
      <c r="G63" s="5"/>
      <c r="H63" s="5"/>
      <c r="I63" s="5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143">
        <f t="shared" ref="BH63:CH72" si="38">IF((BI20+BH20)=2,M$10-L$10,0)</f>
        <v>0</v>
      </c>
      <c r="BI63" s="143">
        <f t="shared" si="38"/>
        <v>0</v>
      </c>
      <c r="BJ63" s="143">
        <f t="shared" si="38"/>
        <v>0</v>
      </c>
      <c r="BK63" s="143">
        <f t="shared" si="38"/>
        <v>0</v>
      </c>
      <c r="BL63" s="143">
        <f t="shared" si="38"/>
        <v>0</v>
      </c>
      <c r="BM63" s="143">
        <f t="shared" si="38"/>
        <v>0</v>
      </c>
      <c r="BN63" s="143">
        <f t="shared" si="38"/>
        <v>0</v>
      </c>
      <c r="BO63" s="143">
        <f t="shared" si="38"/>
        <v>0</v>
      </c>
      <c r="BP63" s="143">
        <f t="shared" si="38"/>
        <v>0</v>
      </c>
      <c r="BQ63" s="143">
        <f t="shared" si="38"/>
        <v>0</v>
      </c>
      <c r="BR63" s="143">
        <f t="shared" si="38"/>
        <v>0</v>
      </c>
      <c r="BS63" s="143">
        <f t="shared" si="38"/>
        <v>0</v>
      </c>
      <c r="BT63" s="143">
        <f t="shared" si="38"/>
        <v>0</v>
      </c>
      <c r="BU63" s="143">
        <f t="shared" si="38"/>
        <v>0</v>
      </c>
      <c r="BV63" s="143">
        <f t="shared" si="38"/>
        <v>0</v>
      </c>
      <c r="BW63" s="143">
        <f t="shared" si="38"/>
        <v>0</v>
      </c>
      <c r="BX63" s="143">
        <f t="shared" si="38"/>
        <v>0</v>
      </c>
      <c r="BY63" s="143">
        <f t="shared" si="38"/>
        <v>0</v>
      </c>
      <c r="BZ63" s="143">
        <f t="shared" si="38"/>
        <v>0</v>
      </c>
      <c r="CA63" s="143">
        <f t="shared" si="38"/>
        <v>0</v>
      </c>
      <c r="CB63" s="143">
        <f t="shared" si="38"/>
        <v>0</v>
      </c>
      <c r="CC63" s="143">
        <f t="shared" si="38"/>
        <v>0</v>
      </c>
      <c r="CD63" s="143">
        <f t="shared" si="38"/>
        <v>0</v>
      </c>
      <c r="CE63" s="143">
        <f t="shared" si="38"/>
        <v>0</v>
      </c>
      <c r="CF63" s="143">
        <f t="shared" si="38"/>
        <v>0</v>
      </c>
      <c r="CG63" s="143">
        <f t="shared" si="38"/>
        <v>0</v>
      </c>
      <c r="CH63" s="143">
        <f t="shared" si="38"/>
        <v>0</v>
      </c>
      <c r="CI63" s="143">
        <f t="shared" si="36"/>
        <v>0</v>
      </c>
      <c r="CJ63" s="143">
        <f t="shared" si="36"/>
        <v>0</v>
      </c>
      <c r="CK63" s="143">
        <f t="shared" si="36"/>
        <v>0</v>
      </c>
      <c r="CL63" s="143">
        <f t="shared" si="36"/>
        <v>0</v>
      </c>
      <c r="CM63" s="143">
        <f t="shared" si="36"/>
        <v>0</v>
      </c>
      <c r="CN63" s="143">
        <f t="shared" si="36"/>
        <v>0</v>
      </c>
      <c r="CO63" s="143">
        <f t="shared" si="36"/>
        <v>0</v>
      </c>
      <c r="CP63" s="143">
        <f t="shared" si="36"/>
        <v>0</v>
      </c>
      <c r="CQ63" s="143">
        <f t="shared" si="36"/>
        <v>0</v>
      </c>
      <c r="CR63" s="143">
        <f t="shared" si="36"/>
        <v>0</v>
      </c>
      <c r="CS63" s="143">
        <f t="shared" si="36"/>
        <v>0</v>
      </c>
      <c r="CT63" s="143" t="e">
        <f t="shared" si="34"/>
        <v>#REF!</v>
      </c>
      <c r="CU63" s="143" t="e">
        <f t="shared" si="34"/>
        <v>#REF!</v>
      </c>
      <c r="CV63" s="143" t="e">
        <f t="shared" si="32"/>
        <v>#REF!</v>
      </c>
      <c r="CW63" s="143" t="e">
        <f t="shared" si="32"/>
        <v>#REF!</v>
      </c>
      <c r="CX63" s="143" t="e">
        <f t="shared" si="32"/>
        <v>#REF!</v>
      </c>
      <c r="CY63" s="143" t="e">
        <f t="shared" si="32"/>
        <v>#REF!</v>
      </c>
      <c r="CZ63" s="143" t="e">
        <f t="shared" si="32"/>
        <v>#REF!</v>
      </c>
      <c r="DA63" s="143" t="e">
        <f t="shared" si="32"/>
        <v>#REF!</v>
      </c>
      <c r="DB63" s="7"/>
      <c r="DC63" s="7"/>
      <c r="DD63" s="125">
        <f t="shared" si="37"/>
        <v>0</v>
      </c>
      <c r="DE63" s="125">
        <f t="shared" si="37"/>
        <v>0</v>
      </c>
      <c r="DF63" s="125">
        <f t="shared" si="37"/>
        <v>0</v>
      </c>
      <c r="DG63" s="125">
        <f t="shared" si="37"/>
        <v>0</v>
      </c>
      <c r="DH63" s="125">
        <f t="shared" si="37"/>
        <v>0</v>
      </c>
      <c r="DI63" s="125">
        <f t="shared" si="37"/>
        <v>0</v>
      </c>
      <c r="DJ63" s="125">
        <f t="shared" si="37"/>
        <v>0</v>
      </c>
      <c r="DK63" s="125">
        <f t="shared" si="37"/>
        <v>0</v>
      </c>
      <c r="DL63" s="125">
        <f t="shared" si="37"/>
        <v>0</v>
      </c>
      <c r="DM63" s="125">
        <f t="shared" si="37"/>
        <v>0</v>
      </c>
      <c r="DN63" s="125">
        <f t="shared" si="37"/>
        <v>0</v>
      </c>
      <c r="DO63" s="125">
        <f t="shared" si="37"/>
        <v>0</v>
      </c>
      <c r="DP63" s="125">
        <f t="shared" si="37"/>
        <v>0</v>
      </c>
      <c r="DQ63" s="125">
        <f t="shared" si="37"/>
        <v>0</v>
      </c>
      <c r="DR63" s="125">
        <f t="shared" si="37"/>
        <v>0</v>
      </c>
      <c r="DS63" s="125">
        <f t="shared" si="37"/>
        <v>0</v>
      </c>
      <c r="DT63" s="125">
        <f t="shared" si="37"/>
        <v>0</v>
      </c>
      <c r="DU63" s="125">
        <f t="shared" si="37"/>
        <v>0</v>
      </c>
      <c r="DV63" s="125">
        <f t="shared" si="37"/>
        <v>0</v>
      </c>
      <c r="DW63" s="125">
        <f t="shared" si="37"/>
        <v>0</v>
      </c>
      <c r="DX63" s="125">
        <f t="shared" si="37"/>
        <v>0</v>
      </c>
      <c r="DY63" s="125">
        <f t="shared" si="37"/>
        <v>0</v>
      </c>
      <c r="DZ63" s="125">
        <f t="shared" si="37"/>
        <v>0</v>
      </c>
      <c r="EA63" s="125">
        <f t="shared" si="37"/>
        <v>0</v>
      </c>
      <c r="EB63" s="125">
        <f t="shared" si="37"/>
        <v>0</v>
      </c>
      <c r="EC63" s="125">
        <f t="shared" si="35"/>
        <v>0</v>
      </c>
      <c r="ED63" s="125">
        <f t="shared" si="35"/>
        <v>0</v>
      </c>
      <c r="EE63" s="125">
        <f t="shared" si="35"/>
        <v>0</v>
      </c>
      <c r="EF63" s="125">
        <f t="shared" si="35"/>
        <v>0</v>
      </c>
      <c r="EG63" s="125">
        <f t="shared" si="35"/>
        <v>0</v>
      </c>
      <c r="EH63" s="125">
        <f t="shared" si="35"/>
        <v>0</v>
      </c>
      <c r="EI63" s="125">
        <f t="shared" si="35"/>
        <v>0</v>
      </c>
      <c r="EJ63" s="125">
        <f t="shared" si="35"/>
        <v>0</v>
      </c>
      <c r="EK63" s="125">
        <f t="shared" si="35"/>
        <v>0</v>
      </c>
      <c r="EL63" s="125">
        <f t="shared" si="35"/>
        <v>0</v>
      </c>
      <c r="EM63" s="125">
        <f t="shared" si="35"/>
        <v>0</v>
      </c>
      <c r="EN63" s="125">
        <f t="shared" si="35"/>
        <v>0</v>
      </c>
      <c r="EO63" s="125">
        <f t="shared" si="35"/>
        <v>0</v>
      </c>
      <c r="EP63" s="125" t="e">
        <f t="shared" si="35"/>
        <v>#REF!</v>
      </c>
      <c r="EQ63" s="125" t="e">
        <f t="shared" si="35"/>
        <v>#REF!</v>
      </c>
      <c r="ER63" s="125" t="e">
        <f t="shared" si="35"/>
        <v>#REF!</v>
      </c>
      <c r="ES63" s="125" t="e">
        <f t="shared" si="35"/>
        <v>#REF!</v>
      </c>
      <c r="ET63" s="125" t="e">
        <f t="shared" si="35"/>
        <v>#REF!</v>
      </c>
      <c r="EU63" s="125" t="e">
        <f t="shared" si="35"/>
        <v>#REF!</v>
      </c>
      <c r="EV63" s="125" t="e">
        <f t="shared" si="35"/>
        <v>#REF!</v>
      </c>
      <c r="EW63" s="125" t="e">
        <f t="shared" si="35"/>
        <v>#REF!</v>
      </c>
      <c r="EX63" s="7"/>
    </row>
    <row r="64" spans="1:154" ht="12.75" x14ac:dyDescent="0.2">
      <c r="A64" s="7"/>
      <c r="B64" s="5"/>
      <c r="C64" s="5"/>
      <c r="D64" s="5"/>
      <c r="E64" s="5"/>
      <c r="F64" s="5"/>
      <c r="G64" s="5"/>
      <c r="H64" s="5"/>
      <c r="I64" s="5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143">
        <f t="shared" si="38"/>
        <v>0</v>
      </c>
      <c r="BI64" s="143">
        <f t="shared" si="38"/>
        <v>0</v>
      </c>
      <c r="BJ64" s="143">
        <f t="shared" si="38"/>
        <v>0</v>
      </c>
      <c r="BK64" s="143">
        <f t="shared" si="38"/>
        <v>0</v>
      </c>
      <c r="BL64" s="143">
        <f t="shared" si="38"/>
        <v>0</v>
      </c>
      <c r="BM64" s="143">
        <f t="shared" si="38"/>
        <v>0</v>
      </c>
      <c r="BN64" s="143">
        <f t="shared" si="38"/>
        <v>0</v>
      </c>
      <c r="BO64" s="143">
        <f t="shared" si="38"/>
        <v>0</v>
      </c>
      <c r="BP64" s="143">
        <f t="shared" si="38"/>
        <v>0</v>
      </c>
      <c r="BQ64" s="143">
        <f t="shared" si="38"/>
        <v>0</v>
      </c>
      <c r="BR64" s="143">
        <f t="shared" si="38"/>
        <v>0</v>
      </c>
      <c r="BS64" s="143">
        <f t="shared" si="38"/>
        <v>0</v>
      </c>
      <c r="BT64" s="143">
        <f t="shared" si="38"/>
        <v>0</v>
      </c>
      <c r="BU64" s="143">
        <f t="shared" si="38"/>
        <v>0</v>
      </c>
      <c r="BV64" s="143">
        <f t="shared" si="38"/>
        <v>0</v>
      </c>
      <c r="BW64" s="143">
        <f t="shared" si="38"/>
        <v>0</v>
      </c>
      <c r="BX64" s="143">
        <f t="shared" si="38"/>
        <v>0</v>
      </c>
      <c r="BY64" s="143">
        <f t="shared" si="38"/>
        <v>0</v>
      </c>
      <c r="BZ64" s="143">
        <f t="shared" si="38"/>
        <v>0</v>
      </c>
      <c r="CA64" s="143">
        <f t="shared" si="38"/>
        <v>0</v>
      </c>
      <c r="CB64" s="143">
        <f t="shared" si="38"/>
        <v>0</v>
      </c>
      <c r="CC64" s="143">
        <f t="shared" si="38"/>
        <v>0</v>
      </c>
      <c r="CD64" s="143">
        <f t="shared" si="38"/>
        <v>0</v>
      </c>
      <c r="CE64" s="143">
        <f t="shared" si="38"/>
        <v>0</v>
      </c>
      <c r="CF64" s="143">
        <f t="shared" si="38"/>
        <v>0</v>
      </c>
      <c r="CG64" s="143">
        <f t="shared" si="38"/>
        <v>0</v>
      </c>
      <c r="CH64" s="143">
        <f t="shared" si="38"/>
        <v>0</v>
      </c>
      <c r="CI64" s="143">
        <f t="shared" si="36"/>
        <v>0</v>
      </c>
      <c r="CJ64" s="143">
        <f t="shared" si="36"/>
        <v>0</v>
      </c>
      <c r="CK64" s="143">
        <f t="shared" si="36"/>
        <v>0</v>
      </c>
      <c r="CL64" s="143">
        <f t="shared" si="36"/>
        <v>0</v>
      </c>
      <c r="CM64" s="143">
        <f t="shared" si="36"/>
        <v>0</v>
      </c>
      <c r="CN64" s="143">
        <f t="shared" si="36"/>
        <v>0</v>
      </c>
      <c r="CO64" s="143">
        <f t="shared" si="36"/>
        <v>0</v>
      </c>
      <c r="CP64" s="143">
        <f t="shared" si="36"/>
        <v>0</v>
      </c>
      <c r="CQ64" s="143">
        <f t="shared" si="36"/>
        <v>0</v>
      </c>
      <c r="CR64" s="143">
        <f t="shared" si="36"/>
        <v>0</v>
      </c>
      <c r="CS64" s="143">
        <f t="shared" si="36"/>
        <v>0</v>
      </c>
      <c r="CT64" s="143" t="e">
        <f t="shared" si="34"/>
        <v>#REF!</v>
      </c>
      <c r="CU64" s="143" t="e">
        <f t="shared" si="34"/>
        <v>#REF!</v>
      </c>
      <c r="CV64" s="143" t="e">
        <f t="shared" si="32"/>
        <v>#REF!</v>
      </c>
      <c r="CW64" s="143" t="e">
        <f t="shared" si="32"/>
        <v>#REF!</v>
      </c>
      <c r="CX64" s="143" t="e">
        <f t="shared" si="32"/>
        <v>#REF!</v>
      </c>
      <c r="CY64" s="143" t="e">
        <f t="shared" si="32"/>
        <v>#REF!</v>
      </c>
      <c r="CZ64" s="143" t="e">
        <f t="shared" si="32"/>
        <v>#REF!</v>
      </c>
      <c r="DA64" s="143" t="e">
        <f t="shared" si="32"/>
        <v>#REF!</v>
      </c>
      <c r="DB64" s="7"/>
      <c r="DC64" s="7"/>
      <c r="DD64" s="125">
        <f t="shared" si="37"/>
        <v>0</v>
      </c>
      <c r="DE64" s="125">
        <f t="shared" si="37"/>
        <v>0</v>
      </c>
      <c r="DF64" s="125">
        <f t="shared" si="37"/>
        <v>0</v>
      </c>
      <c r="DG64" s="125">
        <f t="shared" si="37"/>
        <v>0</v>
      </c>
      <c r="DH64" s="125">
        <f t="shared" si="37"/>
        <v>0</v>
      </c>
      <c r="DI64" s="125">
        <f t="shared" si="37"/>
        <v>0</v>
      </c>
      <c r="DJ64" s="125">
        <f t="shared" si="37"/>
        <v>0</v>
      </c>
      <c r="DK64" s="125">
        <f t="shared" si="37"/>
        <v>0</v>
      </c>
      <c r="DL64" s="125">
        <f t="shared" si="37"/>
        <v>0</v>
      </c>
      <c r="DM64" s="125">
        <f t="shared" si="37"/>
        <v>0</v>
      </c>
      <c r="DN64" s="125">
        <f t="shared" si="37"/>
        <v>0</v>
      </c>
      <c r="DO64" s="125">
        <f t="shared" si="37"/>
        <v>0</v>
      </c>
      <c r="DP64" s="125">
        <f t="shared" si="37"/>
        <v>0</v>
      </c>
      <c r="DQ64" s="125">
        <f t="shared" si="37"/>
        <v>0</v>
      </c>
      <c r="DR64" s="125">
        <f t="shared" si="37"/>
        <v>0</v>
      </c>
      <c r="DS64" s="125">
        <f t="shared" si="37"/>
        <v>0</v>
      </c>
      <c r="DT64" s="125">
        <f t="shared" si="37"/>
        <v>0</v>
      </c>
      <c r="DU64" s="125">
        <f t="shared" si="37"/>
        <v>0</v>
      </c>
      <c r="DV64" s="125">
        <f t="shared" si="37"/>
        <v>0</v>
      </c>
      <c r="DW64" s="125">
        <f t="shared" si="37"/>
        <v>0</v>
      </c>
      <c r="DX64" s="125">
        <f t="shared" si="37"/>
        <v>0</v>
      </c>
      <c r="DY64" s="125">
        <f t="shared" si="37"/>
        <v>0</v>
      </c>
      <c r="DZ64" s="125">
        <f t="shared" si="37"/>
        <v>0</v>
      </c>
      <c r="EA64" s="125">
        <f t="shared" si="37"/>
        <v>0</v>
      </c>
      <c r="EB64" s="125">
        <f t="shared" si="37"/>
        <v>0</v>
      </c>
      <c r="EC64" s="125">
        <f t="shared" si="35"/>
        <v>0</v>
      </c>
      <c r="ED64" s="125">
        <f t="shared" si="35"/>
        <v>0</v>
      </c>
      <c r="EE64" s="125">
        <f t="shared" si="35"/>
        <v>0</v>
      </c>
      <c r="EF64" s="125">
        <f t="shared" si="35"/>
        <v>0</v>
      </c>
      <c r="EG64" s="125">
        <f t="shared" si="35"/>
        <v>0</v>
      </c>
      <c r="EH64" s="125">
        <f t="shared" si="35"/>
        <v>0</v>
      </c>
      <c r="EI64" s="125">
        <f t="shared" si="35"/>
        <v>0</v>
      </c>
      <c r="EJ64" s="125">
        <f t="shared" si="35"/>
        <v>0</v>
      </c>
      <c r="EK64" s="125">
        <f t="shared" si="35"/>
        <v>0</v>
      </c>
      <c r="EL64" s="125">
        <f t="shared" si="35"/>
        <v>0</v>
      </c>
      <c r="EM64" s="125">
        <f t="shared" si="35"/>
        <v>0</v>
      </c>
      <c r="EN64" s="125">
        <f t="shared" si="35"/>
        <v>0</v>
      </c>
      <c r="EO64" s="125">
        <f t="shared" si="35"/>
        <v>0</v>
      </c>
      <c r="EP64" s="125" t="e">
        <f t="shared" si="35"/>
        <v>#REF!</v>
      </c>
      <c r="EQ64" s="125" t="e">
        <f t="shared" si="35"/>
        <v>#REF!</v>
      </c>
      <c r="ER64" s="125" t="e">
        <f t="shared" si="35"/>
        <v>#REF!</v>
      </c>
      <c r="ES64" s="125" t="e">
        <f t="shared" si="35"/>
        <v>#REF!</v>
      </c>
      <c r="ET64" s="125" t="e">
        <f t="shared" si="35"/>
        <v>#REF!</v>
      </c>
      <c r="EU64" s="125" t="e">
        <f t="shared" si="35"/>
        <v>#REF!</v>
      </c>
      <c r="EV64" s="125" t="e">
        <f t="shared" si="35"/>
        <v>#REF!</v>
      </c>
      <c r="EW64" s="125" t="e">
        <f t="shared" si="35"/>
        <v>#REF!</v>
      </c>
      <c r="EX64" s="7"/>
    </row>
    <row r="65" spans="1:154" ht="12.75" x14ac:dyDescent="0.2">
      <c r="A65" s="7"/>
      <c r="B65" s="5"/>
      <c r="C65" s="5"/>
      <c r="D65" s="5"/>
      <c r="E65" s="5"/>
      <c r="F65" s="5"/>
      <c r="G65" s="5"/>
      <c r="H65" s="5"/>
      <c r="I65" s="5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143">
        <f t="shared" si="38"/>
        <v>0</v>
      </c>
      <c r="BI65" s="143">
        <f t="shared" si="38"/>
        <v>0</v>
      </c>
      <c r="BJ65" s="143">
        <f t="shared" si="38"/>
        <v>0</v>
      </c>
      <c r="BK65" s="143">
        <f t="shared" si="38"/>
        <v>0</v>
      </c>
      <c r="BL65" s="143">
        <f t="shared" si="38"/>
        <v>0</v>
      </c>
      <c r="BM65" s="143">
        <f t="shared" si="38"/>
        <v>0</v>
      </c>
      <c r="BN65" s="143">
        <f t="shared" si="38"/>
        <v>0</v>
      </c>
      <c r="BO65" s="143">
        <f t="shared" si="38"/>
        <v>0</v>
      </c>
      <c r="BP65" s="143">
        <f t="shared" si="38"/>
        <v>0</v>
      </c>
      <c r="BQ65" s="143">
        <f t="shared" si="38"/>
        <v>0</v>
      </c>
      <c r="BR65" s="143">
        <f t="shared" si="38"/>
        <v>0</v>
      </c>
      <c r="BS65" s="143">
        <f t="shared" si="38"/>
        <v>0</v>
      </c>
      <c r="BT65" s="143">
        <f t="shared" si="38"/>
        <v>0</v>
      </c>
      <c r="BU65" s="143">
        <f t="shared" si="38"/>
        <v>0</v>
      </c>
      <c r="BV65" s="143">
        <f t="shared" si="38"/>
        <v>0</v>
      </c>
      <c r="BW65" s="143">
        <f t="shared" si="38"/>
        <v>0</v>
      </c>
      <c r="BX65" s="143">
        <f t="shared" si="38"/>
        <v>0</v>
      </c>
      <c r="BY65" s="143">
        <f t="shared" si="38"/>
        <v>0</v>
      </c>
      <c r="BZ65" s="143">
        <f t="shared" si="38"/>
        <v>0</v>
      </c>
      <c r="CA65" s="143">
        <f t="shared" si="38"/>
        <v>0</v>
      </c>
      <c r="CB65" s="143">
        <f t="shared" si="38"/>
        <v>0</v>
      </c>
      <c r="CC65" s="143">
        <f t="shared" si="38"/>
        <v>0</v>
      </c>
      <c r="CD65" s="143">
        <f t="shared" si="38"/>
        <v>0</v>
      </c>
      <c r="CE65" s="143">
        <f t="shared" si="38"/>
        <v>0</v>
      </c>
      <c r="CF65" s="143">
        <f t="shared" si="38"/>
        <v>0</v>
      </c>
      <c r="CG65" s="143">
        <f t="shared" si="38"/>
        <v>0</v>
      </c>
      <c r="CH65" s="143">
        <f t="shared" si="38"/>
        <v>0</v>
      </c>
      <c r="CI65" s="143">
        <f t="shared" si="36"/>
        <v>0</v>
      </c>
      <c r="CJ65" s="143">
        <f t="shared" si="36"/>
        <v>0</v>
      </c>
      <c r="CK65" s="143">
        <f t="shared" si="36"/>
        <v>0</v>
      </c>
      <c r="CL65" s="143">
        <f t="shared" si="36"/>
        <v>0</v>
      </c>
      <c r="CM65" s="143">
        <f t="shared" si="36"/>
        <v>0</v>
      </c>
      <c r="CN65" s="143">
        <f t="shared" si="36"/>
        <v>0</v>
      </c>
      <c r="CO65" s="143">
        <f t="shared" si="36"/>
        <v>0</v>
      </c>
      <c r="CP65" s="143">
        <f t="shared" si="36"/>
        <v>0</v>
      </c>
      <c r="CQ65" s="143">
        <f t="shared" si="36"/>
        <v>0</v>
      </c>
      <c r="CR65" s="143">
        <f t="shared" si="36"/>
        <v>0</v>
      </c>
      <c r="CS65" s="143">
        <f t="shared" si="36"/>
        <v>0</v>
      </c>
      <c r="CT65" s="143" t="e">
        <f t="shared" si="34"/>
        <v>#REF!</v>
      </c>
      <c r="CU65" s="143" t="e">
        <f t="shared" si="34"/>
        <v>#REF!</v>
      </c>
      <c r="CV65" s="143" t="e">
        <f t="shared" si="32"/>
        <v>#REF!</v>
      </c>
      <c r="CW65" s="143" t="e">
        <f t="shared" si="32"/>
        <v>#REF!</v>
      </c>
      <c r="CX65" s="143" t="e">
        <f t="shared" si="32"/>
        <v>#REF!</v>
      </c>
      <c r="CY65" s="143" t="e">
        <f t="shared" si="32"/>
        <v>#REF!</v>
      </c>
      <c r="CZ65" s="143" t="e">
        <f t="shared" si="32"/>
        <v>#REF!</v>
      </c>
      <c r="DA65" s="143" t="e">
        <f t="shared" si="32"/>
        <v>#REF!</v>
      </c>
      <c r="DB65" s="7"/>
      <c r="DC65" s="7"/>
      <c r="DD65" s="125">
        <f t="shared" si="37"/>
        <v>0</v>
      </c>
      <c r="DE65" s="125">
        <f t="shared" si="37"/>
        <v>0</v>
      </c>
      <c r="DF65" s="125">
        <f t="shared" si="37"/>
        <v>0</v>
      </c>
      <c r="DG65" s="125">
        <f t="shared" si="37"/>
        <v>0</v>
      </c>
      <c r="DH65" s="125">
        <f t="shared" si="37"/>
        <v>0</v>
      </c>
      <c r="DI65" s="125">
        <f t="shared" si="37"/>
        <v>0</v>
      </c>
      <c r="DJ65" s="125">
        <f t="shared" si="37"/>
        <v>0</v>
      </c>
      <c r="DK65" s="125">
        <f t="shared" si="37"/>
        <v>0</v>
      </c>
      <c r="DL65" s="125">
        <f t="shared" si="37"/>
        <v>0</v>
      </c>
      <c r="DM65" s="125">
        <f t="shared" si="37"/>
        <v>0</v>
      </c>
      <c r="DN65" s="125">
        <f t="shared" si="37"/>
        <v>0</v>
      </c>
      <c r="DO65" s="125">
        <f t="shared" si="37"/>
        <v>0</v>
      </c>
      <c r="DP65" s="125">
        <f t="shared" si="37"/>
        <v>0</v>
      </c>
      <c r="DQ65" s="125">
        <f t="shared" si="37"/>
        <v>0</v>
      </c>
      <c r="DR65" s="125">
        <f t="shared" si="37"/>
        <v>0</v>
      </c>
      <c r="DS65" s="125">
        <f t="shared" si="37"/>
        <v>0</v>
      </c>
      <c r="DT65" s="125">
        <f t="shared" si="37"/>
        <v>0</v>
      </c>
      <c r="DU65" s="125">
        <f t="shared" si="37"/>
        <v>0</v>
      </c>
      <c r="DV65" s="125">
        <f t="shared" si="37"/>
        <v>0</v>
      </c>
      <c r="DW65" s="125">
        <f t="shared" si="37"/>
        <v>0</v>
      </c>
      <c r="DX65" s="125">
        <f t="shared" si="37"/>
        <v>0</v>
      </c>
      <c r="DY65" s="125">
        <f t="shared" si="37"/>
        <v>0</v>
      </c>
      <c r="DZ65" s="125">
        <f t="shared" si="37"/>
        <v>0</v>
      </c>
      <c r="EA65" s="125">
        <f t="shared" si="37"/>
        <v>0</v>
      </c>
      <c r="EB65" s="125">
        <f t="shared" si="37"/>
        <v>0</v>
      </c>
      <c r="EC65" s="125">
        <f t="shared" si="35"/>
        <v>0</v>
      </c>
      <c r="ED65" s="125">
        <f t="shared" si="35"/>
        <v>0</v>
      </c>
      <c r="EE65" s="125">
        <f t="shared" si="35"/>
        <v>0</v>
      </c>
      <c r="EF65" s="125">
        <f t="shared" si="35"/>
        <v>0</v>
      </c>
      <c r="EG65" s="125">
        <f t="shared" si="35"/>
        <v>0</v>
      </c>
      <c r="EH65" s="125">
        <f t="shared" si="35"/>
        <v>0</v>
      </c>
      <c r="EI65" s="125">
        <f t="shared" si="35"/>
        <v>0</v>
      </c>
      <c r="EJ65" s="125">
        <f t="shared" si="35"/>
        <v>0</v>
      </c>
      <c r="EK65" s="125">
        <f t="shared" si="35"/>
        <v>0</v>
      </c>
      <c r="EL65" s="125">
        <f t="shared" si="35"/>
        <v>0</v>
      </c>
      <c r="EM65" s="125">
        <f t="shared" si="35"/>
        <v>0</v>
      </c>
      <c r="EN65" s="125">
        <f t="shared" si="35"/>
        <v>0</v>
      </c>
      <c r="EO65" s="125">
        <f t="shared" si="35"/>
        <v>0</v>
      </c>
      <c r="EP65" s="125" t="e">
        <f t="shared" si="35"/>
        <v>#REF!</v>
      </c>
      <c r="EQ65" s="125" t="e">
        <f t="shared" si="35"/>
        <v>#REF!</v>
      </c>
      <c r="ER65" s="125" t="e">
        <f t="shared" si="35"/>
        <v>#REF!</v>
      </c>
      <c r="ES65" s="125" t="e">
        <f t="shared" si="35"/>
        <v>#REF!</v>
      </c>
      <c r="ET65" s="125" t="e">
        <f t="shared" si="35"/>
        <v>#REF!</v>
      </c>
      <c r="EU65" s="125" t="e">
        <f t="shared" si="35"/>
        <v>#REF!</v>
      </c>
      <c r="EV65" s="125" t="e">
        <f t="shared" si="35"/>
        <v>#REF!</v>
      </c>
      <c r="EW65" s="125" t="e">
        <f t="shared" si="35"/>
        <v>#REF!</v>
      </c>
      <c r="EX65" s="7"/>
    </row>
    <row r="66" spans="1:154" ht="12.75" x14ac:dyDescent="0.2">
      <c r="A66" s="7"/>
      <c r="B66" s="5"/>
      <c r="C66" s="5"/>
      <c r="D66" s="5"/>
      <c r="E66" s="5"/>
      <c r="F66" s="5"/>
      <c r="G66" s="5"/>
      <c r="H66" s="5"/>
      <c r="I66" s="5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143">
        <f t="shared" si="38"/>
        <v>0</v>
      </c>
      <c r="BI66" s="143">
        <f t="shared" si="38"/>
        <v>0</v>
      </c>
      <c r="BJ66" s="143">
        <f t="shared" si="38"/>
        <v>0</v>
      </c>
      <c r="BK66" s="143">
        <f t="shared" si="38"/>
        <v>0</v>
      </c>
      <c r="BL66" s="143">
        <f t="shared" si="38"/>
        <v>0</v>
      </c>
      <c r="BM66" s="143">
        <f t="shared" si="38"/>
        <v>0</v>
      </c>
      <c r="BN66" s="143">
        <f t="shared" si="38"/>
        <v>0</v>
      </c>
      <c r="BO66" s="143">
        <f t="shared" si="38"/>
        <v>0</v>
      </c>
      <c r="BP66" s="143">
        <f t="shared" si="38"/>
        <v>0</v>
      </c>
      <c r="BQ66" s="143">
        <f t="shared" si="38"/>
        <v>0</v>
      </c>
      <c r="BR66" s="143">
        <f t="shared" si="38"/>
        <v>0</v>
      </c>
      <c r="BS66" s="143">
        <f t="shared" si="38"/>
        <v>0</v>
      </c>
      <c r="BT66" s="143">
        <f t="shared" si="38"/>
        <v>0</v>
      </c>
      <c r="BU66" s="143">
        <f t="shared" si="38"/>
        <v>0</v>
      </c>
      <c r="BV66" s="143">
        <f t="shared" si="38"/>
        <v>0</v>
      </c>
      <c r="BW66" s="143">
        <f t="shared" si="38"/>
        <v>0</v>
      </c>
      <c r="BX66" s="143">
        <f t="shared" si="38"/>
        <v>0</v>
      </c>
      <c r="BY66" s="143">
        <f t="shared" si="38"/>
        <v>0</v>
      </c>
      <c r="BZ66" s="143">
        <f t="shared" si="38"/>
        <v>0</v>
      </c>
      <c r="CA66" s="143">
        <f t="shared" si="38"/>
        <v>0</v>
      </c>
      <c r="CB66" s="143">
        <f t="shared" si="38"/>
        <v>0</v>
      </c>
      <c r="CC66" s="143">
        <f t="shared" si="38"/>
        <v>0</v>
      </c>
      <c r="CD66" s="143">
        <f t="shared" si="38"/>
        <v>0</v>
      </c>
      <c r="CE66" s="143">
        <f t="shared" si="38"/>
        <v>0</v>
      </c>
      <c r="CF66" s="143">
        <f t="shared" si="38"/>
        <v>0</v>
      </c>
      <c r="CG66" s="143">
        <f t="shared" si="38"/>
        <v>0</v>
      </c>
      <c r="CH66" s="143">
        <f t="shared" si="38"/>
        <v>0</v>
      </c>
      <c r="CI66" s="143">
        <f t="shared" si="36"/>
        <v>0</v>
      </c>
      <c r="CJ66" s="143">
        <f t="shared" si="36"/>
        <v>0</v>
      </c>
      <c r="CK66" s="143">
        <f t="shared" si="36"/>
        <v>0</v>
      </c>
      <c r="CL66" s="143">
        <f t="shared" si="36"/>
        <v>0</v>
      </c>
      <c r="CM66" s="143">
        <f t="shared" si="36"/>
        <v>0</v>
      </c>
      <c r="CN66" s="143">
        <f t="shared" si="36"/>
        <v>0</v>
      </c>
      <c r="CO66" s="143">
        <f t="shared" si="36"/>
        <v>0</v>
      </c>
      <c r="CP66" s="143">
        <f t="shared" si="36"/>
        <v>0</v>
      </c>
      <c r="CQ66" s="143">
        <f t="shared" si="36"/>
        <v>0</v>
      </c>
      <c r="CR66" s="143">
        <f t="shared" si="36"/>
        <v>0</v>
      </c>
      <c r="CS66" s="143">
        <f t="shared" si="36"/>
        <v>0</v>
      </c>
      <c r="CT66" s="143" t="e">
        <f t="shared" si="34"/>
        <v>#REF!</v>
      </c>
      <c r="CU66" s="143" t="e">
        <f t="shared" si="34"/>
        <v>#REF!</v>
      </c>
      <c r="CV66" s="143" t="e">
        <f t="shared" si="32"/>
        <v>#REF!</v>
      </c>
      <c r="CW66" s="143" t="e">
        <f t="shared" si="32"/>
        <v>#REF!</v>
      </c>
      <c r="CX66" s="143" t="e">
        <f t="shared" si="32"/>
        <v>#REF!</v>
      </c>
      <c r="CY66" s="143" t="e">
        <f t="shared" si="32"/>
        <v>#REF!</v>
      </c>
      <c r="CZ66" s="143" t="e">
        <f t="shared" si="32"/>
        <v>#REF!</v>
      </c>
      <c r="DA66" s="143" t="e">
        <f t="shared" si="32"/>
        <v>#REF!</v>
      </c>
      <c r="DB66" s="7"/>
      <c r="DC66" s="7"/>
      <c r="DD66" s="125">
        <f t="shared" si="37"/>
        <v>0</v>
      </c>
      <c r="DE66" s="125">
        <f t="shared" si="37"/>
        <v>0</v>
      </c>
      <c r="DF66" s="125">
        <f t="shared" si="37"/>
        <v>0</v>
      </c>
      <c r="DG66" s="125">
        <f t="shared" si="37"/>
        <v>0</v>
      </c>
      <c r="DH66" s="125">
        <f t="shared" si="37"/>
        <v>0</v>
      </c>
      <c r="DI66" s="125">
        <f t="shared" si="37"/>
        <v>0</v>
      </c>
      <c r="DJ66" s="125">
        <f t="shared" si="37"/>
        <v>0</v>
      </c>
      <c r="DK66" s="125">
        <f t="shared" si="37"/>
        <v>0</v>
      </c>
      <c r="DL66" s="125">
        <f t="shared" si="37"/>
        <v>0</v>
      </c>
      <c r="DM66" s="125">
        <f t="shared" si="37"/>
        <v>0</v>
      </c>
      <c r="DN66" s="125">
        <f t="shared" si="37"/>
        <v>0</v>
      </c>
      <c r="DO66" s="125">
        <f t="shared" si="37"/>
        <v>0</v>
      </c>
      <c r="DP66" s="125">
        <f t="shared" si="37"/>
        <v>0</v>
      </c>
      <c r="DQ66" s="125">
        <f t="shared" si="37"/>
        <v>0</v>
      </c>
      <c r="DR66" s="125">
        <f t="shared" si="37"/>
        <v>0</v>
      </c>
      <c r="DS66" s="125">
        <f t="shared" si="37"/>
        <v>0</v>
      </c>
      <c r="DT66" s="125">
        <f t="shared" si="37"/>
        <v>0</v>
      </c>
      <c r="DU66" s="125">
        <f t="shared" si="37"/>
        <v>0</v>
      </c>
      <c r="DV66" s="125">
        <f t="shared" si="37"/>
        <v>0</v>
      </c>
      <c r="DW66" s="125">
        <f t="shared" si="37"/>
        <v>0</v>
      </c>
      <c r="DX66" s="125">
        <f t="shared" si="37"/>
        <v>0</v>
      </c>
      <c r="DY66" s="125">
        <f t="shared" si="37"/>
        <v>0</v>
      </c>
      <c r="DZ66" s="125">
        <f t="shared" si="37"/>
        <v>0</v>
      </c>
      <c r="EA66" s="125">
        <f t="shared" si="37"/>
        <v>0</v>
      </c>
      <c r="EB66" s="125">
        <f t="shared" si="37"/>
        <v>0</v>
      </c>
      <c r="EC66" s="125">
        <f t="shared" si="35"/>
        <v>0</v>
      </c>
      <c r="ED66" s="125">
        <f t="shared" si="35"/>
        <v>0</v>
      </c>
      <c r="EE66" s="125">
        <f t="shared" si="35"/>
        <v>0</v>
      </c>
      <c r="EF66" s="125">
        <f t="shared" si="35"/>
        <v>0</v>
      </c>
      <c r="EG66" s="125">
        <f t="shared" si="35"/>
        <v>0</v>
      </c>
      <c r="EH66" s="125">
        <f t="shared" si="35"/>
        <v>0</v>
      </c>
      <c r="EI66" s="125">
        <f t="shared" si="35"/>
        <v>0</v>
      </c>
      <c r="EJ66" s="125">
        <f t="shared" si="35"/>
        <v>0</v>
      </c>
      <c r="EK66" s="125">
        <f t="shared" si="35"/>
        <v>0</v>
      </c>
      <c r="EL66" s="125">
        <f t="shared" si="35"/>
        <v>0</v>
      </c>
      <c r="EM66" s="125">
        <f t="shared" si="35"/>
        <v>0</v>
      </c>
      <c r="EN66" s="125">
        <f t="shared" si="35"/>
        <v>0</v>
      </c>
      <c r="EO66" s="125">
        <f t="shared" si="35"/>
        <v>0</v>
      </c>
      <c r="EP66" s="125" t="e">
        <f t="shared" si="35"/>
        <v>#REF!</v>
      </c>
      <c r="EQ66" s="125" t="e">
        <f t="shared" si="35"/>
        <v>#REF!</v>
      </c>
      <c r="ER66" s="125" t="e">
        <f t="shared" si="35"/>
        <v>#REF!</v>
      </c>
      <c r="ES66" s="125" t="e">
        <f t="shared" si="35"/>
        <v>#REF!</v>
      </c>
      <c r="ET66" s="125" t="e">
        <f t="shared" si="35"/>
        <v>#REF!</v>
      </c>
      <c r="EU66" s="125" t="e">
        <f t="shared" si="35"/>
        <v>#REF!</v>
      </c>
      <c r="EV66" s="125" t="e">
        <f t="shared" si="35"/>
        <v>#REF!</v>
      </c>
      <c r="EW66" s="125" t="e">
        <f t="shared" si="35"/>
        <v>#REF!</v>
      </c>
      <c r="EX66" s="7"/>
    </row>
    <row r="67" spans="1:154" ht="12.75" x14ac:dyDescent="0.2">
      <c r="A67" s="7"/>
      <c r="B67" s="5"/>
      <c r="C67" s="5"/>
      <c r="D67" s="5"/>
      <c r="E67" s="5"/>
      <c r="F67" s="5"/>
      <c r="G67" s="5"/>
      <c r="H67" s="5"/>
      <c r="I67" s="5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143">
        <f t="shared" si="38"/>
        <v>0</v>
      </c>
      <c r="BI67" s="143">
        <f t="shared" si="38"/>
        <v>0</v>
      </c>
      <c r="BJ67" s="143">
        <f t="shared" si="38"/>
        <v>0</v>
      </c>
      <c r="BK67" s="143">
        <f t="shared" si="38"/>
        <v>0</v>
      </c>
      <c r="BL67" s="143">
        <f t="shared" si="38"/>
        <v>0</v>
      </c>
      <c r="BM67" s="143">
        <f t="shared" si="38"/>
        <v>0</v>
      </c>
      <c r="BN67" s="143">
        <f t="shared" si="38"/>
        <v>0</v>
      </c>
      <c r="BO67" s="143">
        <f t="shared" si="38"/>
        <v>0</v>
      </c>
      <c r="BP67" s="143">
        <f t="shared" si="38"/>
        <v>0</v>
      </c>
      <c r="BQ67" s="143">
        <f t="shared" si="38"/>
        <v>0</v>
      </c>
      <c r="BR67" s="143">
        <f t="shared" si="38"/>
        <v>0</v>
      </c>
      <c r="BS67" s="143">
        <f t="shared" si="38"/>
        <v>0</v>
      </c>
      <c r="BT67" s="143">
        <f t="shared" si="38"/>
        <v>0</v>
      </c>
      <c r="BU67" s="143">
        <f t="shared" si="38"/>
        <v>0</v>
      </c>
      <c r="BV67" s="143">
        <f t="shared" si="38"/>
        <v>0</v>
      </c>
      <c r="BW67" s="143">
        <f t="shared" si="38"/>
        <v>0</v>
      </c>
      <c r="BX67" s="143">
        <f t="shared" si="38"/>
        <v>0</v>
      </c>
      <c r="BY67" s="143">
        <f t="shared" si="38"/>
        <v>0</v>
      </c>
      <c r="BZ67" s="143">
        <f t="shared" si="38"/>
        <v>0</v>
      </c>
      <c r="CA67" s="143">
        <f t="shared" si="38"/>
        <v>0</v>
      </c>
      <c r="CB67" s="143">
        <f t="shared" si="38"/>
        <v>0</v>
      </c>
      <c r="CC67" s="143">
        <f t="shared" si="38"/>
        <v>0</v>
      </c>
      <c r="CD67" s="143">
        <f t="shared" si="38"/>
        <v>0</v>
      </c>
      <c r="CE67" s="143">
        <f t="shared" si="38"/>
        <v>0</v>
      </c>
      <c r="CF67" s="143">
        <f t="shared" si="38"/>
        <v>0</v>
      </c>
      <c r="CG67" s="143">
        <f t="shared" si="38"/>
        <v>0</v>
      </c>
      <c r="CH67" s="143">
        <f t="shared" si="38"/>
        <v>0</v>
      </c>
      <c r="CI67" s="143">
        <f t="shared" si="36"/>
        <v>0</v>
      </c>
      <c r="CJ67" s="143">
        <f t="shared" si="36"/>
        <v>0</v>
      </c>
      <c r="CK67" s="143">
        <f t="shared" si="36"/>
        <v>0</v>
      </c>
      <c r="CL67" s="143">
        <f t="shared" si="36"/>
        <v>0</v>
      </c>
      <c r="CM67" s="143">
        <f t="shared" si="36"/>
        <v>0</v>
      </c>
      <c r="CN67" s="143">
        <f t="shared" si="36"/>
        <v>0</v>
      </c>
      <c r="CO67" s="143">
        <f t="shared" si="36"/>
        <v>0</v>
      </c>
      <c r="CP67" s="143">
        <f t="shared" si="36"/>
        <v>0</v>
      </c>
      <c r="CQ67" s="143">
        <f t="shared" si="36"/>
        <v>0</v>
      </c>
      <c r="CR67" s="143">
        <f t="shared" si="36"/>
        <v>0</v>
      </c>
      <c r="CS67" s="143">
        <f t="shared" si="36"/>
        <v>0</v>
      </c>
      <c r="CT67" s="143" t="e">
        <f t="shared" si="34"/>
        <v>#REF!</v>
      </c>
      <c r="CU67" s="143" t="e">
        <f t="shared" si="34"/>
        <v>#REF!</v>
      </c>
      <c r="CV67" s="143" t="e">
        <f t="shared" si="32"/>
        <v>#REF!</v>
      </c>
      <c r="CW67" s="143" t="e">
        <f t="shared" si="32"/>
        <v>#REF!</v>
      </c>
      <c r="CX67" s="143" t="e">
        <f t="shared" si="32"/>
        <v>#REF!</v>
      </c>
      <c r="CY67" s="143" t="e">
        <f t="shared" si="32"/>
        <v>#REF!</v>
      </c>
      <c r="CZ67" s="143" t="e">
        <f t="shared" si="32"/>
        <v>#REF!</v>
      </c>
      <c r="DA67" s="143" t="e">
        <f t="shared" si="32"/>
        <v>#REF!</v>
      </c>
      <c r="DB67" s="7"/>
      <c r="DC67" s="7"/>
      <c r="DD67" s="125">
        <f t="shared" si="37"/>
        <v>0</v>
      </c>
      <c r="DE67" s="125">
        <f t="shared" si="37"/>
        <v>0</v>
      </c>
      <c r="DF67" s="125">
        <f t="shared" si="37"/>
        <v>0</v>
      </c>
      <c r="DG67" s="125">
        <f t="shared" si="37"/>
        <v>0</v>
      </c>
      <c r="DH67" s="125">
        <f t="shared" si="37"/>
        <v>0</v>
      </c>
      <c r="DI67" s="125">
        <f t="shared" si="37"/>
        <v>0</v>
      </c>
      <c r="DJ67" s="125">
        <f t="shared" si="37"/>
        <v>0</v>
      </c>
      <c r="DK67" s="125">
        <f t="shared" si="37"/>
        <v>0</v>
      </c>
      <c r="DL67" s="125">
        <f t="shared" si="37"/>
        <v>0</v>
      </c>
      <c r="DM67" s="125">
        <f t="shared" si="37"/>
        <v>0</v>
      </c>
      <c r="DN67" s="125">
        <f t="shared" si="37"/>
        <v>0</v>
      </c>
      <c r="DO67" s="125">
        <f t="shared" si="37"/>
        <v>0</v>
      </c>
      <c r="DP67" s="125">
        <f t="shared" si="37"/>
        <v>0</v>
      </c>
      <c r="DQ67" s="125">
        <f t="shared" si="37"/>
        <v>0</v>
      </c>
      <c r="DR67" s="125">
        <f t="shared" si="37"/>
        <v>0</v>
      </c>
      <c r="DS67" s="125">
        <f t="shared" si="37"/>
        <v>0</v>
      </c>
      <c r="DT67" s="125">
        <f t="shared" si="37"/>
        <v>0</v>
      </c>
      <c r="DU67" s="125">
        <f t="shared" si="37"/>
        <v>0</v>
      </c>
      <c r="DV67" s="125">
        <f t="shared" si="37"/>
        <v>0</v>
      </c>
      <c r="DW67" s="125">
        <f t="shared" si="37"/>
        <v>0</v>
      </c>
      <c r="DX67" s="125">
        <f t="shared" si="37"/>
        <v>0</v>
      </c>
      <c r="DY67" s="125">
        <f t="shared" si="37"/>
        <v>0</v>
      </c>
      <c r="DZ67" s="125">
        <f t="shared" si="37"/>
        <v>0</v>
      </c>
      <c r="EA67" s="125">
        <f t="shared" si="37"/>
        <v>0</v>
      </c>
      <c r="EB67" s="125">
        <f t="shared" si="37"/>
        <v>0</v>
      </c>
      <c r="EC67" s="125">
        <f t="shared" si="35"/>
        <v>0</v>
      </c>
      <c r="ED67" s="125">
        <f t="shared" si="35"/>
        <v>0</v>
      </c>
      <c r="EE67" s="125">
        <f t="shared" si="35"/>
        <v>0</v>
      </c>
      <c r="EF67" s="125">
        <f t="shared" si="35"/>
        <v>0</v>
      </c>
      <c r="EG67" s="125">
        <f t="shared" si="35"/>
        <v>0</v>
      </c>
      <c r="EH67" s="125">
        <f t="shared" si="35"/>
        <v>0</v>
      </c>
      <c r="EI67" s="125">
        <f t="shared" si="35"/>
        <v>0</v>
      </c>
      <c r="EJ67" s="125">
        <f t="shared" si="35"/>
        <v>0</v>
      </c>
      <c r="EK67" s="125">
        <f t="shared" si="35"/>
        <v>0</v>
      </c>
      <c r="EL67" s="125">
        <f t="shared" si="35"/>
        <v>0</v>
      </c>
      <c r="EM67" s="125">
        <f t="shared" si="35"/>
        <v>0</v>
      </c>
      <c r="EN67" s="125">
        <f t="shared" si="35"/>
        <v>0</v>
      </c>
      <c r="EO67" s="125">
        <f t="shared" si="35"/>
        <v>0</v>
      </c>
      <c r="EP67" s="125" t="e">
        <f t="shared" si="35"/>
        <v>#REF!</v>
      </c>
      <c r="EQ67" s="125" t="e">
        <f t="shared" si="35"/>
        <v>#REF!</v>
      </c>
      <c r="ER67" s="125" t="e">
        <f t="shared" si="35"/>
        <v>#REF!</v>
      </c>
      <c r="ES67" s="125" t="e">
        <f t="shared" si="35"/>
        <v>#REF!</v>
      </c>
      <c r="ET67" s="125" t="e">
        <f t="shared" si="35"/>
        <v>#REF!</v>
      </c>
      <c r="EU67" s="125" t="e">
        <f t="shared" si="35"/>
        <v>#REF!</v>
      </c>
      <c r="EV67" s="125" t="e">
        <f t="shared" si="35"/>
        <v>#REF!</v>
      </c>
      <c r="EW67" s="125" t="e">
        <f t="shared" si="35"/>
        <v>#REF!</v>
      </c>
      <c r="EX67" s="7"/>
    </row>
    <row r="68" spans="1:154" ht="12.75" x14ac:dyDescent="0.2">
      <c r="A68" s="7"/>
      <c r="B68" s="5"/>
      <c r="C68" s="5"/>
      <c r="D68" s="5"/>
      <c r="E68" s="5"/>
      <c r="F68" s="5"/>
      <c r="G68" s="5"/>
      <c r="H68" s="5"/>
      <c r="I68" s="5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143">
        <f t="shared" si="38"/>
        <v>0</v>
      </c>
      <c r="BI68" s="143">
        <f t="shared" si="38"/>
        <v>0</v>
      </c>
      <c r="BJ68" s="143">
        <f t="shared" si="38"/>
        <v>0</v>
      </c>
      <c r="BK68" s="143">
        <f t="shared" si="38"/>
        <v>0</v>
      </c>
      <c r="BL68" s="143">
        <f t="shared" si="38"/>
        <v>0</v>
      </c>
      <c r="BM68" s="143">
        <f t="shared" si="38"/>
        <v>0</v>
      </c>
      <c r="BN68" s="143">
        <f t="shared" si="38"/>
        <v>0</v>
      </c>
      <c r="BO68" s="143">
        <f t="shared" si="38"/>
        <v>0</v>
      </c>
      <c r="BP68" s="143">
        <f t="shared" si="38"/>
        <v>0</v>
      </c>
      <c r="BQ68" s="143">
        <f t="shared" si="38"/>
        <v>0</v>
      </c>
      <c r="BR68" s="143">
        <f t="shared" si="38"/>
        <v>0</v>
      </c>
      <c r="BS68" s="143">
        <f t="shared" si="38"/>
        <v>0</v>
      </c>
      <c r="BT68" s="143">
        <f t="shared" si="38"/>
        <v>0</v>
      </c>
      <c r="BU68" s="143">
        <f t="shared" si="38"/>
        <v>0</v>
      </c>
      <c r="BV68" s="143">
        <f t="shared" si="38"/>
        <v>0</v>
      </c>
      <c r="BW68" s="143">
        <f t="shared" si="38"/>
        <v>0</v>
      </c>
      <c r="BX68" s="143">
        <f t="shared" si="38"/>
        <v>0</v>
      </c>
      <c r="BY68" s="143">
        <f t="shared" si="38"/>
        <v>0</v>
      </c>
      <c r="BZ68" s="143">
        <f t="shared" si="38"/>
        <v>0</v>
      </c>
      <c r="CA68" s="143">
        <f t="shared" si="38"/>
        <v>0</v>
      </c>
      <c r="CB68" s="143">
        <f t="shared" si="38"/>
        <v>0</v>
      </c>
      <c r="CC68" s="143">
        <f t="shared" si="38"/>
        <v>4</v>
      </c>
      <c r="CD68" s="143">
        <f t="shared" si="38"/>
        <v>0</v>
      </c>
      <c r="CE68" s="143">
        <f t="shared" si="38"/>
        <v>0</v>
      </c>
      <c r="CF68" s="143">
        <f t="shared" si="38"/>
        <v>0</v>
      </c>
      <c r="CG68" s="143">
        <f t="shared" si="38"/>
        <v>0</v>
      </c>
      <c r="CH68" s="143">
        <f t="shared" si="38"/>
        <v>0</v>
      </c>
      <c r="CI68" s="143">
        <f t="shared" si="36"/>
        <v>0</v>
      </c>
      <c r="CJ68" s="143">
        <f t="shared" si="36"/>
        <v>0</v>
      </c>
      <c r="CK68" s="143">
        <f t="shared" si="36"/>
        <v>0</v>
      </c>
      <c r="CL68" s="143">
        <f t="shared" si="36"/>
        <v>0</v>
      </c>
      <c r="CM68" s="143">
        <f t="shared" si="36"/>
        <v>0</v>
      </c>
      <c r="CN68" s="143">
        <f t="shared" si="36"/>
        <v>0</v>
      </c>
      <c r="CO68" s="143">
        <f t="shared" si="36"/>
        <v>0</v>
      </c>
      <c r="CP68" s="143">
        <f t="shared" si="36"/>
        <v>0</v>
      </c>
      <c r="CQ68" s="143">
        <f t="shared" si="36"/>
        <v>0</v>
      </c>
      <c r="CR68" s="143">
        <f t="shared" si="36"/>
        <v>0</v>
      </c>
      <c r="CS68" s="143">
        <f t="shared" si="36"/>
        <v>0</v>
      </c>
      <c r="CT68" s="143" t="e">
        <f t="shared" si="34"/>
        <v>#REF!</v>
      </c>
      <c r="CU68" s="143" t="e">
        <f t="shared" si="34"/>
        <v>#REF!</v>
      </c>
      <c r="CV68" s="143" t="e">
        <f t="shared" si="32"/>
        <v>#REF!</v>
      </c>
      <c r="CW68" s="143" t="e">
        <f t="shared" si="32"/>
        <v>#REF!</v>
      </c>
      <c r="CX68" s="143" t="e">
        <f t="shared" si="32"/>
        <v>#REF!</v>
      </c>
      <c r="CY68" s="143" t="e">
        <f t="shared" si="32"/>
        <v>#REF!</v>
      </c>
      <c r="CZ68" s="143" t="e">
        <f t="shared" si="32"/>
        <v>#REF!</v>
      </c>
      <c r="DA68" s="143" t="e">
        <f t="shared" si="32"/>
        <v>#REF!</v>
      </c>
      <c r="DB68" s="7"/>
      <c r="DC68" s="7"/>
      <c r="DD68" s="125">
        <f t="shared" si="37"/>
        <v>0</v>
      </c>
      <c r="DE68" s="125">
        <f t="shared" si="37"/>
        <v>0</v>
      </c>
      <c r="DF68" s="125">
        <f t="shared" si="37"/>
        <v>0</v>
      </c>
      <c r="DG68" s="125">
        <f t="shared" si="37"/>
        <v>0</v>
      </c>
      <c r="DH68" s="125">
        <f t="shared" si="37"/>
        <v>0</v>
      </c>
      <c r="DI68" s="125">
        <f t="shared" si="37"/>
        <v>0</v>
      </c>
      <c r="DJ68" s="125">
        <f t="shared" si="37"/>
        <v>0</v>
      </c>
      <c r="DK68" s="125">
        <f t="shared" si="37"/>
        <v>0</v>
      </c>
      <c r="DL68" s="125">
        <f t="shared" si="37"/>
        <v>0</v>
      </c>
      <c r="DM68" s="125">
        <f t="shared" si="37"/>
        <v>0</v>
      </c>
      <c r="DN68" s="125">
        <f t="shared" si="37"/>
        <v>0</v>
      </c>
      <c r="DO68" s="125">
        <f t="shared" si="37"/>
        <v>0</v>
      </c>
      <c r="DP68" s="125">
        <f t="shared" si="37"/>
        <v>0</v>
      </c>
      <c r="DQ68" s="125">
        <f t="shared" si="37"/>
        <v>0</v>
      </c>
      <c r="DR68" s="125">
        <f t="shared" si="37"/>
        <v>0</v>
      </c>
      <c r="DS68" s="125">
        <f t="shared" si="37"/>
        <v>0</v>
      </c>
      <c r="DT68" s="125">
        <f t="shared" si="37"/>
        <v>0</v>
      </c>
      <c r="DU68" s="125">
        <f t="shared" si="37"/>
        <v>0</v>
      </c>
      <c r="DV68" s="125">
        <f t="shared" si="37"/>
        <v>0</v>
      </c>
      <c r="DW68" s="125">
        <f t="shared" si="37"/>
        <v>0</v>
      </c>
      <c r="DX68" s="125">
        <f t="shared" si="37"/>
        <v>0</v>
      </c>
      <c r="DY68" s="125">
        <f t="shared" si="37"/>
        <v>0</v>
      </c>
      <c r="DZ68" s="125">
        <f t="shared" si="37"/>
        <v>0</v>
      </c>
      <c r="EA68" s="125">
        <f t="shared" si="37"/>
        <v>0</v>
      </c>
      <c r="EB68" s="125">
        <f t="shared" si="37"/>
        <v>0</v>
      </c>
      <c r="EC68" s="125">
        <f t="shared" si="35"/>
        <v>0</v>
      </c>
      <c r="ED68" s="125">
        <f t="shared" si="35"/>
        <v>0</v>
      </c>
      <c r="EE68" s="125">
        <f t="shared" si="35"/>
        <v>0</v>
      </c>
      <c r="EF68" s="125">
        <f t="shared" si="35"/>
        <v>0</v>
      </c>
      <c r="EG68" s="125">
        <f t="shared" si="35"/>
        <v>0</v>
      </c>
      <c r="EH68" s="125">
        <f t="shared" si="35"/>
        <v>0</v>
      </c>
      <c r="EI68" s="125">
        <f t="shared" si="35"/>
        <v>0</v>
      </c>
      <c r="EJ68" s="125">
        <f t="shared" si="35"/>
        <v>0</v>
      </c>
      <c r="EK68" s="125">
        <f t="shared" si="35"/>
        <v>0</v>
      </c>
      <c r="EL68" s="125">
        <f t="shared" si="35"/>
        <v>0</v>
      </c>
      <c r="EM68" s="125">
        <f t="shared" si="35"/>
        <v>0</v>
      </c>
      <c r="EN68" s="125">
        <f t="shared" si="35"/>
        <v>0</v>
      </c>
      <c r="EO68" s="125">
        <f t="shared" si="35"/>
        <v>0</v>
      </c>
      <c r="EP68" s="125" t="e">
        <f t="shared" si="35"/>
        <v>#REF!</v>
      </c>
      <c r="EQ68" s="125" t="e">
        <f t="shared" si="35"/>
        <v>#REF!</v>
      </c>
      <c r="ER68" s="125" t="e">
        <f t="shared" si="35"/>
        <v>#REF!</v>
      </c>
      <c r="ES68" s="125" t="e">
        <f t="shared" si="35"/>
        <v>#REF!</v>
      </c>
      <c r="ET68" s="125" t="e">
        <f t="shared" si="35"/>
        <v>#REF!</v>
      </c>
      <c r="EU68" s="125" t="e">
        <f t="shared" si="35"/>
        <v>#REF!</v>
      </c>
      <c r="EV68" s="125" t="e">
        <f t="shared" si="35"/>
        <v>#REF!</v>
      </c>
      <c r="EW68" s="125" t="e">
        <f t="shared" si="35"/>
        <v>#REF!</v>
      </c>
      <c r="EX68" s="7"/>
    </row>
    <row r="69" spans="1:154" ht="12.75" x14ac:dyDescent="0.2">
      <c r="A69" s="7"/>
      <c r="B69" s="5"/>
      <c r="C69" s="5"/>
      <c r="D69" s="5"/>
      <c r="E69" s="5"/>
      <c r="F69" s="5"/>
      <c r="G69" s="5"/>
      <c r="H69" s="5"/>
      <c r="I69" s="5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143">
        <f t="shared" si="38"/>
        <v>0</v>
      </c>
      <c r="BI69" s="143">
        <f t="shared" si="38"/>
        <v>0</v>
      </c>
      <c r="BJ69" s="143">
        <f t="shared" si="38"/>
        <v>0</v>
      </c>
      <c r="BK69" s="143">
        <f t="shared" si="38"/>
        <v>0</v>
      </c>
      <c r="BL69" s="143">
        <f t="shared" si="38"/>
        <v>0</v>
      </c>
      <c r="BM69" s="143">
        <f t="shared" si="38"/>
        <v>0</v>
      </c>
      <c r="BN69" s="143">
        <f t="shared" si="38"/>
        <v>0</v>
      </c>
      <c r="BO69" s="143">
        <f t="shared" si="38"/>
        <v>0</v>
      </c>
      <c r="BP69" s="143">
        <f t="shared" si="38"/>
        <v>0</v>
      </c>
      <c r="BQ69" s="143">
        <f t="shared" si="38"/>
        <v>0</v>
      </c>
      <c r="BR69" s="143">
        <f t="shared" si="38"/>
        <v>0</v>
      </c>
      <c r="BS69" s="143">
        <f t="shared" si="38"/>
        <v>0</v>
      </c>
      <c r="BT69" s="143">
        <f t="shared" si="38"/>
        <v>0</v>
      </c>
      <c r="BU69" s="143">
        <f t="shared" si="38"/>
        <v>0</v>
      </c>
      <c r="BV69" s="143">
        <f t="shared" si="38"/>
        <v>0</v>
      </c>
      <c r="BW69" s="143">
        <f t="shared" si="38"/>
        <v>0</v>
      </c>
      <c r="BX69" s="143">
        <f t="shared" si="38"/>
        <v>0</v>
      </c>
      <c r="BY69" s="143">
        <f t="shared" si="38"/>
        <v>0</v>
      </c>
      <c r="BZ69" s="143">
        <f t="shared" si="38"/>
        <v>0</v>
      </c>
      <c r="CA69" s="143">
        <f t="shared" si="38"/>
        <v>0</v>
      </c>
      <c r="CB69" s="143">
        <f t="shared" si="38"/>
        <v>2</v>
      </c>
      <c r="CC69" s="143">
        <f t="shared" si="38"/>
        <v>4</v>
      </c>
      <c r="CD69" s="143">
        <f t="shared" si="38"/>
        <v>0</v>
      </c>
      <c r="CE69" s="143">
        <f t="shared" si="38"/>
        <v>0</v>
      </c>
      <c r="CF69" s="143">
        <f t="shared" si="38"/>
        <v>0</v>
      </c>
      <c r="CG69" s="143">
        <f t="shared" si="38"/>
        <v>0</v>
      </c>
      <c r="CH69" s="143">
        <f t="shared" si="38"/>
        <v>0</v>
      </c>
      <c r="CI69" s="143">
        <f t="shared" si="36"/>
        <v>0</v>
      </c>
      <c r="CJ69" s="143">
        <f t="shared" si="36"/>
        <v>0</v>
      </c>
      <c r="CK69" s="143">
        <f t="shared" si="36"/>
        <v>0</v>
      </c>
      <c r="CL69" s="143">
        <f t="shared" si="36"/>
        <v>0</v>
      </c>
      <c r="CM69" s="143">
        <f t="shared" si="36"/>
        <v>0</v>
      </c>
      <c r="CN69" s="143">
        <f t="shared" si="36"/>
        <v>0</v>
      </c>
      <c r="CO69" s="143">
        <f t="shared" si="36"/>
        <v>0</v>
      </c>
      <c r="CP69" s="143">
        <f t="shared" si="36"/>
        <v>0</v>
      </c>
      <c r="CQ69" s="143">
        <f t="shared" si="36"/>
        <v>0</v>
      </c>
      <c r="CR69" s="143">
        <f t="shared" si="36"/>
        <v>0</v>
      </c>
      <c r="CS69" s="143">
        <f t="shared" si="36"/>
        <v>0</v>
      </c>
      <c r="CT69" s="143" t="e">
        <f t="shared" si="34"/>
        <v>#REF!</v>
      </c>
      <c r="CU69" s="143" t="e">
        <f t="shared" si="34"/>
        <v>#REF!</v>
      </c>
      <c r="CV69" s="143" t="e">
        <f t="shared" si="32"/>
        <v>#REF!</v>
      </c>
      <c r="CW69" s="143" t="e">
        <f t="shared" si="32"/>
        <v>#REF!</v>
      </c>
      <c r="CX69" s="143" t="e">
        <f t="shared" si="32"/>
        <v>#REF!</v>
      </c>
      <c r="CY69" s="143" t="e">
        <f t="shared" si="32"/>
        <v>#REF!</v>
      </c>
      <c r="CZ69" s="143" t="e">
        <f t="shared" si="32"/>
        <v>#REF!</v>
      </c>
      <c r="DA69" s="143" t="e">
        <f t="shared" si="32"/>
        <v>#REF!</v>
      </c>
      <c r="DB69" s="7"/>
      <c r="DC69" s="7"/>
      <c r="DD69" s="125">
        <f t="shared" si="37"/>
        <v>0</v>
      </c>
      <c r="DE69" s="125">
        <f t="shared" si="37"/>
        <v>0</v>
      </c>
      <c r="DF69" s="125">
        <f t="shared" si="37"/>
        <v>0</v>
      </c>
      <c r="DG69" s="125">
        <f t="shared" si="37"/>
        <v>0</v>
      </c>
      <c r="DH69" s="125">
        <f t="shared" si="37"/>
        <v>0</v>
      </c>
      <c r="DI69" s="125">
        <f t="shared" si="37"/>
        <v>0</v>
      </c>
      <c r="DJ69" s="125">
        <f t="shared" si="37"/>
        <v>0</v>
      </c>
      <c r="DK69" s="125">
        <f t="shared" si="37"/>
        <v>0</v>
      </c>
      <c r="DL69" s="125">
        <f t="shared" si="37"/>
        <v>0</v>
      </c>
      <c r="DM69" s="125">
        <f t="shared" si="37"/>
        <v>0</v>
      </c>
      <c r="DN69" s="125">
        <f t="shared" si="37"/>
        <v>0</v>
      </c>
      <c r="DO69" s="125">
        <f t="shared" si="37"/>
        <v>0</v>
      </c>
      <c r="DP69" s="125">
        <f t="shared" si="37"/>
        <v>0</v>
      </c>
      <c r="DQ69" s="125">
        <f t="shared" si="37"/>
        <v>0</v>
      </c>
      <c r="DR69" s="125">
        <f t="shared" si="37"/>
        <v>0</v>
      </c>
      <c r="DS69" s="125">
        <f t="shared" si="37"/>
        <v>0</v>
      </c>
      <c r="DT69" s="125">
        <f t="shared" si="37"/>
        <v>0</v>
      </c>
      <c r="DU69" s="125">
        <f t="shared" si="37"/>
        <v>0</v>
      </c>
      <c r="DV69" s="125">
        <f t="shared" si="37"/>
        <v>0</v>
      </c>
      <c r="DW69" s="125">
        <f t="shared" si="37"/>
        <v>0</v>
      </c>
      <c r="DX69" s="125">
        <f t="shared" si="37"/>
        <v>0</v>
      </c>
      <c r="DY69" s="125">
        <f t="shared" si="37"/>
        <v>4</v>
      </c>
      <c r="DZ69" s="125">
        <f t="shared" si="37"/>
        <v>0</v>
      </c>
      <c r="EA69" s="125">
        <f t="shared" si="37"/>
        <v>0</v>
      </c>
      <c r="EB69" s="125">
        <f t="shared" si="37"/>
        <v>0</v>
      </c>
      <c r="EC69" s="125">
        <f t="shared" si="35"/>
        <v>0</v>
      </c>
      <c r="ED69" s="125">
        <f t="shared" si="35"/>
        <v>0</v>
      </c>
      <c r="EE69" s="125">
        <f t="shared" si="35"/>
        <v>0</v>
      </c>
      <c r="EF69" s="125">
        <f t="shared" si="35"/>
        <v>0</v>
      </c>
      <c r="EG69" s="125">
        <f t="shared" si="35"/>
        <v>0</v>
      </c>
      <c r="EH69" s="125">
        <f t="shared" si="35"/>
        <v>0</v>
      </c>
      <c r="EI69" s="125">
        <f t="shared" si="35"/>
        <v>0</v>
      </c>
      <c r="EJ69" s="125">
        <f t="shared" si="35"/>
        <v>0</v>
      </c>
      <c r="EK69" s="125">
        <f t="shared" si="35"/>
        <v>0</v>
      </c>
      <c r="EL69" s="125">
        <f t="shared" si="35"/>
        <v>0</v>
      </c>
      <c r="EM69" s="125">
        <f t="shared" si="35"/>
        <v>0</v>
      </c>
      <c r="EN69" s="125">
        <f t="shared" si="35"/>
        <v>0</v>
      </c>
      <c r="EO69" s="125">
        <f t="shared" si="35"/>
        <v>0</v>
      </c>
      <c r="EP69" s="125" t="e">
        <f t="shared" si="35"/>
        <v>#REF!</v>
      </c>
      <c r="EQ69" s="125" t="e">
        <f t="shared" si="35"/>
        <v>#REF!</v>
      </c>
      <c r="ER69" s="125" t="e">
        <f t="shared" si="35"/>
        <v>#REF!</v>
      </c>
      <c r="ES69" s="125" t="e">
        <f t="shared" si="35"/>
        <v>#REF!</v>
      </c>
      <c r="ET69" s="125" t="e">
        <f t="shared" si="35"/>
        <v>#REF!</v>
      </c>
      <c r="EU69" s="125" t="e">
        <f t="shared" si="35"/>
        <v>#REF!</v>
      </c>
      <c r="EV69" s="125" t="e">
        <f t="shared" si="35"/>
        <v>#REF!</v>
      </c>
      <c r="EW69" s="125" t="e">
        <f t="shared" si="35"/>
        <v>#REF!</v>
      </c>
      <c r="EX69" s="7"/>
    </row>
    <row r="70" spans="1:154" ht="12.75" x14ac:dyDescent="0.2">
      <c r="A70" s="7"/>
      <c r="B70" s="5"/>
      <c r="C70" s="5"/>
      <c r="D70" s="5"/>
      <c r="E70" s="5"/>
      <c r="F70" s="5"/>
      <c r="G70" s="5"/>
      <c r="H70" s="5"/>
      <c r="I70" s="5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143">
        <f t="shared" si="38"/>
        <v>0</v>
      </c>
      <c r="BI70" s="143">
        <f t="shared" si="38"/>
        <v>0</v>
      </c>
      <c r="BJ70" s="143">
        <f t="shared" si="38"/>
        <v>0</v>
      </c>
      <c r="BK70" s="143">
        <f t="shared" si="38"/>
        <v>0</v>
      </c>
      <c r="BL70" s="143">
        <f t="shared" si="38"/>
        <v>0</v>
      </c>
      <c r="BM70" s="143">
        <f t="shared" si="38"/>
        <v>0</v>
      </c>
      <c r="BN70" s="143">
        <f t="shared" si="38"/>
        <v>0</v>
      </c>
      <c r="BO70" s="143">
        <f t="shared" si="38"/>
        <v>0</v>
      </c>
      <c r="BP70" s="143">
        <f t="shared" si="38"/>
        <v>0</v>
      </c>
      <c r="BQ70" s="143">
        <f t="shared" si="38"/>
        <v>0</v>
      </c>
      <c r="BR70" s="143">
        <f t="shared" si="38"/>
        <v>0</v>
      </c>
      <c r="BS70" s="143">
        <f t="shared" si="38"/>
        <v>0</v>
      </c>
      <c r="BT70" s="143">
        <f t="shared" si="38"/>
        <v>0</v>
      </c>
      <c r="BU70" s="143">
        <f t="shared" si="38"/>
        <v>0</v>
      </c>
      <c r="BV70" s="143">
        <f t="shared" si="38"/>
        <v>0</v>
      </c>
      <c r="BW70" s="143">
        <f t="shared" si="38"/>
        <v>0</v>
      </c>
      <c r="BX70" s="143">
        <f t="shared" si="38"/>
        <v>0</v>
      </c>
      <c r="BY70" s="143">
        <f t="shared" si="38"/>
        <v>0</v>
      </c>
      <c r="BZ70" s="143">
        <f t="shared" si="38"/>
        <v>0</v>
      </c>
      <c r="CA70" s="143">
        <f t="shared" si="38"/>
        <v>0</v>
      </c>
      <c r="CB70" s="143">
        <f t="shared" si="38"/>
        <v>2</v>
      </c>
      <c r="CC70" s="143">
        <f t="shared" si="38"/>
        <v>4</v>
      </c>
      <c r="CD70" s="143">
        <f t="shared" si="38"/>
        <v>0</v>
      </c>
      <c r="CE70" s="143">
        <f t="shared" si="38"/>
        <v>0</v>
      </c>
      <c r="CF70" s="143">
        <f t="shared" si="38"/>
        <v>0</v>
      </c>
      <c r="CG70" s="143">
        <f t="shared" si="38"/>
        <v>0</v>
      </c>
      <c r="CH70" s="143">
        <f t="shared" si="38"/>
        <v>0</v>
      </c>
      <c r="CI70" s="143">
        <f t="shared" si="36"/>
        <v>0</v>
      </c>
      <c r="CJ70" s="143">
        <f t="shared" si="36"/>
        <v>0</v>
      </c>
      <c r="CK70" s="143">
        <f t="shared" si="36"/>
        <v>0</v>
      </c>
      <c r="CL70" s="143">
        <f t="shared" si="36"/>
        <v>0</v>
      </c>
      <c r="CM70" s="143">
        <f t="shared" si="36"/>
        <v>0</v>
      </c>
      <c r="CN70" s="143">
        <f t="shared" si="36"/>
        <v>0</v>
      </c>
      <c r="CO70" s="143">
        <f t="shared" si="36"/>
        <v>0</v>
      </c>
      <c r="CP70" s="143">
        <f t="shared" si="36"/>
        <v>0</v>
      </c>
      <c r="CQ70" s="143">
        <f t="shared" si="36"/>
        <v>0</v>
      </c>
      <c r="CR70" s="143">
        <f t="shared" si="36"/>
        <v>0</v>
      </c>
      <c r="CS70" s="143">
        <f t="shared" si="36"/>
        <v>0</v>
      </c>
      <c r="CT70" s="143" t="e">
        <f t="shared" si="34"/>
        <v>#REF!</v>
      </c>
      <c r="CU70" s="143" t="e">
        <f t="shared" si="34"/>
        <v>#REF!</v>
      </c>
      <c r="CV70" s="143" t="e">
        <f t="shared" si="32"/>
        <v>#REF!</v>
      </c>
      <c r="CW70" s="143" t="e">
        <f t="shared" si="32"/>
        <v>#REF!</v>
      </c>
      <c r="CX70" s="143" t="e">
        <f t="shared" si="32"/>
        <v>#REF!</v>
      </c>
      <c r="CY70" s="143" t="e">
        <f t="shared" si="32"/>
        <v>#REF!</v>
      </c>
      <c r="CZ70" s="143" t="e">
        <f t="shared" si="32"/>
        <v>#REF!</v>
      </c>
      <c r="DA70" s="143" t="e">
        <f t="shared" si="32"/>
        <v>#REF!</v>
      </c>
      <c r="DB70" s="7"/>
      <c r="DC70" s="7"/>
      <c r="DD70" s="125">
        <f t="shared" si="37"/>
        <v>0</v>
      </c>
      <c r="DE70" s="125">
        <f t="shared" si="37"/>
        <v>0</v>
      </c>
      <c r="DF70" s="125">
        <f t="shared" si="37"/>
        <v>0</v>
      </c>
      <c r="DG70" s="125">
        <f t="shared" si="37"/>
        <v>0</v>
      </c>
      <c r="DH70" s="125">
        <f t="shared" si="37"/>
        <v>0</v>
      </c>
      <c r="DI70" s="125">
        <f t="shared" si="37"/>
        <v>0</v>
      </c>
      <c r="DJ70" s="125">
        <f t="shared" si="37"/>
        <v>0</v>
      </c>
      <c r="DK70" s="125">
        <f t="shared" si="37"/>
        <v>0</v>
      </c>
      <c r="DL70" s="125">
        <f t="shared" si="37"/>
        <v>0</v>
      </c>
      <c r="DM70" s="125">
        <f t="shared" si="37"/>
        <v>0</v>
      </c>
      <c r="DN70" s="125">
        <f t="shared" si="37"/>
        <v>0</v>
      </c>
      <c r="DO70" s="125">
        <f t="shared" si="37"/>
        <v>0</v>
      </c>
      <c r="DP70" s="125">
        <f t="shared" si="37"/>
        <v>0</v>
      </c>
      <c r="DQ70" s="125">
        <f t="shared" si="37"/>
        <v>0</v>
      </c>
      <c r="DR70" s="125">
        <f t="shared" si="37"/>
        <v>0</v>
      </c>
      <c r="DS70" s="125">
        <f t="shared" si="37"/>
        <v>0</v>
      </c>
      <c r="DT70" s="125">
        <f t="shared" si="37"/>
        <v>0</v>
      </c>
      <c r="DU70" s="125">
        <f t="shared" si="37"/>
        <v>0</v>
      </c>
      <c r="DV70" s="125">
        <f t="shared" si="37"/>
        <v>0</v>
      </c>
      <c r="DW70" s="125">
        <f t="shared" si="37"/>
        <v>0</v>
      </c>
      <c r="DX70" s="125">
        <f t="shared" si="37"/>
        <v>0</v>
      </c>
      <c r="DY70" s="125">
        <f t="shared" si="37"/>
        <v>4</v>
      </c>
      <c r="DZ70" s="125">
        <f t="shared" si="37"/>
        <v>0</v>
      </c>
      <c r="EA70" s="125">
        <f t="shared" si="37"/>
        <v>0</v>
      </c>
      <c r="EB70" s="125">
        <f t="shared" si="37"/>
        <v>0</v>
      </c>
      <c r="EC70" s="125">
        <f t="shared" si="35"/>
        <v>0</v>
      </c>
      <c r="ED70" s="125">
        <f t="shared" si="35"/>
        <v>0</v>
      </c>
      <c r="EE70" s="125">
        <f t="shared" si="35"/>
        <v>0</v>
      </c>
      <c r="EF70" s="125">
        <f t="shared" si="35"/>
        <v>0</v>
      </c>
      <c r="EG70" s="125">
        <f t="shared" si="35"/>
        <v>0</v>
      </c>
      <c r="EH70" s="125">
        <f t="shared" si="35"/>
        <v>0</v>
      </c>
      <c r="EI70" s="125">
        <f t="shared" si="35"/>
        <v>0</v>
      </c>
      <c r="EJ70" s="125">
        <f t="shared" si="35"/>
        <v>0</v>
      </c>
      <c r="EK70" s="125">
        <f t="shared" si="35"/>
        <v>0</v>
      </c>
      <c r="EL70" s="125">
        <f t="shared" si="35"/>
        <v>0</v>
      </c>
      <c r="EM70" s="125">
        <f t="shared" si="35"/>
        <v>0</v>
      </c>
      <c r="EN70" s="125">
        <f t="shared" si="35"/>
        <v>0</v>
      </c>
      <c r="EO70" s="125">
        <f t="shared" si="35"/>
        <v>0</v>
      </c>
      <c r="EP70" s="125" t="e">
        <f t="shared" si="35"/>
        <v>#REF!</v>
      </c>
      <c r="EQ70" s="125" t="e">
        <f t="shared" si="35"/>
        <v>#REF!</v>
      </c>
      <c r="ER70" s="125" t="e">
        <f t="shared" si="35"/>
        <v>#REF!</v>
      </c>
      <c r="ES70" s="125" t="e">
        <f t="shared" si="35"/>
        <v>#REF!</v>
      </c>
      <c r="ET70" s="125" t="e">
        <f t="shared" si="35"/>
        <v>#REF!</v>
      </c>
      <c r="EU70" s="125" t="e">
        <f t="shared" si="35"/>
        <v>#REF!</v>
      </c>
      <c r="EV70" s="125" t="e">
        <f t="shared" si="35"/>
        <v>#REF!</v>
      </c>
      <c r="EW70" s="125" t="e">
        <f t="shared" si="35"/>
        <v>#REF!</v>
      </c>
      <c r="EX70" s="7"/>
    </row>
    <row r="71" spans="1:154" ht="12.75" x14ac:dyDescent="0.2">
      <c r="A71" s="7"/>
      <c r="B71" s="5"/>
      <c r="C71" s="5"/>
      <c r="D71" s="5"/>
      <c r="E71" s="5"/>
      <c r="F71" s="5"/>
      <c r="G71" s="5"/>
      <c r="H71" s="5"/>
      <c r="I71" s="5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143">
        <f t="shared" si="38"/>
        <v>0</v>
      </c>
      <c r="BI71" s="143">
        <f t="shared" si="38"/>
        <v>0</v>
      </c>
      <c r="BJ71" s="143">
        <f t="shared" si="38"/>
        <v>0</v>
      </c>
      <c r="BK71" s="143">
        <f t="shared" si="38"/>
        <v>0</v>
      </c>
      <c r="BL71" s="143">
        <f t="shared" si="38"/>
        <v>0</v>
      </c>
      <c r="BM71" s="143">
        <f t="shared" si="38"/>
        <v>0</v>
      </c>
      <c r="BN71" s="143">
        <f t="shared" si="38"/>
        <v>0</v>
      </c>
      <c r="BO71" s="143">
        <f t="shared" si="38"/>
        <v>0</v>
      </c>
      <c r="BP71" s="143">
        <f t="shared" si="38"/>
        <v>0</v>
      </c>
      <c r="BQ71" s="143">
        <f t="shared" si="38"/>
        <v>0</v>
      </c>
      <c r="BR71" s="143">
        <f t="shared" si="38"/>
        <v>0</v>
      </c>
      <c r="BS71" s="143">
        <f t="shared" si="38"/>
        <v>0</v>
      </c>
      <c r="BT71" s="143">
        <f t="shared" si="38"/>
        <v>0</v>
      </c>
      <c r="BU71" s="143">
        <f t="shared" si="38"/>
        <v>0</v>
      </c>
      <c r="BV71" s="143">
        <f t="shared" si="38"/>
        <v>0</v>
      </c>
      <c r="BW71" s="143">
        <f t="shared" si="38"/>
        <v>0</v>
      </c>
      <c r="BX71" s="143">
        <f t="shared" si="38"/>
        <v>0</v>
      </c>
      <c r="BY71" s="143">
        <f t="shared" si="38"/>
        <v>0</v>
      </c>
      <c r="BZ71" s="143">
        <f t="shared" si="38"/>
        <v>0</v>
      </c>
      <c r="CA71" s="143">
        <f t="shared" si="38"/>
        <v>0</v>
      </c>
      <c r="CB71" s="143">
        <f t="shared" si="38"/>
        <v>2</v>
      </c>
      <c r="CC71" s="143">
        <f t="shared" si="38"/>
        <v>4</v>
      </c>
      <c r="CD71" s="143">
        <f t="shared" si="38"/>
        <v>8</v>
      </c>
      <c r="CE71" s="143">
        <f t="shared" si="38"/>
        <v>0</v>
      </c>
      <c r="CF71" s="143">
        <f t="shared" si="38"/>
        <v>0</v>
      </c>
      <c r="CG71" s="143">
        <f t="shared" si="38"/>
        <v>0</v>
      </c>
      <c r="CH71" s="143">
        <f t="shared" si="38"/>
        <v>0</v>
      </c>
      <c r="CI71" s="143">
        <f t="shared" si="36"/>
        <v>0</v>
      </c>
      <c r="CJ71" s="143">
        <f t="shared" si="36"/>
        <v>0</v>
      </c>
      <c r="CK71" s="143">
        <f t="shared" si="36"/>
        <v>0</v>
      </c>
      <c r="CL71" s="143">
        <f t="shared" si="36"/>
        <v>0</v>
      </c>
      <c r="CM71" s="143">
        <f t="shared" si="36"/>
        <v>0</v>
      </c>
      <c r="CN71" s="143">
        <f t="shared" si="36"/>
        <v>0</v>
      </c>
      <c r="CO71" s="143">
        <f t="shared" si="36"/>
        <v>0</v>
      </c>
      <c r="CP71" s="143">
        <f t="shared" si="36"/>
        <v>0</v>
      </c>
      <c r="CQ71" s="143">
        <f t="shared" si="36"/>
        <v>0</v>
      </c>
      <c r="CR71" s="143">
        <f t="shared" si="36"/>
        <v>0</v>
      </c>
      <c r="CS71" s="143">
        <f t="shared" si="36"/>
        <v>0</v>
      </c>
      <c r="CT71" s="143" t="e">
        <f t="shared" si="34"/>
        <v>#REF!</v>
      </c>
      <c r="CU71" s="143" t="e">
        <f t="shared" si="34"/>
        <v>#REF!</v>
      </c>
      <c r="CV71" s="143" t="e">
        <f t="shared" si="32"/>
        <v>#REF!</v>
      </c>
      <c r="CW71" s="143" t="e">
        <f t="shared" si="32"/>
        <v>#REF!</v>
      </c>
      <c r="CX71" s="143" t="e">
        <f t="shared" si="32"/>
        <v>#REF!</v>
      </c>
      <c r="CY71" s="143" t="e">
        <f t="shared" si="32"/>
        <v>#REF!</v>
      </c>
      <c r="CZ71" s="143" t="e">
        <f t="shared" si="32"/>
        <v>#REF!</v>
      </c>
      <c r="DA71" s="143" t="e">
        <f t="shared" si="32"/>
        <v>#REF!</v>
      </c>
      <c r="DB71" s="7"/>
      <c r="DC71" s="7"/>
      <c r="DD71" s="125">
        <f t="shared" si="37"/>
        <v>0</v>
      </c>
      <c r="DE71" s="125">
        <f t="shared" si="37"/>
        <v>0</v>
      </c>
      <c r="DF71" s="125">
        <f t="shared" si="37"/>
        <v>0</v>
      </c>
      <c r="DG71" s="125">
        <f t="shared" si="37"/>
        <v>0</v>
      </c>
      <c r="DH71" s="125">
        <f t="shared" si="37"/>
        <v>0</v>
      </c>
      <c r="DI71" s="125">
        <f t="shared" si="37"/>
        <v>0</v>
      </c>
      <c r="DJ71" s="125">
        <f t="shared" si="37"/>
        <v>0</v>
      </c>
      <c r="DK71" s="125">
        <f t="shared" si="37"/>
        <v>0</v>
      </c>
      <c r="DL71" s="125">
        <f t="shared" si="37"/>
        <v>0</v>
      </c>
      <c r="DM71" s="125">
        <f t="shared" si="37"/>
        <v>0</v>
      </c>
      <c r="DN71" s="125">
        <f t="shared" si="37"/>
        <v>0</v>
      </c>
      <c r="DO71" s="125">
        <f t="shared" si="37"/>
        <v>0</v>
      </c>
      <c r="DP71" s="125">
        <f t="shared" si="37"/>
        <v>0</v>
      </c>
      <c r="DQ71" s="125">
        <f t="shared" si="37"/>
        <v>0</v>
      </c>
      <c r="DR71" s="125">
        <f t="shared" si="37"/>
        <v>0</v>
      </c>
      <c r="DS71" s="125">
        <f t="shared" si="37"/>
        <v>0</v>
      </c>
      <c r="DT71" s="125">
        <f t="shared" si="37"/>
        <v>0</v>
      </c>
      <c r="DU71" s="125">
        <f t="shared" si="37"/>
        <v>0</v>
      </c>
      <c r="DV71" s="125">
        <f t="shared" si="37"/>
        <v>0</v>
      </c>
      <c r="DW71" s="125">
        <f t="shared" si="37"/>
        <v>0</v>
      </c>
      <c r="DX71" s="125">
        <f t="shared" si="37"/>
        <v>0</v>
      </c>
      <c r="DY71" s="125">
        <f t="shared" si="37"/>
        <v>4</v>
      </c>
      <c r="DZ71" s="125">
        <f t="shared" si="37"/>
        <v>0</v>
      </c>
      <c r="EA71" s="125">
        <f t="shared" si="37"/>
        <v>0</v>
      </c>
      <c r="EB71" s="125">
        <f t="shared" si="37"/>
        <v>0</v>
      </c>
      <c r="EC71" s="125">
        <f t="shared" si="35"/>
        <v>0</v>
      </c>
      <c r="ED71" s="125">
        <f t="shared" si="35"/>
        <v>0</v>
      </c>
      <c r="EE71" s="125">
        <f t="shared" si="35"/>
        <v>0</v>
      </c>
      <c r="EF71" s="125">
        <f t="shared" si="35"/>
        <v>0</v>
      </c>
      <c r="EG71" s="125">
        <f t="shared" si="35"/>
        <v>0</v>
      </c>
      <c r="EH71" s="125">
        <f t="shared" si="35"/>
        <v>0</v>
      </c>
      <c r="EI71" s="125">
        <f t="shared" si="35"/>
        <v>0</v>
      </c>
      <c r="EJ71" s="125">
        <f t="shared" si="35"/>
        <v>0</v>
      </c>
      <c r="EK71" s="125">
        <f t="shared" si="35"/>
        <v>0</v>
      </c>
      <c r="EL71" s="125">
        <f t="shared" si="35"/>
        <v>0</v>
      </c>
      <c r="EM71" s="125">
        <f t="shared" si="35"/>
        <v>0</v>
      </c>
      <c r="EN71" s="125">
        <f t="shared" si="35"/>
        <v>0</v>
      </c>
      <c r="EO71" s="125">
        <f t="shared" si="35"/>
        <v>0</v>
      </c>
      <c r="EP71" s="125" t="e">
        <f t="shared" si="35"/>
        <v>#REF!</v>
      </c>
      <c r="EQ71" s="125" t="e">
        <f t="shared" si="35"/>
        <v>#REF!</v>
      </c>
      <c r="ER71" s="125" t="e">
        <f t="shared" si="35"/>
        <v>#REF!</v>
      </c>
      <c r="ES71" s="125" t="e">
        <f t="shared" si="35"/>
        <v>#REF!</v>
      </c>
      <c r="ET71" s="125" t="e">
        <f t="shared" si="35"/>
        <v>#REF!</v>
      </c>
      <c r="EU71" s="125" t="e">
        <f t="shared" si="35"/>
        <v>#REF!</v>
      </c>
      <c r="EV71" s="125" t="e">
        <f t="shared" si="35"/>
        <v>#REF!</v>
      </c>
      <c r="EW71" s="125" t="e">
        <f t="shared" si="35"/>
        <v>#REF!</v>
      </c>
      <c r="EX71" s="7"/>
    </row>
    <row r="72" spans="1:154" ht="12.75" x14ac:dyDescent="0.2">
      <c r="A72" s="7"/>
      <c r="B72" s="5"/>
      <c r="C72" s="5"/>
      <c r="D72" s="5"/>
      <c r="E72" s="5"/>
      <c r="F72" s="5"/>
      <c r="G72" s="5"/>
      <c r="H72" s="5"/>
      <c r="I72" s="5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143">
        <f t="shared" si="38"/>
        <v>0</v>
      </c>
      <c r="BI72" s="143">
        <f t="shared" si="38"/>
        <v>0</v>
      </c>
      <c r="BJ72" s="143">
        <f t="shared" si="38"/>
        <v>0</v>
      </c>
      <c r="BK72" s="143">
        <f t="shared" si="38"/>
        <v>0</v>
      </c>
      <c r="BL72" s="143">
        <f t="shared" si="38"/>
        <v>0</v>
      </c>
      <c r="BM72" s="143">
        <f t="shared" si="38"/>
        <v>0</v>
      </c>
      <c r="BN72" s="143">
        <f t="shared" si="38"/>
        <v>0</v>
      </c>
      <c r="BO72" s="143">
        <f t="shared" si="38"/>
        <v>0</v>
      </c>
      <c r="BP72" s="143">
        <f t="shared" si="38"/>
        <v>0</v>
      </c>
      <c r="BQ72" s="143">
        <f t="shared" si="38"/>
        <v>0</v>
      </c>
      <c r="BR72" s="143">
        <f t="shared" si="38"/>
        <v>0</v>
      </c>
      <c r="BS72" s="143">
        <f t="shared" si="38"/>
        <v>0</v>
      </c>
      <c r="BT72" s="143">
        <f t="shared" ref="BT72:CI87" si="39">IF((BU29+BT29)=2,Y$10-X$10,0)</f>
        <v>0</v>
      </c>
      <c r="BU72" s="143">
        <f t="shared" si="39"/>
        <v>0</v>
      </c>
      <c r="BV72" s="143">
        <f t="shared" si="39"/>
        <v>0</v>
      </c>
      <c r="BW72" s="143">
        <f t="shared" si="39"/>
        <v>0</v>
      </c>
      <c r="BX72" s="143">
        <f t="shared" si="39"/>
        <v>0</v>
      </c>
      <c r="BY72" s="143">
        <f t="shared" si="39"/>
        <v>0</v>
      </c>
      <c r="BZ72" s="143">
        <f t="shared" si="39"/>
        <v>0</v>
      </c>
      <c r="CA72" s="143">
        <f t="shared" si="39"/>
        <v>6</v>
      </c>
      <c r="CB72" s="143">
        <f t="shared" si="39"/>
        <v>2</v>
      </c>
      <c r="CC72" s="143">
        <f t="shared" si="39"/>
        <v>4</v>
      </c>
      <c r="CD72" s="143">
        <f t="shared" si="39"/>
        <v>8</v>
      </c>
      <c r="CE72" s="143">
        <f t="shared" si="39"/>
        <v>6</v>
      </c>
      <c r="CF72" s="143">
        <f t="shared" si="39"/>
        <v>0</v>
      </c>
      <c r="CG72" s="143">
        <f t="shared" si="39"/>
        <v>0</v>
      </c>
      <c r="CH72" s="143">
        <f t="shared" si="39"/>
        <v>0</v>
      </c>
      <c r="CI72" s="143">
        <f t="shared" si="36"/>
        <v>0</v>
      </c>
      <c r="CJ72" s="143">
        <f t="shared" si="36"/>
        <v>0</v>
      </c>
      <c r="CK72" s="143">
        <f t="shared" si="36"/>
        <v>0</v>
      </c>
      <c r="CL72" s="143">
        <f t="shared" si="36"/>
        <v>0</v>
      </c>
      <c r="CM72" s="143">
        <f t="shared" si="36"/>
        <v>0</v>
      </c>
      <c r="CN72" s="143">
        <f t="shared" si="36"/>
        <v>0</v>
      </c>
      <c r="CO72" s="143">
        <f t="shared" si="36"/>
        <v>0</v>
      </c>
      <c r="CP72" s="143">
        <f t="shared" si="36"/>
        <v>0</v>
      </c>
      <c r="CQ72" s="143">
        <f t="shared" si="36"/>
        <v>0</v>
      </c>
      <c r="CR72" s="143">
        <f t="shared" si="36"/>
        <v>0</v>
      </c>
      <c r="CS72" s="143">
        <f t="shared" si="36"/>
        <v>0</v>
      </c>
      <c r="CT72" s="143" t="e">
        <f t="shared" si="34"/>
        <v>#REF!</v>
      </c>
      <c r="CU72" s="143" t="e">
        <f t="shared" si="34"/>
        <v>#REF!</v>
      </c>
      <c r="CV72" s="143" t="e">
        <f t="shared" si="34"/>
        <v>#REF!</v>
      </c>
      <c r="CW72" s="143" t="e">
        <f t="shared" si="34"/>
        <v>#REF!</v>
      </c>
      <c r="CX72" s="143" t="e">
        <f t="shared" si="34"/>
        <v>#REF!</v>
      </c>
      <c r="CY72" s="143" t="e">
        <f t="shared" si="34"/>
        <v>#REF!</v>
      </c>
      <c r="CZ72" s="143" t="e">
        <f t="shared" si="34"/>
        <v>#REF!</v>
      </c>
      <c r="DA72" s="143" t="e">
        <f t="shared" si="34"/>
        <v>#REF!</v>
      </c>
      <c r="DB72" s="7"/>
      <c r="DC72" s="7"/>
      <c r="DD72" s="125">
        <f t="shared" si="37"/>
        <v>0</v>
      </c>
      <c r="DE72" s="125">
        <f t="shared" si="37"/>
        <v>0</v>
      </c>
      <c r="DF72" s="125">
        <f t="shared" si="37"/>
        <v>0</v>
      </c>
      <c r="DG72" s="125">
        <f t="shared" si="37"/>
        <v>0</v>
      </c>
      <c r="DH72" s="125">
        <f t="shared" si="37"/>
        <v>0</v>
      </c>
      <c r="DI72" s="125">
        <f t="shared" ref="DI72:EB84" si="40">IF(AND(DJ29=1,DI29=1)=TRUE,R$10-Q$10,0)</f>
        <v>0</v>
      </c>
      <c r="DJ72" s="125">
        <f t="shared" si="40"/>
        <v>0</v>
      </c>
      <c r="DK72" s="125">
        <f t="shared" si="40"/>
        <v>0</v>
      </c>
      <c r="DL72" s="125">
        <f t="shared" si="40"/>
        <v>0</v>
      </c>
      <c r="DM72" s="125">
        <f t="shared" si="40"/>
        <v>0</v>
      </c>
      <c r="DN72" s="125">
        <f t="shared" si="40"/>
        <v>0</v>
      </c>
      <c r="DO72" s="125">
        <f t="shared" si="40"/>
        <v>0</v>
      </c>
      <c r="DP72" s="125">
        <f t="shared" si="40"/>
        <v>0</v>
      </c>
      <c r="DQ72" s="125">
        <f t="shared" si="40"/>
        <v>0</v>
      </c>
      <c r="DR72" s="125">
        <f t="shared" si="40"/>
        <v>0</v>
      </c>
      <c r="DS72" s="125">
        <f t="shared" si="40"/>
        <v>0</v>
      </c>
      <c r="DT72" s="125">
        <f t="shared" si="40"/>
        <v>0</v>
      </c>
      <c r="DU72" s="125">
        <f t="shared" si="40"/>
        <v>0</v>
      </c>
      <c r="DV72" s="125">
        <f t="shared" si="40"/>
        <v>0</v>
      </c>
      <c r="DW72" s="125">
        <f t="shared" si="40"/>
        <v>0</v>
      </c>
      <c r="DX72" s="125">
        <f t="shared" si="40"/>
        <v>0</v>
      </c>
      <c r="DY72" s="125">
        <f t="shared" si="40"/>
        <v>4</v>
      </c>
      <c r="DZ72" s="125">
        <f t="shared" si="40"/>
        <v>8</v>
      </c>
      <c r="EA72" s="125">
        <f t="shared" si="40"/>
        <v>0</v>
      </c>
      <c r="EB72" s="125">
        <f t="shared" si="40"/>
        <v>0</v>
      </c>
      <c r="EC72" s="125">
        <f t="shared" si="35"/>
        <v>0</v>
      </c>
      <c r="ED72" s="125">
        <f t="shared" si="35"/>
        <v>0</v>
      </c>
      <c r="EE72" s="125">
        <f t="shared" si="35"/>
        <v>0</v>
      </c>
      <c r="EF72" s="125">
        <f t="shared" si="35"/>
        <v>0</v>
      </c>
      <c r="EG72" s="125">
        <f t="shared" si="35"/>
        <v>0</v>
      </c>
      <c r="EH72" s="125">
        <f t="shared" si="35"/>
        <v>0</v>
      </c>
      <c r="EI72" s="125">
        <f t="shared" si="35"/>
        <v>0</v>
      </c>
      <c r="EJ72" s="125">
        <f t="shared" si="35"/>
        <v>0</v>
      </c>
      <c r="EK72" s="125">
        <f t="shared" si="35"/>
        <v>0</v>
      </c>
      <c r="EL72" s="125">
        <f t="shared" si="35"/>
        <v>0</v>
      </c>
      <c r="EM72" s="125">
        <f t="shared" si="35"/>
        <v>0</v>
      </c>
      <c r="EN72" s="125">
        <f t="shared" si="35"/>
        <v>0</v>
      </c>
      <c r="EO72" s="125">
        <f t="shared" si="35"/>
        <v>0</v>
      </c>
      <c r="EP72" s="125" t="e">
        <f t="shared" si="35"/>
        <v>#REF!</v>
      </c>
      <c r="EQ72" s="125" t="e">
        <f t="shared" si="35"/>
        <v>#REF!</v>
      </c>
      <c r="ER72" s="125" t="e">
        <f t="shared" si="35"/>
        <v>#REF!</v>
      </c>
      <c r="ES72" s="125" t="e">
        <f t="shared" si="35"/>
        <v>#REF!</v>
      </c>
      <c r="ET72" s="125" t="e">
        <f t="shared" si="35"/>
        <v>#REF!</v>
      </c>
      <c r="EU72" s="125" t="e">
        <f t="shared" si="35"/>
        <v>#REF!</v>
      </c>
      <c r="EV72" s="125" t="e">
        <f t="shared" si="35"/>
        <v>#REF!</v>
      </c>
      <c r="EW72" s="125" t="e">
        <f t="shared" si="35"/>
        <v>#REF!</v>
      </c>
      <c r="EX72" s="7"/>
    </row>
    <row r="73" spans="1:154" ht="12.75" x14ac:dyDescent="0.2">
      <c r="A73" s="7"/>
      <c r="B73" s="5"/>
      <c r="C73" s="5"/>
      <c r="D73" s="5"/>
      <c r="E73" s="5"/>
      <c r="F73" s="5"/>
      <c r="G73" s="5"/>
      <c r="H73" s="5"/>
      <c r="I73" s="5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143">
        <f t="shared" ref="BH73:BW88" si="41">IF((BI30+BH30)=2,M$10-L$10,0)</f>
        <v>0</v>
      </c>
      <c r="BI73" s="143">
        <f t="shared" si="41"/>
        <v>0</v>
      </c>
      <c r="BJ73" s="143">
        <f t="shared" si="41"/>
        <v>0</v>
      </c>
      <c r="BK73" s="143">
        <f t="shared" si="41"/>
        <v>0</v>
      </c>
      <c r="BL73" s="143">
        <f t="shared" si="41"/>
        <v>0</v>
      </c>
      <c r="BM73" s="143">
        <f t="shared" si="41"/>
        <v>0</v>
      </c>
      <c r="BN73" s="143">
        <f t="shared" si="41"/>
        <v>0</v>
      </c>
      <c r="BO73" s="143">
        <f t="shared" si="41"/>
        <v>0</v>
      </c>
      <c r="BP73" s="143">
        <f t="shared" si="41"/>
        <v>0</v>
      </c>
      <c r="BQ73" s="143">
        <f t="shared" si="41"/>
        <v>0</v>
      </c>
      <c r="BR73" s="143">
        <f t="shared" si="41"/>
        <v>0</v>
      </c>
      <c r="BS73" s="143">
        <f t="shared" si="41"/>
        <v>0</v>
      </c>
      <c r="BT73" s="143">
        <f t="shared" si="39"/>
        <v>0</v>
      </c>
      <c r="BU73" s="143">
        <f t="shared" si="39"/>
        <v>0</v>
      </c>
      <c r="BV73" s="143">
        <f t="shared" si="39"/>
        <v>0</v>
      </c>
      <c r="BW73" s="143">
        <f t="shared" si="39"/>
        <v>0</v>
      </c>
      <c r="BX73" s="143">
        <f t="shared" si="39"/>
        <v>0</v>
      </c>
      <c r="BY73" s="143">
        <f t="shared" si="39"/>
        <v>0</v>
      </c>
      <c r="BZ73" s="143">
        <f t="shared" si="39"/>
        <v>0</v>
      </c>
      <c r="CA73" s="143">
        <f t="shared" si="39"/>
        <v>0</v>
      </c>
      <c r="CB73" s="143">
        <f t="shared" si="39"/>
        <v>0</v>
      </c>
      <c r="CC73" s="143">
        <f t="shared" si="39"/>
        <v>4</v>
      </c>
      <c r="CD73" s="143">
        <f t="shared" si="39"/>
        <v>8</v>
      </c>
      <c r="CE73" s="143">
        <f t="shared" si="39"/>
        <v>6</v>
      </c>
      <c r="CF73" s="143">
        <f t="shared" si="39"/>
        <v>0</v>
      </c>
      <c r="CG73" s="143">
        <f t="shared" si="39"/>
        <v>0</v>
      </c>
      <c r="CH73" s="143">
        <f t="shared" si="39"/>
        <v>0</v>
      </c>
      <c r="CI73" s="143">
        <f t="shared" si="36"/>
        <v>0</v>
      </c>
      <c r="CJ73" s="143">
        <f t="shared" si="36"/>
        <v>0</v>
      </c>
      <c r="CK73" s="143">
        <f t="shared" si="36"/>
        <v>0</v>
      </c>
      <c r="CL73" s="143">
        <f t="shared" si="36"/>
        <v>0</v>
      </c>
      <c r="CM73" s="143">
        <f t="shared" si="36"/>
        <v>0</v>
      </c>
      <c r="CN73" s="143">
        <f t="shared" si="36"/>
        <v>0</v>
      </c>
      <c r="CO73" s="143">
        <f t="shared" si="36"/>
        <v>0</v>
      </c>
      <c r="CP73" s="143">
        <f t="shared" si="36"/>
        <v>0</v>
      </c>
      <c r="CQ73" s="143">
        <f t="shared" si="36"/>
        <v>0</v>
      </c>
      <c r="CR73" s="143">
        <f t="shared" si="36"/>
        <v>0</v>
      </c>
      <c r="CS73" s="143">
        <f t="shared" si="36"/>
        <v>0</v>
      </c>
      <c r="CT73" s="143" t="e">
        <f t="shared" si="36"/>
        <v>#REF!</v>
      </c>
      <c r="CU73" s="143" t="e">
        <f t="shared" si="36"/>
        <v>#REF!</v>
      </c>
      <c r="CV73" s="143" t="e">
        <f t="shared" si="36"/>
        <v>#REF!</v>
      </c>
      <c r="CW73" s="143" t="e">
        <f t="shared" si="36"/>
        <v>#REF!</v>
      </c>
      <c r="CX73" s="143" t="e">
        <f t="shared" si="36"/>
        <v>#REF!</v>
      </c>
      <c r="CY73" s="143" t="e">
        <f t="shared" ref="CY73:DA88" si="42">IF((CZ30+CY30)=2,BD$10-BC$10,0)</f>
        <v>#REF!</v>
      </c>
      <c r="CZ73" s="143" t="e">
        <f t="shared" si="42"/>
        <v>#REF!</v>
      </c>
      <c r="DA73" s="143" t="e">
        <f t="shared" si="42"/>
        <v>#REF!</v>
      </c>
      <c r="DB73" s="7"/>
      <c r="DC73" s="7"/>
      <c r="DD73" s="125">
        <f t="shared" ref="DD73:DS88" si="43">IF(AND(DE30=1,DD30=1)=TRUE,M$10-L$10,0)</f>
        <v>0</v>
      </c>
      <c r="DE73" s="125">
        <f t="shared" si="43"/>
        <v>0</v>
      </c>
      <c r="DF73" s="125">
        <f t="shared" si="43"/>
        <v>0</v>
      </c>
      <c r="DG73" s="125">
        <f t="shared" si="43"/>
        <v>0</v>
      </c>
      <c r="DH73" s="125">
        <f t="shared" si="43"/>
        <v>0</v>
      </c>
      <c r="DI73" s="125">
        <f t="shared" si="40"/>
        <v>0</v>
      </c>
      <c r="DJ73" s="125">
        <f t="shared" si="40"/>
        <v>0</v>
      </c>
      <c r="DK73" s="125">
        <f t="shared" si="40"/>
        <v>0</v>
      </c>
      <c r="DL73" s="125">
        <f t="shared" si="40"/>
        <v>0</v>
      </c>
      <c r="DM73" s="125">
        <f t="shared" si="40"/>
        <v>0</v>
      </c>
      <c r="DN73" s="125">
        <f t="shared" si="40"/>
        <v>0</v>
      </c>
      <c r="DO73" s="125">
        <f t="shared" si="40"/>
        <v>0</v>
      </c>
      <c r="DP73" s="125">
        <f t="shared" si="40"/>
        <v>0</v>
      </c>
      <c r="DQ73" s="125">
        <f t="shared" si="40"/>
        <v>0</v>
      </c>
      <c r="DR73" s="125">
        <f t="shared" si="40"/>
        <v>0</v>
      </c>
      <c r="DS73" s="125">
        <f t="shared" si="40"/>
        <v>0</v>
      </c>
      <c r="DT73" s="125">
        <f t="shared" si="40"/>
        <v>0</v>
      </c>
      <c r="DU73" s="125">
        <f t="shared" si="40"/>
        <v>0</v>
      </c>
      <c r="DV73" s="125">
        <f t="shared" si="40"/>
        <v>0</v>
      </c>
      <c r="DW73" s="125">
        <f t="shared" si="40"/>
        <v>0</v>
      </c>
      <c r="DX73" s="125">
        <f t="shared" si="40"/>
        <v>0</v>
      </c>
      <c r="DY73" s="125">
        <f t="shared" si="40"/>
        <v>4</v>
      </c>
      <c r="DZ73" s="125">
        <f t="shared" si="40"/>
        <v>8</v>
      </c>
      <c r="EA73" s="125">
        <f t="shared" si="40"/>
        <v>6</v>
      </c>
      <c r="EB73" s="125">
        <f t="shared" si="40"/>
        <v>0</v>
      </c>
      <c r="EC73" s="125">
        <f t="shared" si="35"/>
        <v>0</v>
      </c>
      <c r="ED73" s="125">
        <f t="shared" si="35"/>
        <v>0</v>
      </c>
      <c r="EE73" s="125">
        <f t="shared" si="35"/>
        <v>0</v>
      </c>
      <c r="EF73" s="125">
        <f t="shared" ref="EF73:EW87" si="44">IF(AND(EG30=1,EF30=1)=TRUE,AO$10-AN$10,0)</f>
        <v>0</v>
      </c>
      <c r="EG73" s="125">
        <f t="shared" si="44"/>
        <v>0</v>
      </c>
      <c r="EH73" s="125">
        <f t="shared" si="44"/>
        <v>0</v>
      </c>
      <c r="EI73" s="125">
        <f t="shared" si="44"/>
        <v>0</v>
      </c>
      <c r="EJ73" s="125">
        <f t="shared" si="44"/>
        <v>0</v>
      </c>
      <c r="EK73" s="125">
        <f t="shared" si="44"/>
        <v>0</v>
      </c>
      <c r="EL73" s="125">
        <f t="shared" si="44"/>
        <v>0</v>
      </c>
      <c r="EM73" s="125">
        <f t="shared" si="44"/>
        <v>0</v>
      </c>
      <c r="EN73" s="125">
        <f t="shared" si="44"/>
        <v>0</v>
      </c>
      <c r="EO73" s="125">
        <f t="shared" si="44"/>
        <v>0</v>
      </c>
      <c r="EP73" s="125" t="e">
        <f t="shared" si="44"/>
        <v>#REF!</v>
      </c>
      <c r="EQ73" s="125" t="e">
        <f t="shared" si="44"/>
        <v>#REF!</v>
      </c>
      <c r="ER73" s="125" t="e">
        <f t="shared" si="44"/>
        <v>#REF!</v>
      </c>
      <c r="ES73" s="125" t="e">
        <f t="shared" si="44"/>
        <v>#REF!</v>
      </c>
      <c r="ET73" s="125" t="e">
        <f t="shared" si="44"/>
        <v>#REF!</v>
      </c>
      <c r="EU73" s="125" t="e">
        <f t="shared" si="44"/>
        <v>#REF!</v>
      </c>
      <c r="EV73" s="125" t="e">
        <f t="shared" si="44"/>
        <v>#REF!</v>
      </c>
      <c r="EW73" s="125" t="e">
        <f t="shared" si="44"/>
        <v>#REF!</v>
      </c>
      <c r="EX73" s="7"/>
    </row>
    <row r="74" spans="1:154" ht="12.75" x14ac:dyDescent="0.2">
      <c r="A74" s="7"/>
      <c r="B74" s="5"/>
      <c r="C74" s="5"/>
      <c r="D74" s="5"/>
      <c r="E74" s="5"/>
      <c r="F74" s="5"/>
      <c r="G74" s="5"/>
      <c r="H74" s="5"/>
      <c r="I74" s="5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143">
        <f t="shared" si="41"/>
        <v>0</v>
      </c>
      <c r="BI74" s="143">
        <f t="shared" si="41"/>
        <v>0</v>
      </c>
      <c r="BJ74" s="143">
        <f t="shared" si="41"/>
        <v>0</v>
      </c>
      <c r="BK74" s="143">
        <f t="shared" si="41"/>
        <v>0</v>
      </c>
      <c r="BL74" s="143">
        <f t="shared" si="41"/>
        <v>0</v>
      </c>
      <c r="BM74" s="143">
        <f t="shared" si="41"/>
        <v>0</v>
      </c>
      <c r="BN74" s="143">
        <f t="shared" si="41"/>
        <v>0</v>
      </c>
      <c r="BO74" s="143">
        <f t="shared" si="41"/>
        <v>0</v>
      </c>
      <c r="BP74" s="143">
        <f t="shared" si="41"/>
        <v>0</v>
      </c>
      <c r="BQ74" s="143">
        <f t="shared" si="41"/>
        <v>0</v>
      </c>
      <c r="BR74" s="143">
        <f t="shared" si="41"/>
        <v>0</v>
      </c>
      <c r="BS74" s="143">
        <f t="shared" si="41"/>
        <v>0</v>
      </c>
      <c r="BT74" s="143">
        <f t="shared" si="39"/>
        <v>0</v>
      </c>
      <c r="BU74" s="143">
        <f t="shared" si="39"/>
        <v>0</v>
      </c>
      <c r="BV74" s="143">
        <f t="shared" si="39"/>
        <v>0</v>
      </c>
      <c r="BW74" s="143">
        <f t="shared" si="39"/>
        <v>0</v>
      </c>
      <c r="BX74" s="143">
        <f t="shared" si="39"/>
        <v>0</v>
      </c>
      <c r="BY74" s="143">
        <f t="shared" si="39"/>
        <v>0</v>
      </c>
      <c r="BZ74" s="143">
        <f t="shared" si="39"/>
        <v>0</v>
      </c>
      <c r="CA74" s="143">
        <f t="shared" si="39"/>
        <v>0</v>
      </c>
      <c r="CB74" s="143">
        <f t="shared" si="39"/>
        <v>2</v>
      </c>
      <c r="CC74" s="143">
        <f t="shared" si="39"/>
        <v>4</v>
      </c>
      <c r="CD74" s="143">
        <f t="shared" si="39"/>
        <v>8</v>
      </c>
      <c r="CE74" s="143">
        <f t="shared" si="39"/>
        <v>6</v>
      </c>
      <c r="CF74" s="143">
        <f t="shared" si="39"/>
        <v>8</v>
      </c>
      <c r="CG74" s="143">
        <f t="shared" si="39"/>
        <v>1</v>
      </c>
      <c r="CH74" s="143">
        <f t="shared" si="39"/>
        <v>7</v>
      </c>
      <c r="CI74" s="143">
        <f t="shared" si="36"/>
        <v>1</v>
      </c>
      <c r="CJ74" s="143">
        <f t="shared" si="36"/>
        <v>0</v>
      </c>
      <c r="CK74" s="143">
        <f t="shared" si="36"/>
        <v>0</v>
      </c>
      <c r="CL74" s="143">
        <f t="shared" si="36"/>
        <v>9</v>
      </c>
      <c r="CM74" s="143">
        <f t="shared" si="36"/>
        <v>0</v>
      </c>
      <c r="CN74" s="143">
        <f t="shared" si="36"/>
        <v>0</v>
      </c>
      <c r="CO74" s="143">
        <f t="shared" si="36"/>
        <v>0</v>
      </c>
      <c r="CP74" s="143">
        <f t="shared" si="36"/>
        <v>0</v>
      </c>
      <c r="CQ74" s="143">
        <f t="shared" si="36"/>
        <v>0</v>
      </c>
      <c r="CR74" s="143">
        <f t="shared" si="36"/>
        <v>0</v>
      </c>
      <c r="CS74" s="143">
        <f t="shared" si="36"/>
        <v>0</v>
      </c>
      <c r="CT74" s="143" t="e">
        <f t="shared" si="36"/>
        <v>#REF!</v>
      </c>
      <c r="CU74" s="143" t="e">
        <f t="shared" si="36"/>
        <v>#REF!</v>
      </c>
      <c r="CV74" s="143" t="e">
        <f t="shared" si="36"/>
        <v>#REF!</v>
      </c>
      <c r="CW74" s="143" t="e">
        <f t="shared" si="36"/>
        <v>#REF!</v>
      </c>
      <c r="CX74" s="143" t="e">
        <f t="shared" si="36"/>
        <v>#REF!</v>
      </c>
      <c r="CY74" s="143" t="e">
        <f t="shared" si="42"/>
        <v>#REF!</v>
      </c>
      <c r="CZ74" s="143" t="e">
        <f t="shared" si="42"/>
        <v>#REF!</v>
      </c>
      <c r="DA74" s="143" t="e">
        <f t="shared" si="42"/>
        <v>#REF!</v>
      </c>
      <c r="DB74" s="7"/>
      <c r="DC74" s="7"/>
      <c r="DD74" s="125">
        <f t="shared" si="43"/>
        <v>0</v>
      </c>
      <c r="DE74" s="125">
        <f t="shared" si="43"/>
        <v>0</v>
      </c>
      <c r="DF74" s="125">
        <f t="shared" si="43"/>
        <v>0</v>
      </c>
      <c r="DG74" s="125">
        <f t="shared" si="43"/>
        <v>0</v>
      </c>
      <c r="DH74" s="125">
        <f t="shared" si="43"/>
        <v>0</v>
      </c>
      <c r="DI74" s="125">
        <f t="shared" si="40"/>
        <v>0</v>
      </c>
      <c r="DJ74" s="125">
        <f t="shared" si="40"/>
        <v>0</v>
      </c>
      <c r="DK74" s="125">
        <f t="shared" si="40"/>
        <v>0</v>
      </c>
      <c r="DL74" s="125">
        <f t="shared" si="40"/>
        <v>0</v>
      </c>
      <c r="DM74" s="125">
        <f t="shared" si="40"/>
        <v>0</v>
      </c>
      <c r="DN74" s="125">
        <f t="shared" si="40"/>
        <v>0</v>
      </c>
      <c r="DO74" s="125">
        <f t="shared" si="40"/>
        <v>0</v>
      </c>
      <c r="DP74" s="125">
        <f t="shared" si="40"/>
        <v>0</v>
      </c>
      <c r="DQ74" s="125">
        <f t="shared" si="40"/>
        <v>0</v>
      </c>
      <c r="DR74" s="125">
        <f t="shared" si="40"/>
        <v>0</v>
      </c>
      <c r="DS74" s="125">
        <f t="shared" si="40"/>
        <v>0</v>
      </c>
      <c r="DT74" s="125">
        <f t="shared" si="40"/>
        <v>0</v>
      </c>
      <c r="DU74" s="125">
        <f t="shared" si="40"/>
        <v>0</v>
      </c>
      <c r="DV74" s="125">
        <f t="shared" si="40"/>
        <v>0</v>
      </c>
      <c r="DW74" s="125">
        <f t="shared" si="40"/>
        <v>0</v>
      </c>
      <c r="DX74" s="125">
        <f t="shared" si="40"/>
        <v>0</v>
      </c>
      <c r="DY74" s="125">
        <f t="shared" si="40"/>
        <v>4</v>
      </c>
      <c r="DZ74" s="125">
        <f t="shared" si="40"/>
        <v>8</v>
      </c>
      <c r="EA74" s="125">
        <f t="shared" si="40"/>
        <v>6</v>
      </c>
      <c r="EB74" s="125">
        <f t="shared" si="40"/>
        <v>0</v>
      </c>
      <c r="EC74" s="125">
        <f t="shared" ref="EC74:EH89" si="45">IF(AND(ED31=1,EC31=1)=TRUE,AL$10-AK$10,0)</f>
        <v>0</v>
      </c>
      <c r="ED74" s="125">
        <f t="shared" si="45"/>
        <v>0</v>
      </c>
      <c r="EE74" s="125">
        <f t="shared" si="45"/>
        <v>0</v>
      </c>
      <c r="EF74" s="125">
        <f t="shared" si="44"/>
        <v>0</v>
      </c>
      <c r="EG74" s="125">
        <f t="shared" si="44"/>
        <v>0</v>
      </c>
      <c r="EH74" s="125">
        <f t="shared" si="44"/>
        <v>0</v>
      </c>
      <c r="EI74" s="125">
        <f t="shared" si="44"/>
        <v>0</v>
      </c>
      <c r="EJ74" s="125">
        <f t="shared" si="44"/>
        <v>0</v>
      </c>
      <c r="EK74" s="125">
        <f t="shared" si="44"/>
        <v>0</v>
      </c>
      <c r="EL74" s="125">
        <f t="shared" si="44"/>
        <v>0</v>
      </c>
      <c r="EM74" s="125">
        <f t="shared" si="44"/>
        <v>0</v>
      </c>
      <c r="EN74" s="125">
        <f t="shared" si="44"/>
        <v>0</v>
      </c>
      <c r="EO74" s="125">
        <f t="shared" si="44"/>
        <v>0</v>
      </c>
      <c r="EP74" s="125" t="e">
        <f t="shared" si="44"/>
        <v>#REF!</v>
      </c>
      <c r="EQ74" s="125" t="e">
        <f t="shared" si="44"/>
        <v>#REF!</v>
      </c>
      <c r="ER74" s="125" t="e">
        <f t="shared" si="44"/>
        <v>#REF!</v>
      </c>
      <c r="ES74" s="125" t="e">
        <f t="shared" si="44"/>
        <v>#REF!</v>
      </c>
      <c r="ET74" s="125" t="e">
        <f t="shared" si="44"/>
        <v>#REF!</v>
      </c>
      <c r="EU74" s="125" t="e">
        <f t="shared" si="44"/>
        <v>#REF!</v>
      </c>
      <c r="EV74" s="125" t="e">
        <f t="shared" si="44"/>
        <v>#REF!</v>
      </c>
      <c r="EW74" s="125" t="e">
        <f t="shared" si="44"/>
        <v>#REF!</v>
      </c>
      <c r="EX74" s="7"/>
    </row>
    <row r="75" spans="1:154" ht="12.75" x14ac:dyDescent="0.2">
      <c r="A75" s="7"/>
      <c r="B75" s="5"/>
      <c r="C75" s="5"/>
      <c r="D75" s="5"/>
      <c r="E75" s="5"/>
      <c r="F75" s="5"/>
      <c r="G75" s="5"/>
      <c r="H75" s="5"/>
      <c r="I75" s="5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143">
        <f t="shared" si="41"/>
        <v>0</v>
      </c>
      <c r="BI75" s="143">
        <f t="shared" si="41"/>
        <v>0</v>
      </c>
      <c r="BJ75" s="143">
        <f t="shared" si="41"/>
        <v>0</v>
      </c>
      <c r="BK75" s="143">
        <f t="shared" si="41"/>
        <v>0</v>
      </c>
      <c r="BL75" s="143">
        <f t="shared" si="41"/>
        <v>0</v>
      </c>
      <c r="BM75" s="143">
        <f t="shared" si="41"/>
        <v>0</v>
      </c>
      <c r="BN75" s="143">
        <f t="shared" si="41"/>
        <v>0</v>
      </c>
      <c r="BO75" s="143">
        <f t="shared" si="41"/>
        <v>0</v>
      </c>
      <c r="BP75" s="143">
        <f t="shared" si="41"/>
        <v>0</v>
      </c>
      <c r="BQ75" s="143">
        <f t="shared" si="41"/>
        <v>0</v>
      </c>
      <c r="BR75" s="143">
        <f t="shared" si="41"/>
        <v>0</v>
      </c>
      <c r="BS75" s="143">
        <f t="shared" si="41"/>
        <v>0</v>
      </c>
      <c r="BT75" s="143">
        <f t="shared" si="39"/>
        <v>0</v>
      </c>
      <c r="BU75" s="143">
        <f t="shared" si="39"/>
        <v>0</v>
      </c>
      <c r="BV75" s="143">
        <f t="shared" si="39"/>
        <v>0</v>
      </c>
      <c r="BW75" s="143">
        <f t="shared" si="39"/>
        <v>0</v>
      </c>
      <c r="BX75" s="143">
        <f t="shared" si="39"/>
        <v>0</v>
      </c>
      <c r="BY75" s="143">
        <f t="shared" si="39"/>
        <v>0</v>
      </c>
      <c r="BZ75" s="143">
        <f t="shared" si="39"/>
        <v>0</v>
      </c>
      <c r="CA75" s="143">
        <f t="shared" si="39"/>
        <v>0</v>
      </c>
      <c r="CB75" s="143">
        <f t="shared" si="39"/>
        <v>0</v>
      </c>
      <c r="CC75" s="143">
        <f t="shared" si="39"/>
        <v>4</v>
      </c>
      <c r="CD75" s="143">
        <f t="shared" si="39"/>
        <v>8</v>
      </c>
      <c r="CE75" s="143">
        <f t="shared" si="39"/>
        <v>6</v>
      </c>
      <c r="CF75" s="143">
        <f t="shared" si="39"/>
        <v>8</v>
      </c>
      <c r="CG75" s="143">
        <f t="shared" si="39"/>
        <v>1</v>
      </c>
      <c r="CH75" s="143">
        <f t="shared" si="39"/>
        <v>7</v>
      </c>
      <c r="CI75" s="143">
        <f t="shared" si="36"/>
        <v>1</v>
      </c>
      <c r="CJ75" s="143">
        <f t="shared" si="36"/>
        <v>0</v>
      </c>
      <c r="CK75" s="143">
        <f t="shared" si="36"/>
        <v>0</v>
      </c>
      <c r="CL75" s="143">
        <f t="shared" si="36"/>
        <v>9</v>
      </c>
      <c r="CM75" s="143">
        <f t="shared" si="36"/>
        <v>0</v>
      </c>
      <c r="CN75" s="143">
        <f t="shared" si="36"/>
        <v>0</v>
      </c>
      <c r="CO75" s="143">
        <f t="shared" si="36"/>
        <v>0</v>
      </c>
      <c r="CP75" s="143">
        <f t="shared" si="36"/>
        <v>0</v>
      </c>
      <c r="CQ75" s="143">
        <f t="shared" si="36"/>
        <v>0</v>
      </c>
      <c r="CR75" s="143">
        <f t="shared" si="36"/>
        <v>0</v>
      </c>
      <c r="CS75" s="143">
        <f t="shared" si="36"/>
        <v>0</v>
      </c>
      <c r="CT75" s="143" t="e">
        <f t="shared" si="36"/>
        <v>#REF!</v>
      </c>
      <c r="CU75" s="143" t="e">
        <f t="shared" si="36"/>
        <v>#REF!</v>
      </c>
      <c r="CV75" s="143" t="e">
        <f t="shared" si="36"/>
        <v>#REF!</v>
      </c>
      <c r="CW75" s="143" t="e">
        <f t="shared" si="36"/>
        <v>#REF!</v>
      </c>
      <c r="CX75" s="143" t="e">
        <f t="shared" si="36"/>
        <v>#REF!</v>
      </c>
      <c r="CY75" s="143" t="e">
        <f t="shared" si="42"/>
        <v>#REF!</v>
      </c>
      <c r="CZ75" s="143" t="e">
        <f t="shared" si="42"/>
        <v>#REF!</v>
      </c>
      <c r="DA75" s="143" t="e">
        <f t="shared" si="42"/>
        <v>#REF!</v>
      </c>
      <c r="DB75" s="7"/>
      <c r="DC75" s="7"/>
      <c r="DD75" s="125">
        <f t="shared" si="43"/>
        <v>0</v>
      </c>
      <c r="DE75" s="125">
        <f t="shared" si="43"/>
        <v>0</v>
      </c>
      <c r="DF75" s="125">
        <f t="shared" si="43"/>
        <v>0</v>
      </c>
      <c r="DG75" s="125">
        <f t="shared" si="43"/>
        <v>0</v>
      </c>
      <c r="DH75" s="125">
        <f t="shared" si="43"/>
        <v>0</v>
      </c>
      <c r="DI75" s="125">
        <f t="shared" si="40"/>
        <v>0</v>
      </c>
      <c r="DJ75" s="125">
        <f t="shared" si="40"/>
        <v>0</v>
      </c>
      <c r="DK75" s="125">
        <f t="shared" si="40"/>
        <v>0</v>
      </c>
      <c r="DL75" s="125">
        <f t="shared" si="40"/>
        <v>0</v>
      </c>
      <c r="DM75" s="125">
        <f t="shared" si="40"/>
        <v>0</v>
      </c>
      <c r="DN75" s="125">
        <f t="shared" si="40"/>
        <v>0</v>
      </c>
      <c r="DO75" s="125">
        <f t="shared" si="40"/>
        <v>0</v>
      </c>
      <c r="DP75" s="125">
        <f t="shared" si="40"/>
        <v>0</v>
      </c>
      <c r="DQ75" s="125">
        <f t="shared" si="40"/>
        <v>0</v>
      </c>
      <c r="DR75" s="125">
        <f t="shared" si="40"/>
        <v>0</v>
      </c>
      <c r="DS75" s="125">
        <f t="shared" si="40"/>
        <v>0</v>
      </c>
      <c r="DT75" s="125">
        <f t="shared" si="40"/>
        <v>0</v>
      </c>
      <c r="DU75" s="125">
        <f t="shared" si="40"/>
        <v>0</v>
      </c>
      <c r="DV75" s="125">
        <f t="shared" si="40"/>
        <v>0</v>
      </c>
      <c r="DW75" s="125">
        <f t="shared" si="40"/>
        <v>0</v>
      </c>
      <c r="DX75" s="125">
        <f t="shared" si="40"/>
        <v>0</v>
      </c>
      <c r="DY75" s="125">
        <f t="shared" si="40"/>
        <v>4</v>
      </c>
      <c r="DZ75" s="125">
        <f t="shared" si="40"/>
        <v>8</v>
      </c>
      <c r="EA75" s="125">
        <f t="shared" si="40"/>
        <v>6</v>
      </c>
      <c r="EB75" s="125">
        <f t="shared" si="40"/>
        <v>0</v>
      </c>
      <c r="EC75" s="125">
        <f t="shared" si="45"/>
        <v>0</v>
      </c>
      <c r="ED75" s="125">
        <f t="shared" si="45"/>
        <v>7</v>
      </c>
      <c r="EE75" s="125">
        <f t="shared" si="45"/>
        <v>1</v>
      </c>
      <c r="EF75" s="125">
        <f t="shared" si="44"/>
        <v>0</v>
      </c>
      <c r="EG75" s="125">
        <f t="shared" si="44"/>
        <v>0</v>
      </c>
      <c r="EH75" s="125">
        <f t="shared" si="44"/>
        <v>0</v>
      </c>
      <c r="EI75" s="125">
        <f t="shared" si="44"/>
        <v>0</v>
      </c>
      <c r="EJ75" s="125">
        <f t="shared" si="44"/>
        <v>0</v>
      </c>
      <c r="EK75" s="125">
        <f t="shared" si="44"/>
        <v>0</v>
      </c>
      <c r="EL75" s="125">
        <f t="shared" si="44"/>
        <v>0</v>
      </c>
      <c r="EM75" s="125">
        <f t="shared" si="44"/>
        <v>0</v>
      </c>
      <c r="EN75" s="125">
        <f t="shared" si="44"/>
        <v>0</v>
      </c>
      <c r="EO75" s="125">
        <f t="shared" si="44"/>
        <v>0</v>
      </c>
      <c r="EP75" s="125" t="e">
        <f t="shared" si="44"/>
        <v>#REF!</v>
      </c>
      <c r="EQ75" s="125" t="e">
        <f t="shared" si="44"/>
        <v>#REF!</v>
      </c>
      <c r="ER75" s="125" t="e">
        <f t="shared" si="44"/>
        <v>#REF!</v>
      </c>
      <c r="ES75" s="125" t="e">
        <f t="shared" si="44"/>
        <v>#REF!</v>
      </c>
      <c r="ET75" s="125" t="e">
        <f t="shared" si="44"/>
        <v>#REF!</v>
      </c>
      <c r="EU75" s="125" t="e">
        <f t="shared" si="44"/>
        <v>#REF!</v>
      </c>
      <c r="EV75" s="125" t="e">
        <f t="shared" si="44"/>
        <v>#REF!</v>
      </c>
      <c r="EW75" s="125" t="e">
        <f t="shared" si="44"/>
        <v>#REF!</v>
      </c>
      <c r="EX75" s="7"/>
    </row>
    <row r="76" spans="1:154" ht="12.75" x14ac:dyDescent="0.2">
      <c r="A76" s="7"/>
      <c r="B76" s="5"/>
      <c r="C76" s="5"/>
      <c r="D76" s="5"/>
      <c r="E76" s="5"/>
      <c r="F76" s="5"/>
      <c r="G76" s="5"/>
      <c r="H76" s="5"/>
      <c r="I76" s="5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143">
        <f t="shared" si="41"/>
        <v>0</v>
      </c>
      <c r="BI76" s="143">
        <f t="shared" si="41"/>
        <v>0</v>
      </c>
      <c r="BJ76" s="143">
        <f t="shared" si="41"/>
        <v>0</v>
      </c>
      <c r="BK76" s="143">
        <f t="shared" si="41"/>
        <v>0</v>
      </c>
      <c r="BL76" s="143">
        <f t="shared" si="41"/>
        <v>0</v>
      </c>
      <c r="BM76" s="143">
        <f t="shared" si="41"/>
        <v>0</v>
      </c>
      <c r="BN76" s="143">
        <f t="shared" si="41"/>
        <v>0</v>
      </c>
      <c r="BO76" s="143">
        <f t="shared" si="41"/>
        <v>0</v>
      </c>
      <c r="BP76" s="143">
        <f t="shared" si="41"/>
        <v>0</v>
      </c>
      <c r="BQ76" s="143">
        <f t="shared" si="41"/>
        <v>0</v>
      </c>
      <c r="BR76" s="143">
        <f t="shared" si="41"/>
        <v>0</v>
      </c>
      <c r="BS76" s="143">
        <f t="shared" si="41"/>
        <v>0</v>
      </c>
      <c r="BT76" s="143">
        <f t="shared" si="39"/>
        <v>0</v>
      </c>
      <c r="BU76" s="143">
        <f t="shared" si="39"/>
        <v>0</v>
      </c>
      <c r="BV76" s="143">
        <f t="shared" si="39"/>
        <v>0</v>
      </c>
      <c r="BW76" s="143">
        <f t="shared" si="39"/>
        <v>0</v>
      </c>
      <c r="BX76" s="143">
        <f t="shared" si="39"/>
        <v>0</v>
      </c>
      <c r="BY76" s="143">
        <f t="shared" si="39"/>
        <v>0</v>
      </c>
      <c r="BZ76" s="143">
        <f t="shared" si="39"/>
        <v>0</v>
      </c>
      <c r="CA76" s="143">
        <f t="shared" si="39"/>
        <v>0</v>
      </c>
      <c r="CB76" s="143">
        <f t="shared" si="39"/>
        <v>0</v>
      </c>
      <c r="CC76" s="143">
        <f t="shared" si="39"/>
        <v>4</v>
      </c>
      <c r="CD76" s="143">
        <f t="shared" si="39"/>
        <v>8</v>
      </c>
      <c r="CE76" s="143">
        <f t="shared" si="39"/>
        <v>6</v>
      </c>
      <c r="CF76" s="143">
        <f t="shared" si="39"/>
        <v>8</v>
      </c>
      <c r="CG76" s="143">
        <f t="shared" si="39"/>
        <v>1</v>
      </c>
      <c r="CH76" s="143">
        <f t="shared" si="39"/>
        <v>7</v>
      </c>
      <c r="CI76" s="143">
        <f t="shared" si="36"/>
        <v>1</v>
      </c>
      <c r="CJ76" s="143">
        <f t="shared" si="36"/>
        <v>0</v>
      </c>
      <c r="CK76" s="143">
        <f t="shared" si="36"/>
        <v>0</v>
      </c>
      <c r="CL76" s="143">
        <f t="shared" si="36"/>
        <v>9</v>
      </c>
      <c r="CM76" s="143">
        <f t="shared" si="36"/>
        <v>1</v>
      </c>
      <c r="CN76" s="143">
        <f t="shared" si="36"/>
        <v>0</v>
      </c>
      <c r="CO76" s="143">
        <f t="shared" si="36"/>
        <v>0</v>
      </c>
      <c r="CP76" s="143">
        <f t="shared" si="36"/>
        <v>0</v>
      </c>
      <c r="CQ76" s="143">
        <f t="shared" si="36"/>
        <v>0</v>
      </c>
      <c r="CR76" s="143">
        <f t="shared" si="36"/>
        <v>0</v>
      </c>
      <c r="CS76" s="143">
        <f t="shared" si="36"/>
        <v>0</v>
      </c>
      <c r="CT76" s="143" t="e">
        <f t="shared" si="36"/>
        <v>#REF!</v>
      </c>
      <c r="CU76" s="143" t="e">
        <f t="shared" si="36"/>
        <v>#REF!</v>
      </c>
      <c r="CV76" s="143" t="e">
        <f t="shared" si="36"/>
        <v>#REF!</v>
      </c>
      <c r="CW76" s="143" t="e">
        <f t="shared" si="36"/>
        <v>#REF!</v>
      </c>
      <c r="CX76" s="143" t="e">
        <f t="shared" si="36"/>
        <v>#REF!</v>
      </c>
      <c r="CY76" s="143" t="e">
        <f t="shared" si="42"/>
        <v>#REF!</v>
      </c>
      <c r="CZ76" s="143" t="e">
        <f t="shared" si="42"/>
        <v>#REF!</v>
      </c>
      <c r="DA76" s="143" t="e">
        <f t="shared" si="42"/>
        <v>#REF!</v>
      </c>
      <c r="DB76" s="7"/>
      <c r="DC76" s="7"/>
      <c r="DD76" s="125">
        <f t="shared" si="43"/>
        <v>0</v>
      </c>
      <c r="DE76" s="125">
        <f t="shared" si="43"/>
        <v>0</v>
      </c>
      <c r="DF76" s="125">
        <f t="shared" si="43"/>
        <v>0</v>
      </c>
      <c r="DG76" s="125">
        <f t="shared" si="43"/>
        <v>0</v>
      </c>
      <c r="DH76" s="125">
        <f t="shared" si="43"/>
        <v>0</v>
      </c>
      <c r="DI76" s="125">
        <f t="shared" si="40"/>
        <v>0</v>
      </c>
      <c r="DJ76" s="125">
        <f t="shared" si="40"/>
        <v>0</v>
      </c>
      <c r="DK76" s="125">
        <f t="shared" si="40"/>
        <v>0</v>
      </c>
      <c r="DL76" s="125">
        <f t="shared" si="40"/>
        <v>0</v>
      </c>
      <c r="DM76" s="125">
        <f t="shared" si="40"/>
        <v>0</v>
      </c>
      <c r="DN76" s="125">
        <f t="shared" si="40"/>
        <v>0</v>
      </c>
      <c r="DO76" s="125">
        <f t="shared" si="40"/>
        <v>0</v>
      </c>
      <c r="DP76" s="125">
        <f t="shared" si="40"/>
        <v>0</v>
      </c>
      <c r="DQ76" s="125">
        <f t="shared" si="40"/>
        <v>0</v>
      </c>
      <c r="DR76" s="125">
        <f t="shared" si="40"/>
        <v>0</v>
      </c>
      <c r="DS76" s="125">
        <f t="shared" si="40"/>
        <v>0</v>
      </c>
      <c r="DT76" s="125">
        <f t="shared" si="40"/>
        <v>0</v>
      </c>
      <c r="DU76" s="125">
        <f t="shared" si="40"/>
        <v>0</v>
      </c>
      <c r="DV76" s="125">
        <f t="shared" si="40"/>
        <v>0</v>
      </c>
      <c r="DW76" s="125">
        <f t="shared" si="40"/>
        <v>0</v>
      </c>
      <c r="DX76" s="125">
        <f t="shared" si="40"/>
        <v>0</v>
      </c>
      <c r="DY76" s="125">
        <f t="shared" si="40"/>
        <v>4</v>
      </c>
      <c r="DZ76" s="125">
        <f t="shared" si="40"/>
        <v>8</v>
      </c>
      <c r="EA76" s="125">
        <f t="shared" si="40"/>
        <v>6</v>
      </c>
      <c r="EB76" s="125">
        <f t="shared" si="40"/>
        <v>8</v>
      </c>
      <c r="EC76" s="125">
        <f t="shared" si="45"/>
        <v>1</v>
      </c>
      <c r="ED76" s="125">
        <f t="shared" si="45"/>
        <v>7</v>
      </c>
      <c r="EE76" s="125">
        <f t="shared" si="45"/>
        <v>1</v>
      </c>
      <c r="EF76" s="125">
        <f t="shared" si="44"/>
        <v>0</v>
      </c>
      <c r="EG76" s="125">
        <f t="shared" si="44"/>
        <v>0</v>
      </c>
      <c r="EH76" s="125">
        <f t="shared" si="44"/>
        <v>0</v>
      </c>
      <c r="EI76" s="125">
        <f t="shared" si="44"/>
        <v>0</v>
      </c>
      <c r="EJ76" s="125">
        <f t="shared" si="44"/>
        <v>0</v>
      </c>
      <c r="EK76" s="125">
        <f t="shared" si="44"/>
        <v>0</v>
      </c>
      <c r="EL76" s="125">
        <f t="shared" si="44"/>
        <v>0</v>
      </c>
      <c r="EM76" s="125">
        <f t="shared" si="44"/>
        <v>0</v>
      </c>
      <c r="EN76" s="125">
        <f t="shared" si="44"/>
        <v>0</v>
      </c>
      <c r="EO76" s="125">
        <f t="shared" si="44"/>
        <v>0</v>
      </c>
      <c r="EP76" s="125" t="e">
        <f t="shared" si="44"/>
        <v>#REF!</v>
      </c>
      <c r="EQ76" s="125" t="e">
        <f t="shared" si="44"/>
        <v>#REF!</v>
      </c>
      <c r="ER76" s="125" t="e">
        <f t="shared" si="44"/>
        <v>#REF!</v>
      </c>
      <c r="ES76" s="125" t="e">
        <f t="shared" si="44"/>
        <v>#REF!</v>
      </c>
      <c r="ET76" s="125" t="e">
        <f t="shared" si="44"/>
        <v>#REF!</v>
      </c>
      <c r="EU76" s="125" t="e">
        <f t="shared" si="44"/>
        <v>#REF!</v>
      </c>
      <c r="EV76" s="125" t="e">
        <f t="shared" si="44"/>
        <v>#REF!</v>
      </c>
      <c r="EW76" s="125" t="e">
        <f t="shared" si="44"/>
        <v>#REF!</v>
      </c>
      <c r="EX76" s="7"/>
    </row>
    <row r="77" spans="1:154" ht="12.75" x14ac:dyDescent="0.2">
      <c r="A77" s="7"/>
      <c r="B77" s="5"/>
      <c r="C77" s="5"/>
      <c r="D77" s="5"/>
      <c r="E77" s="5"/>
      <c r="F77" s="5"/>
      <c r="G77" s="5"/>
      <c r="H77" s="5"/>
      <c r="I77" s="5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143">
        <f t="shared" si="41"/>
        <v>0</v>
      </c>
      <c r="BI77" s="143">
        <f t="shared" si="41"/>
        <v>0</v>
      </c>
      <c r="BJ77" s="143">
        <f t="shared" si="41"/>
        <v>0</v>
      </c>
      <c r="BK77" s="143">
        <f t="shared" si="41"/>
        <v>0</v>
      </c>
      <c r="BL77" s="143">
        <f t="shared" si="41"/>
        <v>0</v>
      </c>
      <c r="BM77" s="143">
        <f t="shared" si="41"/>
        <v>0</v>
      </c>
      <c r="BN77" s="143">
        <f t="shared" si="41"/>
        <v>0</v>
      </c>
      <c r="BO77" s="143">
        <f t="shared" si="41"/>
        <v>0</v>
      </c>
      <c r="BP77" s="143">
        <f t="shared" si="41"/>
        <v>0</v>
      </c>
      <c r="BQ77" s="143">
        <f t="shared" si="41"/>
        <v>0</v>
      </c>
      <c r="BR77" s="143">
        <f t="shared" si="41"/>
        <v>0</v>
      </c>
      <c r="BS77" s="143">
        <f t="shared" si="41"/>
        <v>0</v>
      </c>
      <c r="BT77" s="143">
        <f t="shared" si="39"/>
        <v>0</v>
      </c>
      <c r="BU77" s="143">
        <f t="shared" si="39"/>
        <v>0</v>
      </c>
      <c r="BV77" s="143">
        <f t="shared" si="39"/>
        <v>0</v>
      </c>
      <c r="BW77" s="143">
        <f t="shared" si="39"/>
        <v>0</v>
      </c>
      <c r="BX77" s="143">
        <f t="shared" si="39"/>
        <v>0</v>
      </c>
      <c r="BY77" s="143">
        <f t="shared" si="39"/>
        <v>0</v>
      </c>
      <c r="BZ77" s="143">
        <f t="shared" si="39"/>
        <v>0</v>
      </c>
      <c r="CA77" s="143">
        <f t="shared" si="39"/>
        <v>0</v>
      </c>
      <c r="CB77" s="143">
        <f t="shared" si="39"/>
        <v>0</v>
      </c>
      <c r="CC77" s="143">
        <f t="shared" si="39"/>
        <v>4</v>
      </c>
      <c r="CD77" s="143">
        <f t="shared" si="39"/>
        <v>8</v>
      </c>
      <c r="CE77" s="143">
        <f t="shared" si="39"/>
        <v>6</v>
      </c>
      <c r="CF77" s="143">
        <f t="shared" si="39"/>
        <v>8</v>
      </c>
      <c r="CG77" s="143">
        <f t="shared" si="39"/>
        <v>1</v>
      </c>
      <c r="CH77" s="143">
        <f t="shared" si="39"/>
        <v>7</v>
      </c>
      <c r="CI77" s="143">
        <f t="shared" si="36"/>
        <v>1</v>
      </c>
      <c r="CJ77" s="143">
        <f t="shared" si="36"/>
        <v>0</v>
      </c>
      <c r="CK77" s="143">
        <f t="shared" si="36"/>
        <v>0</v>
      </c>
      <c r="CL77" s="143">
        <f t="shared" si="36"/>
        <v>9</v>
      </c>
      <c r="CM77" s="143">
        <f t="shared" si="36"/>
        <v>1</v>
      </c>
      <c r="CN77" s="143">
        <f t="shared" si="36"/>
        <v>0</v>
      </c>
      <c r="CO77" s="143">
        <f t="shared" si="36"/>
        <v>0</v>
      </c>
      <c r="CP77" s="143">
        <f t="shared" si="36"/>
        <v>1</v>
      </c>
      <c r="CQ77" s="143">
        <f t="shared" si="36"/>
        <v>0</v>
      </c>
      <c r="CR77" s="143">
        <f t="shared" si="36"/>
        <v>0</v>
      </c>
      <c r="CS77" s="143">
        <f t="shared" si="36"/>
        <v>0</v>
      </c>
      <c r="CT77" s="143" t="e">
        <f t="shared" si="36"/>
        <v>#REF!</v>
      </c>
      <c r="CU77" s="143" t="e">
        <f t="shared" si="36"/>
        <v>#REF!</v>
      </c>
      <c r="CV77" s="143" t="e">
        <f t="shared" si="36"/>
        <v>#REF!</v>
      </c>
      <c r="CW77" s="143" t="e">
        <f t="shared" si="36"/>
        <v>#REF!</v>
      </c>
      <c r="CX77" s="143" t="e">
        <f t="shared" si="36"/>
        <v>#REF!</v>
      </c>
      <c r="CY77" s="143" t="e">
        <f t="shared" si="42"/>
        <v>#REF!</v>
      </c>
      <c r="CZ77" s="143" t="e">
        <f t="shared" si="42"/>
        <v>#REF!</v>
      </c>
      <c r="DA77" s="143" t="e">
        <f t="shared" si="42"/>
        <v>#REF!</v>
      </c>
      <c r="DB77" s="7"/>
      <c r="DC77" s="7"/>
      <c r="DD77" s="125">
        <f t="shared" si="43"/>
        <v>0</v>
      </c>
      <c r="DE77" s="125">
        <f t="shared" si="43"/>
        <v>0</v>
      </c>
      <c r="DF77" s="125">
        <f t="shared" si="43"/>
        <v>0</v>
      </c>
      <c r="DG77" s="125">
        <f t="shared" si="43"/>
        <v>0</v>
      </c>
      <c r="DH77" s="125">
        <f t="shared" si="43"/>
        <v>0</v>
      </c>
      <c r="DI77" s="125">
        <f t="shared" si="40"/>
        <v>0</v>
      </c>
      <c r="DJ77" s="125">
        <f t="shared" si="40"/>
        <v>0</v>
      </c>
      <c r="DK77" s="125">
        <f t="shared" si="40"/>
        <v>0</v>
      </c>
      <c r="DL77" s="125">
        <f t="shared" si="40"/>
        <v>0</v>
      </c>
      <c r="DM77" s="125">
        <f t="shared" si="40"/>
        <v>0</v>
      </c>
      <c r="DN77" s="125">
        <f t="shared" si="40"/>
        <v>0</v>
      </c>
      <c r="DO77" s="125">
        <f t="shared" si="40"/>
        <v>0</v>
      </c>
      <c r="DP77" s="125">
        <f t="shared" si="40"/>
        <v>0</v>
      </c>
      <c r="DQ77" s="125">
        <f t="shared" si="40"/>
        <v>0</v>
      </c>
      <c r="DR77" s="125">
        <f t="shared" si="40"/>
        <v>0</v>
      </c>
      <c r="DS77" s="125">
        <f t="shared" si="40"/>
        <v>0</v>
      </c>
      <c r="DT77" s="125">
        <f t="shared" si="40"/>
        <v>0</v>
      </c>
      <c r="DU77" s="125">
        <f t="shared" si="40"/>
        <v>0</v>
      </c>
      <c r="DV77" s="125">
        <f t="shared" si="40"/>
        <v>0</v>
      </c>
      <c r="DW77" s="125">
        <f t="shared" si="40"/>
        <v>0</v>
      </c>
      <c r="DX77" s="125">
        <f t="shared" si="40"/>
        <v>0</v>
      </c>
      <c r="DY77" s="125">
        <f t="shared" si="40"/>
        <v>4</v>
      </c>
      <c r="DZ77" s="125">
        <f t="shared" si="40"/>
        <v>8</v>
      </c>
      <c r="EA77" s="125">
        <f t="shared" si="40"/>
        <v>6</v>
      </c>
      <c r="EB77" s="125">
        <f t="shared" si="40"/>
        <v>8</v>
      </c>
      <c r="EC77" s="125">
        <f t="shared" si="45"/>
        <v>1</v>
      </c>
      <c r="ED77" s="125">
        <f t="shared" si="45"/>
        <v>7</v>
      </c>
      <c r="EE77" s="125">
        <f t="shared" si="45"/>
        <v>1</v>
      </c>
      <c r="EF77" s="125">
        <f t="shared" si="44"/>
        <v>0</v>
      </c>
      <c r="EG77" s="125">
        <f t="shared" si="44"/>
        <v>0</v>
      </c>
      <c r="EH77" s="125">
        <f t="shared" si="44"/>
        <v>0</v>
      </c>
      <c r="EI77" s="125">
        <f t="shared" si="44"/>
        <v>0</v>
      </c>
      <c r="EJ77" s="125">
        <f t="shared" si="44"/>
        <v>0</v>
      </c>
      <c r="EK77" s="125">
        <f t="shared" si="44"/>
        <v>0</v>
      </c>
      <c r="EL77" s="125">
        <f t="shared" si="44"/>
        <v>0</v>
      </c>
      <c r="EM77" s="125">
        <f t="shared" si="44"/>
        <v>0</v>
      </c>
      <c r="EN77" s="125">
        <f t="shared" si="44"/>
        <v>0</v>
      </c>
      <c r="EO77" s="125">
        <f t="shared" si="44"/>
        <v>0</v>
      </c>
      <c r="EP77" s="125" t="e">
        <f t="shared" si="44"/>
        <v>#REF!</v>
      </c>
      <c r="EQ77" s="125" t="e">
        <f t="shared" si="44"/>
        <v>#REF!</v>
      </c>
      <c r="ER77" s="125" t="e">
        <f t="shared" si="44"/>
        <v>#REF!</v>
      </c>
      <c r="ES77" s="125" t="e">
        <f t="shared" si="44"/>
        <v>#REF!</v>
      </c>
      <c r="ET77" s="125" t="e">
        <f t="shared" si="44"/>
        <v>#REF!</v>
      </c>
      <c r="EU77" s="125" t="e">
        <f t="shared" si="44"/>
        <v>#REF!</v>
      </c>
      <c r="EV77" s="125" t="e">
        <f t="shared" si="44"/>
        <v>#REF!</v>
      </c>
      <c r="EW77" s="125" t="e">
        <f t="shared" si="44"/>
        <v>#REF!</v>
      </c>
      <c r="EX77" s="7"/>
    </row>
    <row r="78" spans="1:154" ht="12.75" x14ac:dyDescent="0.2">
      <c r="A78" s="7"/>
      <c r="B78" s="5"/>
      <c r="C78" s="5"/>
      <c r="D78" s="5"/>
      <c r="E78" s="5"/>
      <c r="F78" s="5"/>
      <c r="G78" s="5"/>
      <c r="H78" s="5"/>
      <c r="I78" s="5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143">
        <f t="shared" si="41"/>
        <v>0</v>
      </c>
      <c r="BI78" s="143">
        <f t="shared" si="41"/>
        <v>0</v>
      </c>
      <c r="BJ78" s="143">
        <f t="shared" si="41"/>
        <v>0</v>
      </c>
      <c r="BK78" s="143">
        <f t="shared" si="41"/>
        <v>0</v>
      </c>
      <c r="BL78" s="143">
        <f t="shared" si="41"/>
        <v>0</v>
      </c>
      <c r="BM78" s="143">
        <f t="shared" si="41"/>
        <v>0</v>
      </c>
      <c r="BN78" s="143">
        <f t="shared" si="41"/>
        <v>0</v>
      </c>
      <c r="BO78" s="143">
        <f t="shared" si="41"/>
        <v>0</v>
      </c>
      <c r="BP78" s="143">
        <f t="shared" si="41"/>
        <v>0</v>
      </c>
      <c r="BQ78" s="143">
        <f t="shared" si="41"/>
        <v>0</v>
      </c>
      <c r="BR78" s="143">
        <f t="shared" si="41"/>
        <v>0</v>
      </c>
      <c r="BS78" s="143">
        <f t="shared" si="41"/>
        <v>0</v>
      </c>
      <c r="BT78" s="143">
        <f t="shared" si="39"/>
        <v>0</v>
      </c>
      <c r="BU78" s="143">
        <f t="shared" si="39"/>
        <v>0</v>
      </c>
      <c r="BV78" s="143">
        <f t="shared" si="39"/>
        <v>0</v>
      </c>
      <c r="BW78" s="143">
        <f t="shared" si="39"/>
        <v>0</v>
      </c>
      <c r="BX78" s="143">
        <f t="shared" si="39"/>
        <v>0</v>
      </c>
      <c r="BY78" s="143">
        <f t="shared" si="39"/>
        <v>0</v>
      </c>
      <c r="BZ78" s="143">
        <f t="shared" si="39"/>
        <v>0</v>
      </c>
      <c r="CA78" s="143">
        <f t="shared" si="39"/>
        <v>0</v>
      </c>
      <c r="CB78" s="143">
        <f t="shared" si="39"/>
        <v>0</v>
      </c>
      <c r="CC78" s="143">
        <f t="shared" si="39"/>
        <v>4</v>
      </c>
      <c r="CD78" s="143">
        <f t="shared" si="39"/>
        <v>8</v>
      </c>
      <c r="CE78" s="143">
        <f t="shared" si="39"/>
        <v>6</v>
      </c>
      <c r="CF78" s="143">
        <f t="shared" si="39"/>
        <v>8</v>
      </c>
      <c r="CG78" s="143">
        <f t="shared" si="39"/>
        <v>1</v>
      </c>
      <c r="CH78" s="143">
        <f t="shared" si="39"/>
        <v>7</v>
      </c>
      <c r="CI78" s="143">
        <f t="shared" si="39"/>
        <v>1</v>
      </c>
      <c r="CJ78" s="143">
        <f t="shared" ref="CJ78:CY93" si="46">IF((CK35+CJ35)=2,AO$10-AN$10,0)</f>
        <v>0</v>
      </c>
      <c r="CK78" s="143">
        <f t="shared" si="46"/>
        <v>0</v>
      </c>
      <c r="CL78" s="143">
        <f t="shared" si="46"/>
        <v>9</v>
      </c>
      <c r="CM78" s="143">
        <f t="shared" si="46"/>
        <v>1</v>
      </c>
      <c r="CN78" s="143">
        <f t="shared" si="46"/>
        <v>0</v>
      </c>
      <c r="CO78" s="143">
        <f t="shared" si="46"/>
        <v>0</v>
      </c>
      <c r="CP78" s="143">
        <f t="shared" si="46"/>
        <v>1</v>
      </c>
      <c r="CQ78" s="143">
        <f t="shared" si="46"/>
        <v>0</v>
      </c>
      <c r="CR78" s="143">
        <f t="shared" si="46"/>
        <v>0</v>
      </c>
      <c r="CS78" s="143">
        <f t="shared" si="46"/>
        <v>0</v>
      </c>
      <c r="CT78" s="143" t="e">
        <f t="shared" si="46"/>
        <v>#REF!</v>
      </c>
      <c r="CU78" s="143" t="e">
        <f t="shared" si="46"/>
        <v>#REF!</v>
      </c>
      <c r="CV78" s="143" t="e">
        <f t="shared" si="46"/>
        <v>#REF!</v>
      </c>
      <c r="CW78" s="143" t="e">
        <f t="shared" si="46"/>
        <v>#REF!</v>
      </c>
      <c r="CX78" s="143" t="e">
        <f t="shared" si="46"/>
        <v>#REF!</v>
      </c>
      <c r="CY78" s="143" t="e">
        <f t="shared" si="42"/>
        <v>#REF!</v>
      </c>
      <c r="CZ78" s="143" t="e">
        <f t="shared" si="42"/>
        <v>#REF!</v>
      </c>
      <c r="DA78" s="143" t="e">
        <f t="shared" si="42"/>
        <v>#REF!</v>
      </c>
      <c r="DB78" s="7"/>
      <c r="DC78" s="7"/>
      <c r="DD78" s="125">
        <f t="shared" si="43"/>
        <v>0</v>
      </c>
      <c r="DE78" s="125">
        <f t="shared" si="43"/>
        <v>0</v>
      </c>
      <c r="DF78" s="125">
        <f t="shared" si="43"/>
        <v>0</v>
      </c>
      <c r="DG78" s="125">
        <f t="shared" si="43"/>
        <v>0</v>
      </c>
      <c r="DH78" s="125">
        <f t="shared" si="43"/>
        <v>0</v>
      </c>
      <c r="DI78" s="125">
        <f t="shared" si="40"/>
        <v>0</v>
      </c>
      <c r="DJ78" s="125">
        <f t="shared" si="40"/>
        <v>0</v>
      </c>
      <c r="DK78" s="125">
        <f t="shared" si="40"/>
        <v>0</v>
      </c>
      <c r="DL78" s="125">
        <f t="shared" si="40"/>
        <v>0</v>
      </c>
      <c r="DM78" s="125">
        <f t="shared" si="40"/>
        <v>0</v>
      </c>
      <c r="DN78" s="125">
        <f t="shared" si="40"/>
        <v>0</v>
      </c>
      <c r="DO78" s="125">
        <f t="shared" si="40"/>
        <v>0</v>
      </c>
      <c r="DP78" s="125">
        <f t="shared" si="40"/>
        <v>0</v>
      </c>
      <c r="DQ78" s="125">
        <f t="shared" si="40"/>
        <v>0</v>
      </c>
      <c r="DR78" s="125">
        <f t="shared" si="40"/>
        <v>0</v>
      </c>
      <c r="DS78" s="125">
        <f t="shared" si="40"/>
        <v>0</v>
      </c>
      <c r="DT78" s="125">
        <f t="shared" si="40"/>
        <v>0</v>
      </c>
      <c r="DU78" s="125">
        <f t="shared" si="40"/>
        <v>0</v>
      </c>
      <c r="DV78" s="125">
        <f t="shared" si="40"/>
        <v>0</v>
      </c>
      <c r="DW78" s="125">
        <f t="shared" si="40"/>
        <v>0</v>
      </c>
      <c r="DX78" s="125">
        <f t="shared" si="40"/>
        <v>0</v>
      </c>
      <c r="DY78" s="125">
        <f t="shared" si="40"/>
        <v>4</v>
      </c>
      <c r="DZ78" s="125">
        <f t="shared" si="40"/>
        <v>8</v>
      </c>
      <c r="EA78" s="125">
        <f t="shared" si="40"/>
        <v>6</v>
      </c>
      <c r="EB78" s="125">
        <f t="shared" si="40"/>
        <v>8</v>
      </c>
      <c r="EC78" s="125">
        <f t="shared" si="45"/>
        <v>1</v>
      </c>
      <c r="ED78" s="125">
        <f t="shared" si="45"/>
        <v>7</v>
      </c>
      <c r="EE78" s="125">
        <f t="shared" si="45"/>
        <v>1</v>
      </c>
      <c r="EF78" s="125">
        <f t="shared" si="44"/>
        <v>0</v>
      </c>
      <c r="EG78" s="125">
        <f t="shared" si="44"/>
        <v>0</v>
      </c>
      <c r="EH78" s="125">
        <f t="shared" si="44"/>
        <v>0</v>
      </c>
      <c r="EI78" s="125">
        <f t="shared" si="44"/>
        <v>1</v>
      </c>
      <c r="EJ78" s="125">
        <f t="shared" si="44"/>
        <v>0</v>
      </c>
      <c r="EK78" s="125">
        <f t="shared" si="44"/>
        <v>0</v>
      </c>
      <c r="EL78" s="125">
        <f t="shared" si="44"/>
        <v>0</v>
      </c>
      <c r="EM78" s="125">
        <f t="shared" si="44"/>
        <v>0</v>
      </c>
      <c r="EN78" s="125">
        <f t="shared" si="44"/>
        <v>0</v>
      </c>
      <c r="EO78" s="125">
        <f t="shared" si="44"/>
        <v>0</v>
      </c>
      <c r="EP78" s="125" t="e">
        <f t="shared" si="44"/>
        <v>#REF!</v>
      </c>
      <c r="EQ78" s="125" t="e">
        <f t="shared" si="44"/>
        <v>#REF!</v>
      </c>
      <c r="ER78" s="125" t="e">
        <f t="shared" si="44"/>
        <v>#REF!</v>
      </c>
      <c r="ES78" s="125" t="e">
        <f t="shared" si="44"/>
        <v>#REF!</v>
      </c>
      <c r="ET78" s="125" t="e">
        <f t="shared" si="44"/>
        <v>#REF!</v>
      </c>
      <c r="EU78" s="125" t="e">
        <f t="shared" si="44"/>
        <v>#REF!</v>
      </c>
      <c r="EV78" s="125" t="e">
        <f t="shared" si="44"/>
        <v>#REF!</v>
      </c>
      <c r="EW78" s="125" t="e">
        <f t="shared" si="44"/>
        <v>#REF!</v>
      </c>
      <c r="EX78" s="7"/>
    </row>
    <row r="79" spans="1:154" ht="12.75" x14ac:dyDescent="0.2">
      <c r="A79" s="7"/>
      <c r="B79" s="5"/>
      <c r="C79" s="5"/>
      <c r="D79" s="5"/>
      <c r="E79" s="5"/>
      <c r="F79" s="5"/>
      <c r="G79" s="5"/>
      <c r="H79" s="5"/>
      <c r="I79" s="5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143">
        <f t="shared" si="41"/>
        <v>0</v>
      </c>
      <c r="BI79" s="143">
        <f t="shared" si="41"/>
        <v>0</v>
      </c>
      <c r="BJ79" s="143">
        <f t="shared" si="41"/>
        <v>0</v>
      </c>
      <c r="BK79" s="143">
        <f t="shared" si="41"/>
        <v>0</v>
      </c>
      <c r="BL79" s="143">
        <f t="shared" si="41"/>
        <v>0</v>
      </c>
      <c r="BM79" s="143">
        <f t="shared" si="41"/>
        <v>0</v>
      </c>
      <c r="BN79" s="143">
        <f t="shared" si="41"/>
        <v>0</v>
      </c>
      <c r="BO79" s="143">
        <f t="shared" si="41"/>
        <v>0</v>
      </c>
      <c r="BP79" s="143">
        <f t="shared" si="41"/>
        <v>0</v>
      </c>
      <c r="BQ79" s="143">
        <f t="shared" si="41"/>
        <v>0</v>
      </c>
      <c r="BR79" s="143">
        <f t="shared" si="41"/>
        <v>0</v>
      </c>
      <c r="BS79" s="143">
        <f t="shared" si="41"/>
        <v>0</v>
      </c>
      <c r="BT79" s="143">
        <f t="shared" si="39"/>
        <v>0</v>
      </c>
      <c r="BU79" s="143">
        <f t="shared" si="39"/>
        <v>0</v>
      </c>
      <c r="BV79" s="143">
        <f t="shared" si="39"/>
        <v>0</v>
      </c>
      <c r="BW79" s="143">
        <f t="shared" si="39"/>
        <v>0</v>
      </c>
      <c r="BX79" s="143">
        <f t="shared" si="39"/>
        <v>0</v>
      </c>
      <c r="BY79" s="143">
        <f t="shared" si="39"/>
        <v>0</v>
      </c>
      <c r="BZ79" s="143">
        <f t="shared" si="39"/>
        <v>0</v>
      </c>
      <c r="CA79" s="143">
        <f t="shared" si="39"/>
        <v>0</v>
      </c>
      <c r="CB79" s="143">
        <f t="shared" si="39"/>
        <v>0</v>
      </c>
      <c r="CC79" s="143">
        <f t="shared" si="39"/>
        <v>4</v>
      </c>
      <c r="CD79" s="143">
        <f t="shared" si="39"/>
        <v>8</v>
      </c>
      <c r="CE79" s="143">
        <f t="shared" si="39"/>
        <v>6</v>
      </c>
      <c r="CF79" s="143">
        <f t="shared" si="39"/>
        <v>8</v>
      </c>
      <c r="CG79" s="143">
        <f t="shared" si="39"/>
        <v>1</v>
      </c>
      <c r="CH79" s="143">
        <f t="shared" si="39"/>
        <v>7</v>
      </c>
      <c r="CI79" s="143">
        <f t="shared" si="39"/>
        <v>1</v>
      </c>
      <c r="CJ79" s="143">
        <f t="shared" si="46"/>
        <v>0</v>
      </c>
      <c r="CK79" s="143">
        <f t="shared" si="46"/>
        <v>0</v>
      </c>
      <c r="CL79" s="143">
        <f t="shared" si="46"/>
        <v>9</v>
      </c>
      <c r="CM79" s="143">
        <f t="shared" si="46"/>
        <v>1</v>
      </c>
      <c r="CN79" s="143">
        <f t="shared" si="46"/>
        <v>0</v>
      </c>
      <c r="CO79" s="143">
        <f t="shared" si="46"/>
        <v>0</v>
      </c>
      <c r="CP79" s="143">
        <f t="shared" si="46"/>
        <v>1</v>
      </c>
      <c r="CQ79" s="143">
        <f t="shared" si="46"/>
        <v>8</v>
      </c>
      <c r="CR79" s="143">
        <f t="shared" si="46"/>
        <v>1</v>
      </c>
      <c r="CS79" s="143">
        <f t="shared" si="46"/>
        <v>0</v>
      </c>
      <c r="CT79" s="143" t="e">
        <f t="shared" si="46"/>
        <v>#REF!</v>
      </c>
      <c r="CU79" s="143" t="e">
        <f t="shared" si="46"/>
        <v>#REF!</v>
      </c>
      <c r="CV79" s="143" t="e">
        <f t="shared" si="46"/>
        <v>#REF!</v>
      </c>
      <c r="CW79" s="143" t="e">
        <f t="shared" si="46"/>
        <v>#REF!</v>
      </c>
      <c r="CX79" s="143" t="e">
        <f t="shared" si="46"/>
        <v>#REF!</v>
      </c>
      <c r="CY79" s="143" t="e">
        <f t="shared" si="42"/>
        <v>#REF!</v>
      </c>
      <c r="CZ79" s="143" t="e">
        <f t="shared" si="42"/>
        <v>#REF!</v>
      </c>
      <c r="DA79" s="143" t="e">
        <f t="shared" si="42"/>
        <v>#REF!</v>
      </c>
      <c r="DB79" s="7"/>
      <c r="DC79" s="7"/>
      <c r="DD79" s="125">
        <f t="shared" si="43"/>
        <v>0</v>
      </c>
      <c r="DE79" s="125">
        <f t="shared" si="43"/>
        <v>0</v>
      </c>
      <c r="DF79" s="125">
        <f t="shared" si="43"/>
        <v>0</v>
      </c>
      <c r="DG79" s="125">
        <f t="shared" si="43"/>
        <v>0</v>
      </c>
      <c r="DH79" s="125">
        <f t="shared" si="43"/>
        <v>0</v>
      </c>
      <c r="DI79" s="125">
        <f t="shared" si="40"/>
        <v>0</v>
      </c>
      <c r="DJ79" s="125">
        <f t="shared" si="40"/>
        <v>0</v>
      </c>
      <c r="DK79" s="125">
        <f t="shared" si="40"/>
        <v>0</v>
      </c>
      <c r="DL79" s="125">
        <f t="shared" si="40"/>
        <v>0</v>
      </c>
      <c r="DM79" s="125">
        <f t="shared" si="40"/>
        <v>0</v>
      </c>
      <c r="DN79" s="125">
        <f t="shared" si="40"/>
        <v>0</v>
      </c>
      <c r="DO79" s="125">
        <f t="shared" si="40"/>
        <v>0</v>
      </c>
      <c r="DP79" s="125">
        <f t="shared" si="40"/>
        <v>0</v>
      </c>
      <c r="DQ79" s="125">
        <f t="shared" si="40"/>
        <v>0</v>
      </c>
      <c r="DR79" s="125">
        <f t="shared" si="40"/>
        <v>0</v>
      </c>
      <c r="DS79" s="125">
        <f t="shared" si="40"/>
        <v>0</v>
      </c>
      <c r="DT79" s="125">
        <f t="shared" si="40"/>
        <v>0</v>
      </c>
      <c r="DU79" s="125">
        <f t="shared" si="40"/>
        <v>0</v>
      </c>
      <c r="DV79" s="125">
        <f t="shared" si="40"/>
        <v>0</v>
      </c>
      <c r="DW79" s="125">
        <f t="shared" si="40"/>
        <v>0</v>
      </c>
      <c r="DX79" s="125">
        <f t="shared" si="40"/>
        <v>0</v>
      </c>
      <c r="DY79" s="125">
        <f t="shared" si="40"/>
        <v>4</v>
      </c>
      <c r="DZ79" s="125">
        <f t="shared" si="40"/>
        <v>8</v>
      </c>
      <c r="EA79" s="125">
        <f t="shared" si="40"/>
        <v>6</v>
      </c>
      <c r="EB79" s="125">
        <f t="shared" si="40"/>
        <v>8</v>
      </c>
      <c r="EC79" s="125">
        <f t="shared" si="45"/>
        <v>1</v>
      </c>
      <c r="ED79" s="125">
        <f t="shared" si="45"/>
        <v>7</v>
      </c>
      <c r="EE79" s="125">
        <f t="shared" si="45"/>
        <v>1</v>
      </c>
      <c r="EF79" s="125">
        <f t="shared" si="44"/>
        <v>0</v>
      </c>
      <c r="EG79" s="125">
        <f t="shared" si="44"/>
        <v>0</v>
      </c>
      <c r="EH79" s="125">
        <f t="shared" si="44"/>
        <v>0</v>
      </c>
      <c r="EI79" s="125">
        <f t="shared" si="44"/>
        <v>1</v>
      </c>
      <c r="EJ79" s="125">
        <f t="shared" si="44"/>
        <v>0</v>
      </c>
      <c r="EK79" s="125">
        <f t="shared" si="44"/>
        <v>0</v>
      </c>
      <c r="EL79" s="125">
        <f t="shared" si="44"/>
        <v>1</v>
      </c>
      <c r="EM79" s="125">
        <f t="shared" si="44"/>
        <v>0</v>
      </c>
      <c r="EN79" s="125">
        <f t="shared" si="44"/>
        <v>0</v>
      </c>
      <c r="EO79" s="125">
        <f t="shared" si="44"/>
        <v>0</v>
      </c>
      <c r="EP79" s="125" t="e">
        <f t="shared" si="44"/>
        <v>#REF!</v>
      </c>
      <c r="EQ79" s="125" t="e">
        <f t="shared" si="44"/>
        <v>#REF!</v>
      </c>
      <c r="ER79" s="125" t="e">
        <f t="shared" si="44"/>
        <v>#REF!</v>
      </c>
      <c r="ES79" s="125" t="e">
        <f t="shared" si="44"/>
        <v>#REF!</v>
      </c>
      <c r="ET79" s="125" t="e">
        <f t="shared" si="44"/>
        <v>#REF!</v>
      </c>
      <c r="EU79" s="125" t="e">
        <f t="shared" si="44"/>
        <v>#REF!</v>
      </c>
      <c r="EV79" s="125" t="e">
        <f t="shared" si="44"/>
        <v>#REF!</v>
      </c>
      <c r="EW79" s="125" t="e">
        <f t="shared" si="44"/>
        <v>#REF!</v>
      </c>
      <c r="EX79" s="7"/>
    </row>
    <row r="80" spans="1:154" ht="12.75" x14ac:dyDescent="0.2">
      <c r="A80" s="7"/>
      <c r="B80" s="5"/>
      <c r="C80" s="5"/>
      <c r="D80" s="5"/>
      <c r="E80" s="5"/>
      <c r="F80" s="5"/>
      <c r="G80" s="5"/>
      <c r="H80" s="5"/>
      <c r="I80" s="5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43">
        <f t="shared" si="41"/>
        <v>0</v>
      </c>
      <c r="BI80" s="143">
        <f t="shared" si="41"/>
        <v>0</v>
      </c>
      <c r="BJ80" s="143">
        <f t="shared" si="41"/>
        <v>0</v>
      </c>
      <c r="BK80" s="143">
        <f t="shared" si="41"/>
        <v>0</v>
      </c>
      <c r="BL80" s="143">
        <f t="shared" si="41"/>
        <v>0</v>
      </c>
      <c r="BM80" s="143">
        <f t="shared" si="41"/>
        <v>0</v>
      </c>
      <c r="BN80" s="143">
        <f t="shared" si="41"/>
        <v>0</v>
      </c>
      <c r="BO80" s="143">
        <f t="shared" si="41"/>
        <v>0</v>
      </c>
      <c r="BP80" s="143">
        <f t="shared" si="41"/>
        <v>0</v>
      </c>
      <c r="BQ80" s="143">
        <f t="shared" si="41"/>
        <v>0</v>
      </c>
      <c r="BR80" s="143">
        <f t="shared" si="41"/>
        <v>0</v>
      </c>
      <c r="BS80" s="143">
        <f t="shared" si="41"/>
        <v>0</v>
      </c>
      <c r="BT80" s="143">
        <f t="shared" si="39"/>
        <v>0</v>
      </c>
      <c r="BU80" s="143">
        <f t="shared" si="39"/>
        <v>0</v>
      </c>
      <c r="BV80" s="143">
        <f t="shared" si="39"/>
        <v>0</v>
      </c>
      <c r="BW80" s="143">
        <f t="shared" si="39"/>
        <v>0</v>
      </c>
      <c r="BX80" s="143">
        <f t="shared" si="39"/>
        <v>0</v>
      </c>
      <c r="BY80" s="143">
        <f t="shared" si="39"/>
        <v>0</v>
      </c>
      <c r="BZ80" s="143">
        <f t="shared" si="39"/>
        <v>0</v>
      </c>
      <c r="CA80" s="143">
        <f t="shared" si="39"/>
        <v>0</v>
      </c>
      <c r="CB80" s="143">
        <f t="shared" si="39"/>
        <v>0</v>
      </c>
      <c r="CC80" s="143">
        <f t="shared" si="39"/>
        <v>4</v>
      </c>
      <c r="CD80" s="143">
        <f t="shared" si="39"/>
        <v>8</v>
      </c>
      <c r="CE80" s="143">
        <f t="shared" si="39"/>
        <v>6</v>
      </c>
      <c r="CF80" s="143">
        <f t="shared" si="39"/>
        <v>8</v>
      </c>
      <c r="CG80" s="143">
        <f t="shared" si="39"/>
        <v>1</v>
      </c>
      <c r="CH80" s="143">
        <f t="shared" si="39"/>
        <v>7</v>
      </c>
      <c r="CI80" s="143">
        <f t="shared" si="39"/>
        <v>1</v>
      </c>
      <c r="CJ80" s="143">
        <f t="shared" si="46"/>
        <v>0</v>
      </c>
      <c r="CK80" s="143">
        <f t="shared" si="46"/>
        <v>0</v>
      </c>
      <c r="CL80" s="143">
        <f t="shared" si="46"/>
        <v>9</v>
      </c>
      <c r="CM80" s="143">
        <f t="shared" si="46"/>
        <v>1</v>
      </c>
      <c r="CN80" s="143">
        <f t="shared" si="46"/>
        <v>4</v>
      </c>
      <c r="CO80" s="143">
        <f t="shared" si="46"/>
        <v>7</v>
      </c>
      <c r="CP80" s="143">
        <f t="shared" si="46"/>
        <v>1</v>
      </c>
      <c r="CQ80" s="143">
        <f t="shared" si="46"/>
        <v>8</v>
      </c>
      <c r="CR80" s="143">
        <f t="shared" si="46"/>
        <v>1</v>
      </c>
      <c r="CS80" s="143">
        <f t="shared" si="46"/>
        <v>0</v>
      </c>
      <c r="CT80" s="143" t="e">
        <f t="shared" si="46"/>
        <v>#REF!</v>
      </c>
      <c r="CU80" s="143" t="e">
        <f t="shared" si="46"/>
        <v>#REF!</v>
      </c>
      <c r="CV80" s="143" t="e">
        <f t="shared" si="46"/>
        <v>#REF!</v>
      </c>
      <c r="CW80" s="143" t="e">
        <f t="shared" si="46"/>
        <v>#REF!</v>
      </c>
      <c r="CX80" s="143" t="e">
        <f t="shared" si="46"/>
        <v>#REF!</v>
      </c>
      <c r="CY80" s="143" t="e">
        <f t="shared" si="42"/>
        <v>#REF!</v>
      </c>
      <c r="CZ80" s="143" t="e">
        <f t="shared" si="42"/>
        <v>#REF!</v>
      </c>
      <c r="DA80" s="143" t="e">
        <f t="shared" si="42"/>
        <v>#REF!</v>
      </c>
      <c r="DB80" s="7"/>
      <c r="DC80" s="7"/>
      <c r="DD80" s="125">
        <f t="shared" si="43"/>
        <v>0</v>
      </c>
      <c r="DE80" s="125">
        <f t="shared" si="43"/>
        <v>0</v>
      </c>
      <c r="DF80" s="125">
        <f t="shared" si="43"/>
        <v>0</v>
      </c>
      <c r="DG80" s="125">
        <f t="shared" si="43"/>
        <v>0</v>
      </c>
      <c r="DH80" s="125">
        <f t="shared" si="43"/>
        <v>0</v>
      </c>
      <c r="DI80" s="125">
        <f t="shared" si="40"/>
        <v>0</v>
      </c>
      <c r="DJ80" s="125">
        <f t="shared" si="40"/>
        <v>0</v>
      </c>
      <c r="DK80" s="125">
        <f t="shared" si="40"/>
        <v>0</v>
      </c>
      <c r="DL80" s="125">
        <f t="shared" si="40"/>
        <v>0</v>
      </c>
      <c r="DM80" s="125">
        <f t="shared" si="40"/>
        <v>0</v>
      </c>
      <c r="DN80" s="125">
        <f t="shared" si="40"/>
        <v>0</v>
      </c>
      <c r="DO80" s="125">
        <f t="shared" si="40"/>
        <v>0</v>
      </c>
      <c r="DP80" s="125">
        <f t="shared" si="40"/>
        <v>0</v>
      </c>
      <c r="DQ80" s="125">
        <f t="shared" si="40"/>
        <v>0</v>
      </c>
      <c r="DR80" s="125">
        <f t="shared" si="40"/>
        <v>0</v>
      </c>
      <c r="DS80" s="125">
        <f t="shared" si="40"/>
        <v>0</v>
      </c>
      <c r="DT80" s="125">
        <f t="shared" si="40"/>
        <v>0</v>
      </c>
      <c r="DU80" s="125">
        <f t="shared" si="40"/>
        <v>0</v>
      </c>
      <c r="DV80" s="125">
        <f t="shared" si="40"/>
        <v>0</v>
      </c>
      <c r="DW80" s="125">
        <f t="shared" si="40"/>
        <v>0</v>
      </c>
      <c r="DX80" s="125">
        <f t="shared" si="40"/>
        <v>0</v>
      </c>
      <c r="DY80" s="125">
        <f t="shared" si="40"/>
        <v>4</v>
      </c>
      <c r="DZ80" s="125">
        <f t="shared" si="40"/>
        <v>8</v>
      </c>
      <c r="EA80" s="125">
        <f t="shared" si="40"/>
        <v>6</v>
      </c>
      <c r="EB80" s="125">
        <f t="shared" si="40"/>
        <v>8</v>
      </c>
      <c r="EC80" s="125">
        <f t="shared" si="45"/>
        <v>1</v>
      </c>
      <c r="ED80" s="125">
        <f t="shared" si="45"/>
        <v>7</v>
      </c>
      <c r="EE80" s="125">
        <f t="shared" si="45"/>
        <v>1</v>
      </c>
      <c r="EF80" s="125">
        <f t="shared" si="44"/>
        <v>0</v>
      </c>
      <c r="EG80" s="125">
        <f t="shared" si="44"/>
        <v>0</v>
      </c>
      <c r="EH80" s="125">
        <f t="shared" si="44"/>
        <v>0</v>
      </c>
      <c r="EI80" s="125">
        <f t="shared" si="44"/>
        <v>1</v>
      </c>
      <c r="EJ80" s="125">
        <f t="shared" si="44"/>
        <v>0</v>
      </c>
      <c r="EK80" s="125">
        <f t="shared" si="44"/>
        <v>0</v>
      </c>
      <c r="EL80" s="125">
        <f t="shared" si="44"/>
        <v>1</v>
      </c>
      <c r="EM80" s="125">
        <f t="shared" si="44"/>
        <v>8</v>
      </c>
      <c r="EN80" s="125">
        <f t="shared" si="44"/>
        <v>1</v>
      </c>
      <c r="EO80" s="125">
        <f t="shared" si="44"/>
        <v>0</v>
      </c>
      <c r="EP80" s="125" t="e">
        <f t="shared" si="44"/>
        <v>#REF!</v>
      </c>
      <c r="EQ80" s="125" t="e">
        <f t="shared" si="44"/>
        <v>#REF!</v>
      </c>
      <c r="ER80" s="125" t="e">
        <f t="shared" si="44"/>
        <v>#REF!</v>
      </c>
      <c r="ES80" s="125" t="e">
        <f t="shared" si="44"/>
        <v>#REF!</v>
      </c>
      <c r="ET80" s="125" t="e">
        <f t="shared" si="44"/>
        <v>#REF!</v>
      </c>
      <c r="EU80" s="125" t="e">
        <f t="shared" si="44"/>
        <v>#REF!</v>
      </c>
      <c r="EV80" s="125" t="e">
        <f t="shared" si="44"/>
        <v>#REF!</v>
      </c>
      <c r="EW80" s="125" t="e">
        <f t="shared" si="44"/>
        <v>#REF!</v>
      </c>
      <c r="EX80" s="7"/>
    </row>
    <row r="81" spans="1:154" ht="12.75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143">
        <f t="shared" si="41"/>
        <v>0</v>
      </c>
      <c r="BI81" s="143">
        <f t="shared" si="41"/>
        <v>0</v>
      </c>
      <c r="BJ81" s="143">
        <f t="shared" si="41"/>
        <v>0</v>
      </c>
      <c r="BK81" s="143">
        <f t="shared" si="41"/>
        <v>0</v>
      </c>
      <c r="BL81" s="143">
        <f t="shared" si="41"/>
        <v>0</v>
      </c>
      <c r="BM81" s="143">
        <f t="shared" si="41"/>
        <v>0</v>
      </c>
      <c r="BN81" s="143">
        <f t="shared" si="41"/>
        <v>0</v>
      </c>
      <c r="BO81" s="143">
        <f t="shared" si="41"/>
        <v>0</v>
      </c>
      <c r="BP81" s="143">
        <f t="shared" si="41"/>
        <v>0</v>
      </c>
      <c r="BQ81" s="143">
        <f t="shared" si="41"/>
        <v>0</v>
      </c>
      <c r="BR81" s="143">
        <f t="shared" si="41"/>
        <v>0</v>
      </c>
      <c r="BS81" s="143">
        <f t="shared" si="41"/>
        <v>0</v>
      </c>
      <c r="BT81" s="143">
        <f t="shared" si="39"/>
        <v>0</v>
      </c>
      <c r="BU81" s="143">
        <f t="shared" si="39"/>
        <v>0</v>
      </c>
      <c r="BV81" s="143">
        <f t="shared" si="39"/>
        <v>0</v>
      </c>
      <c r="BW81" s="143">
        <f t="shared" si="39"/>
        <v>0</v>
      </c>
      <c r="BX81" s="143">
        <f t="shared" si="39"/>
        <v>0</v>
      </c>
      <c r="BY81" s="143">
        <f t="shared" si="39"/>
        <v>0</v>
      </c>
      <c r="BZ81" s="143">
        <f t="shared" si="39"/>
        <v>8</v>
      </c>
      <c r="CA81" s="143">
        <f t="shared" si="39"/>
        <v>0</v>
      </c>
      <c r="CB81" s="143">
        <f t="shared" si="39"/>
        <v>0</v>
      </c>
      <c r="CC81" s="143">
        <f t="shared" si="39"/>
        <v>4</v>
      </c>
      <c r="CD81" s="143">
        <f t="shared" si="39"/>
        <v>8</v>
      </c>
      <c r="CE81" s="143">
        <f t="shared" si="39"/>
        <v>6</v>
      </c>
      <c r="CF81" s="143">
        <f t="shared" si="39"/>
        <v>8</v>
      </c>
      <c r="CG81" s="143">
        <f t="shared" si="39"/>
        <v>1</v>
      </c>
      <c r="CH81" s="143">
        <f t="shared" si="39"/>
        <v>7</v>
      </c>
      <c r="CI81" s="143">
        <f t="shared" si="39"/>
        <v>1</v>
      </c>
      <c r="CJ81" s="143">
        <f t="shared" si="46"/>
        <v>0</v>
      </c>
      <c r="CK81" s="143">
        <f t="shared" si="46"/>
        <v>0</v>
      </c>
      <c r="CL81" s="143">
        <f t="shared" si="46"/>
        <v>9</v>
      </c>
      <c r="CM81" s="143">
        <f t="shared" si="46"/>
        <v>1</v>
      </c>
      <c r="CN81" s="143">
        <f t="shared" si="46"/>
        <v>4</v>
      </c>
      <c r="CO81" s="143">
        <f t="shared" si="46"/>
        <v>7</v>
      </c>
      <c r="CP81" s="143">
        <f t="shared" si="46"/>
        <v>1</v>
      </c>
      <c r="CQ81" s="143">
        <f t="shared" si="46"/>
        <v>8</v>
      </c>
      <c r="CR81" s="143">
        <f t="shared" si="46"/>
        <v>1</v>
      </c>
      <c r="CS81" s="143">
        <f t="shared" si="46"/>
        <v>5</v>
      </c>
      <c r="CT81" s="143" t="e">
        <f t="shared" si="46"/>
        <v>#REF!</v>
      </c>
      <c r="CU81" s="143" t="e">
        <f t="shared" si="46"/>
        <v>#REF!</v>
      </c>
      <c r="CV81" s="143" t="e">
        <f t="shared" si="46"/>
        <v>#REF!</v>
      </c>
      <c r="CW81" s="143" t="e">
        <f t="shared" si="46"/>
        <v>#REF!</v>
      </c>
      <c r="CX81" s="143" t="e">
        <f t="shared" si="46"/>
        <v>#REF!</v>
      </c>
      <c r="CY81" s="143" t="e">
        <f t="shared" si="42"/>
        <v>#REF!</v>
      </c>
      <c r="CZ81" s="143" t="e">
        <f t="shared" si="42"/>
        <v>#REF!</v>
      </c>
      <c r="DA81" s="143" t="e">
        <f t="shared" si="42"/>
        <v>#REF!</v>
      </c>
      <c r="DB81" s="7"/>
      <c r="DC81" s="7"/>
      <c r="DD81" s="125">
        <f t="shared" si="43"/>
        <v>0</v>
      </c>
      <c r="DE81" s="125">
        <f t="shared" si="43"/>
        <v>0</v>
      </c>
      <c r="DF81" s="125">
        <f t="shared" si="43"/>
        <v>0</v>
      </c>
      <c r="DG81" s="125">
        <f t="shared" si="43"/>
        <v>0</v>
      </c>
      <c r="DH81" s="125">
        <f t="shared" si="43"/>
        <v>0</v>
      </c>
      <c r="DI81" s="125">
        <f t="shared" si="40"/>
        <v>0</v>
      </c>
      <c r="DJ81" s="125">
        <f t="shared" si="40"/>
        <v>0</v>
      </c>
      <c r="DK81" s="125">
        <f t="shared" si="40"/>
        <v>0</v>
      </c>
      <c r="DL81" s="125">
        <f t="shared" si="40"/>
        <v>0</v>
      </c>
      <c r="DM81" s="125">
        <f t="shared" si="40"/>
        <v>0</v>
      </c>
      <c r="DN81" s="125">
        <f t="shared" si="40"/>
        <v>0</v>
      </c>
      <c r="DO81" s="125">
        <f t="shared" si="40"/>
        <v>0</v>
      </c>
      <c r="DP81" s="125">
        <f t="shared" si="40"/>
        <v>0</v>
      </c>
      <c r="DQ81" s="125">
        <f t="shared" si="40"/>
        <v>0</v>
      </c>
      <c r="DR81" s="125">
        <f t="shared" si="40"/>
        <v>0</v>
      </c>
      <c r="DS81" s="125">
        <f t="shared" si="40"/>
        <v>0</v>
      </c>
      <c r="DT81" s="125">
        <f t="shared" si="40"/>
        <v>0</v>
      </c>
      <c r="DU81" s="125">
        <f t="shared" si="40"/>
        <v>0</v>
      </c>
      <c r="DV81" s="125">
        <f t="shared" si="40"/>
        <v>0</v>
      </c>
      <c r="DW81" s="125">
        <f t="shared" si="40"/>
        <v>0</v>
      </c>
      <c r="DX81" s="125">
        <f t="shared" si="40"/>
        <v>0</v>
      </c>
      <c r="DY81" s="125">
        <f t="shared" si="40"/>
        <v>4</v>
      </c>
      <c r="DZ81" s="125">
        <f t="shared" si="40"/>
        <v>8</v>
      </c>
      <c r="EA81" s="125">
        <f t="shared" si="40"/>
        <v>6</v>
      </c>
      <c r="EB81" s="125">
        <f t="shared" si="40"/>
        <v>8</v>
      </c>
      <c r="EC81" s="125">
        <f t="shared" si="45"/>
        <v>1</v>
      </c>
      <c r="ED81" s="125">
        <f t="shared" si="45"/>
        <v>7</v>
      </c>
      <c r="EE81" s="125">
        <f t="shared" si="45"/>
        <v>1</v>
      </c>
      <c r="EF81" s="125">
        <f t="shared" si="44"/>
        <v>0</v>
      </c>
      <c r="EG81" s="125">
        <f t="shared" si="44"/>
        <v>0</v>
      </c>
      <c r="EH81" s="125">
        <f t="shared" si="44"/>
        <v>0</v>
      </c>
      <c r="EI81" s="125">
        <f t="shared" si="44"/>
        <v>1</v>
      </c>
      <c r="EJ81" s="125">
        <f t="shared" si="44"/>
        <v>0</v>
      </c>
      <c r="EK81" s="125">
        <f t="shared" si="44"/>
        <v>0</v>
      </c>
      <c r="EL81" s="125">
        <f t="shared" si="44"/>
        <v>1</v>
      </c>
      <c r="EM81" s="125">
        <f t="shared" si="44"/>
        <v>8</v>
      </c>
      <c r="EN81" s="125">
        <f t="shared" si="44"/>
        <v>1</v>
      </c>
      <c r="EO81" s="125">
        <f t="shared" si="44"/>
        <v>0</v>
      </c>
      <c r="EP81" s="125" t="e">
        <f t="shared" si="44"/>
        <v>#REF!</v>
      </c>
      <c r="EQ81" s="125" t="e">
        <f t="shared" si="44"/>
        <v>#REF!</v>
      </c>
      <c r="ER81" s="125" t="e">
        <f t="shared" si="44"/>
        <v>#REF!</v>
      </c>
      <c r="ES81" s="125" t="e">
        <f t="shared" si="44"/>
        <v>#REF!</v>
      </c>
      <c r="ET81" s="125" t="e">
        <f t="shared" si="44"/>
        <v>#REF!</v>
      </c>
      <c r="EU81" s="125" t="e">
        <f t="shared" si="44"/>
        <v>#REF!</v>
      </c>
      <c r="EV81" s="125" t="e">
        <f t="shared" si="44"/>
        <v>#REF!</v>
      </c>
      <c r="EW81" s="125" t="e">
        <f t="shared" si="44"/>
        <v>#REF!</v>
      </c>
      <c r="EX81" s="7"/>
    </row>
    <row r="82" spans="1:154" ht="12.75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143">
        <f t="shared" si="41"/>
        <v>0</v>
      </c>
      <c r="BI82" s="143">
        <f t="shared" si="41"/>
        <v>0</v>
      </c>
      <c r="BJ82" s="143">
        <f t="shared" si="41"/>
        <v>0</v>
      </c>
      <c r="BK82" s="143">
        <f t="shared" si="41"/>
        <v>0</v>
      </c>
      <c r="BL82" s="143">
        <f t="shared" si="41"/>
        <v>0</v>
      </c>
      <c r="BM82" s="143">
        <f t="shared" si="41"/>
        <v>0</v>
      </c>
      <c r="BN82" s="143">
        <f t="shared" si="41"/>
        <v>0</v>
      </c>
      <c r="BO82" s="143">
        <f t="shared" si="41"/>
        <v>0</v>
      </c>
      <c r="BP82" s="143">
        <f t="shared" si="41"/>
        <v>0</v>
      </c>
      <c r="BQ82" s="143">
        <f t="shared" si="41"/>
        <v>0</v>
      </c>
      <c r="BR82" s="143">
        <f t="shared" si="41"/>
        <v>0</v>
      </c>
      <c r="BS82" s="143">
        <f t="shared" si="41"/>
        <v>0</v>
      </c>
      <c r="BT82" s="143">
        <f t="shared" si="39"/>
        <v>0</v>
      </c>
      <c r="BU82" s="143">
        <f t="shared" si="39"/>
        <v>0</v>
      </c>
      <c r="BV82" s="143">
        <f t="shared" si="39"/>
        <v>0</v>
      </c>
      <c r="BW82" s="143">
        <f t="shared" si="39"/>
        <v>0</v>
      </c>
      <c r="BX82" s="143">
        <f t="shared" si="39"/>
        <v>0</v>
      </c>
      <c r="BY82" s="143">
        <f t="shared" si="39"/>
        <v>0</v>
      </c>
      <c r="BZ82" s="143">
        <f t="shared" si="39"/>
        <v>8</v>
      </c>
      <c r="CA82" s="143">
        <f t="shared" si="39"/>
        <v>0</v>
      </c>
      <c r="CB82" s="143">
        <f t="shared" si="39"/>
        <v>0</v>
      </c>
      <c r="CC82" s="143">
        <f t="shared" si="39"/>
        <v>4</v>
      </c>
      <c r="CD82" s="143">
        <f t="shared" si="39"/>
        <v>8</v>
      </c>
      <c r="CE82" s="143">
        <f t="shared" si="39"/>
        <v>6</v>
      </c>
      <c r="CF82" s="143">
        <f t="shared" si="39"/>
        <v>8</v>
      </c>
      <c r="CG82" s="143">
        <f t="shared" si="39"/>
        <v>1</v>
      </c>
      <c r="CH82" s="143">
        <f t="shared" si="39"/>
        <v>7</v>
      </c>
      <c r="CI82" s="143">
        <f t="shared" si="39"/>
        <v>1</v>
      </c>
      <c r="CJ82" s="143">
        <f t="shared" si="46"/>
        <v>0</v>
      </c>
      <c r="CK82" s="143">
        <f t="shared" si="46"/>
        <v>0</v>
      </c>
      <c r="CL82" s="143">
        <f t="shared" si="46"/>
        <v>9</v>
      </c>
      <c r="CM82" s="143">
        <f t="shared" si="46"/>
        <v>1</v>
      </c>
      <c r="CN82" s="143">
        <f t="shared" si="46"/>
        <v>4</v>
      </c>
      <c r="CO82" s="143">
        <f t="shared" si="46"/>
        <v>7</v>
      </c>
      <c r="CP82" s="143">
        <f t="shared" si="46"/>
        <v>1</v>
      </c>
      <c r="CQ82" s="143">
        <f t="shared" si="46"/>
        <v>8</v>
      </c>
      <c r="CR82" s="143">
        <f t="shared" si="46"/>
        <v>1</v>
      </c>
      <c r="CS82" s="143">
        <f t="shared" si="46"/>
        <v>5</v>
      </c>
      <c r="CT82" s="143" t="e">
        <f t="shared" si="46"/>
        <v>#REF!</v>
      </c>
      <c r="CU82" s="143" t="e">
        <f t="shared" si="46"/>
        <v>#REF!</v>
      </c>
      <c r="CV82" s="143" t="e">
        <f t="shared" si="46"/>
        <v>#REF!</v>
      </c>
      <c r="CW82" s="143" t="e">
        <f t="shared" si="46"/>
        <v>#REF!</v>
      </c>
      <c r="CX82" s="143" t="e">
        <f t="shared" si="46"/>
        <v>#REF!</v>
      </c>
      <c r="CY82" s="143" t="e">
        <f t="shared" si="42"/>
        <v>#REF!</v>
      </c>
      <c r="CZ82" s="143" t="e">
        <f t="shared" si="42"/>
        <v>#REF!</v>
      </c>
      <c r="DA82" s="143" t="e">
        <f t="shared" si="42"/>
        <v>#REF!</v>
      </c>
      <c r="DB82" s="7"/>
      <c r="DC82" s="7"/>
      <c r="DD82" s="125">
        <f t="shared" si="43"/>
        <v>0</v>
      </c>
      <c r="DE82" s="125">
        <f t="shared" si="43"/>
        <v>0</v>
      </c>
      <c r="DF82" s="125">
        <f t="shared" si="43"/>
        <v>0</v>
      </c>
      <c r="DG82" s="125">
        <f t="shared" si="43"/>
        <v>0</v>
      </c>
      <c r="DH82" s="125">
        <f t="shared" si="43"/>
        <v>0</v>
      </c>
      <c r="DI82" s="125">
        <f t="shared" si="40"/>
        <v>0</v>
      </c>
      <c r="DJ82" s="125">
        <f t="shared" si="40"/>
        <v>0</v>
      </c>
      <c r="DK82" s="125">
        <f t="shared" si="40"/>
        <v>0</v>
      </c>
      <c r="DL82" s="125">
        <f t="shared" si="40"/>
        <v>0</v>
      </c>
      <c r="DM82" s="125">
        <f t="shared" si="40"/>
        <v>0</v>
      </c>
      <c r="DN82" s="125">
        <f t="shared" si="40"/>
        <v>0</v>
      </c>
      <c r="DO82" s="125">
        <f t="shared" si="40"/>
        <v>0</v>
      </c>
      <c r="DP82" s="125">
        <f t="shared" si="40"/>
        <v>0</v>
      </c>
      <c r="DQ82" s="125">
        <f t="shared" si="40"/>
        <v>0</v>
      </c>
      <c r="DR82" s="125">
        <f t="shared" si="40"/>
        <v>0</v>
      </c>
      <c r="DS82" s="125">
        <f t="shared" si="40"/>
        <v>0</v>
      </c>
      <c r="DT82" s="125">
        <f t="shared" si="40"/>
        <v>0</v>
      </c>
      <c r="DU82" s="125">
        <f t="shared" si="40"/>
        <v>0</v>
      </c>
      <c r="DV82" s="125">
        <f t="shared" si="40"/>
        <v>0</v>
      </c>
      <c r="DW82" s="125">
        <f t="shared" si="40"/>
        <v>0</v>
      </c>
      <c r="DX82" s="125">
        <f t="shared" si="40"/>
        <v>0</v>
      </c>
      <c r="DY82" s="125">
        <f t="shared" si="40"/>
        <v>4</v>
      </c>
      <c r="DZ82" s="125">
        <f t="shared" si="40"/>
        <v>8</v>
      </c>
      <c r="EA82" s="125">
        <f t="shared" si="40"/>
        <v>6</v>
      </c>
      <c r="EB82" s="125">
        <f t="shared" si="40"/>
        <v>8</v>
      </c>
      <c r="EC82" s="125">
        <f t="shared" si="45"/>
        <v>1</v>
      </c>
      <c r="ED82" s="125">
        <f t="shared" si="45"/>
        <v>7</v>
      </c>
      <c r="EE82" s="125">
        <f t="shared" si="45"/>
        <v>1</v>
      </c>
      <c r="EF82" s="125">
        <f t="shared" si="44"/>
        <v>0</v>
      </c>
      <c r="EG82" s="125">
        <f t="shared" si="44"/>
        <v>0</v>
      </c>
      <c r="EH82" s="125">
        <f t="shared" si="44"/>
        <v>9</v>
      </c>
      <c r="EI82" s="125">
        <f t="shared" si="44"/>
        <v>1</v>
      </c>
      <c r="EJ82" s="125">
        <f t="shared" si="44"/>
        <v>0</v>
      </c>
      <c r="EK82" s="125">
        <f t="shared" si="44"/>
        <v>0</v>
      </c>
      <c r="EL82" s="125">
        <f t="shared" si="44"/>
        <v>1</v>
      </c>
      <c r="EM82" s="125">
        <f t="shared" si="44"/>
        <v>8</v>
      </c>
      <c r="EN82" s="125">
        <f t="shared" si="44"/>
        <v>1</v>
      </c>
      <c r="EO82" s="125">
        <f t="shared" si="44"/>
        <v>5</v>
      </c>
      <c r="EP82" s="125" t="e">
        <f t="shared" si="44"/>
        <v>#REF!</v>
      </c>
      <c r="EQ82" s="125" t="e">
        <f t="shared" si="44"/>
        <v>#REF!</v>
      </c>
      <c r="ER82" s="125" t="e">
        <f t="shared" si="44"/>
        <v>#REF!</v>
      </c>
      <c r="ES82" s="125" t="e">
        <f t="shared" si="44"/>
        <v>#REF!</v>
      </c>
      <c r="ET82" s="125" t="e">
        <f t="shared" si="44"/>
        <v>#REF!</v>
      </c>
      <c r="EU82" s="125" t="e">
        <f t="shared" si="44"/>
        <v>#REF!</v>
      </c>
      <c r="EV82" s="125" t="e">
        <f t="shared" si="44"/>
        <v>#REF!</v>
      </c>
      <c r="EW82" s="125" t="e">
        <f t="shared" si="44"/>
        <v>#REF!</v>
      </c>
      <c r="EX82" s="7"/>
    </row>
    <row r="83" spans="1:154" ht="12.75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143">
        <f t="shared" si="41"/>
        <v>0</v>
      </c>
      <c r="BI83" s="143">
        <f t="shared" si="41"/>
        <v>0</v>
      </c>
      <c r="BJ83" s="143">
        <f t="shared" si="41"/>
        <v>0</v>
      </c>
      <c r="BK83" s="143">
        <f t="shared" si="41"/>
        <v>0</v>
      </c>
      <c r="BL83" s="143">
        <f t="shared" si="41"/>
        <v>0</v>
      </c>
      <c r="BM83" s="143">
        <f t="shared" si="41"/>
        <v>0</v>
      </c>
      <c r="BN83" s="143">
        <f t="shared" si="41"/>
        <v>0</v>
      </c>
      <c r="BO83" s="143">
        <f t="shared" si="41"/>
        <v>0</v>
      </c>
      <c r="BP83" s="143">
        <f t="shared" si="41"/>
        <v>0</v>
      </c>
      <c r="BQ83" s="143">
        <f t="shared" si="41"/>
        <v>0</v>
      </c>
      <c r="BR83" s="143">
        <f t="shared" si="41"/>
        <v>0</v>
      </c>
      <c r="BS83" s="143">
        <f t="shared" si="41"/>
        <v>0</v>
      </c>
      <c r="BT83" s="143">
        <f t="shared" si="39"/>
        <v>0</v>
      </c>
      <c r="BU83" s="143">
        <f t="shared" si="39"/>
        <v>0</v>
      </c>
      <c r="BV83" s="143">
        <f t="shared" si="39"/>
        <v>0</v>
      </c>
      <c r="BW83" s="143">
        <f t="shared" si="39"/>
        <v>0</v>
      </c>
      <c r="BX83" s="143">
        <f t="shared" si="39"/>
        <v>0</v>
      </c>
      <c r="BY83" s="143">
        <f t="shared" si="39"/>
        <v>8</v>
      </c>
      <c r="BZ83" s="143">
        <f t="shared" si="39"/>
        <v>8</v>
      </c>
      <c r="CA83" s="143">
        <f t="shared" si="39"/>
        <v>0</v>
      </c>
      <c r="CB83" s="143">
        <f t="shared" si="39"/>
        <v>0</v>
      </c>
      <c r="CC83" s="143">
        <f t="shared" si="39"/>
        <v>4</v>
      </c>
      <c r="CD83" s="143">
        <f t="shared" si="39"/>
        <v>8</v>
      </c>
      <c r="CE83" s="143">
        <f t="shared" si="39"/>
        <v>6</v>
      </c>
      <c r="CF83" s="143">
        <f t="shared" si="39"/>
        <v>8</v>
      </c>
      <c r="CG83" s="143">
        <f t="shared" si="39"/>
        <v>1</v>
      </c>
      <c r="CH83" s="143">
        <f t="shared" si="39"/>
        <v>7</v>
      </c>
      <c r="CI83" s="143">
        <f t="shared" si="39"/>
        <v>1</v>
      </c>
      <c r="CJ83" s="143">
        <f t="shared" si="46"/>
        <v>0</v>
      </c>
      <c r="CK83" s="143">
        <f t="shared" si="46"/>
        <v>0</v>
      </c>
      <c r="CL83" s="143">
        <f t="shared" si="46"/>
        <v>9</v>
      </c>
      <c r="CM83" s="143">
        <f t="shared" si="46"/>
        <v>1</v>
      </c>
      <c r="CN83" s="143">
        <f t="shared" si="46"/>
        <v>4</v>
      </c>
      <c r="CO83" s="143">
        <f t="shared" si="46"/>
        <v>7</v>
      </c>
      <c r="CP83" s="143">
        <f t="shared" si="46"/>
        <v>1</v>
      </c>
      <c r="CQ83" s="143">
        <f t="shared" si="46"/>
        <v>8</v>
      </c>
      <c r="CR83" s="143">
        <f t="shared" si="46"/>
        <v>1</v>
      </c>
      <c r="CS83" s="143">
        <f t="shared" si="46"/>
        <v>5</v>
      </c>
      <c r="CT83" s="143" t="e">
        <f t="shared" si="46"/>
        <v>#REF!</v>
      </c>
      <c r="CU83" s="143" t="e">
        <f t="shared" si="46"/>
        <v>#REF!</v>
      </c>
      <c r="CV83" s="143" t="e">
        <f t="shared" si="46"/>
        <v>#REF!</v>
      </c>
      <c r="CW83" s="143" t="e">
        <f t="shared" si="46"/>
        <v>#REF!</v>
      </c>
      <c r="CX83" s="143" t="e">
        <f t="shared" si="46"/>
        <v>#REF!</v>
      </c>
      <c r="CY83" s="143" t="e">
        <f t="shared" si="42"/>
        <v>#REF!</v>
      </c>
      <c r="CZ83" s="143" t="e">
        <f t="shared" si="42"/>
        <v>#REF!</v>
      </c>
      <c r="DA83" s="143" t="e">
        <f t="shared" si="42"/>
        <v>#REF!</v>
      </c>
      <c r="DB83" s="7"/>
      <c r="DC83" s="7"/>
      <c r="DD83" s="125">
        <f t="shared" si="43"/>
        <v>0</v>
      </c>
      <c r="DE83" s="125">
        <f t="shared" si="43"/>
        <v>0</v>
      </c>
      <c r="DF83" s="125">
        <f t="shared" si="43"/>
        <v>0</v>
      </c>
      <c r="DG83" s="125">
        <f t="shared" si="43"/>
        <v>0</v>
      </c>
      <c r="DH83" s="125">
        <f t="shared" si="43"/>
        <v>0</v>
      </c>
      <c r="DI83" s="125">
        <f t="shared" si="40"/>
        <v>0</v>
      </c>
      <c r="DJ83" s="125">
        <f t="shared" si="40"/>
        <v>0</v>
      </c>
      <c r="DK83" s="125">
        <f t="shared" si="40"/>
        <v>0</v>
      </c>
      <c r="DL83" s="125">
        <f t="shared" si="40"/>
        <v>0</v>
      </c>
      <c r="DM83" s="125">
        <f t="shared" si="40"/>
        <v>0</v>
      </c>
      <c r="DN83" s="125">
        <f t="shared" si="40"/>
        <v>0</v>
      </c>
      <c r="DO83" s="125">
        <f t="shared" si="40"/>
        <v>0</v>
      </c>
      <c r="DP83" s="125">
        <f t="shared" si="40"/>
        <v>0</v>
      </c>
      <c r="DQ83" s="125">
        <f t="shared" si="40"/>
        <v>0</v>
      </c>
      <c r="DR83" s="125">
        <f t="shared" si="40"/>
        <v>0</v>
      </c>
      <c r="DS83" s="125">
        <f t="shared" si="40"/>
        <v>0</v>
      </c>
      <c r="DT83" s="125">
        <f t="shared" si="40"/>
        <v>0</v>
      </c>
      <c r="DU83" s="125">
        <f t="shared" si="40"/>
        <v>0</v>
      </c>
      <c r="DV83" s="125">
        <f t="shared" si="40"/>
        <v>0</v>
      </c>
      <c r="DW83" s="125">
        <f t="shared" si="40"/>
        <v>0</v>
      </c>
      <c r="DX83" s="125">
        <f t="shared" si="40"/>
        <v>0</v>
      </c>
      <c r="DY83" s="125">
        <f t="shared" si="40"/>
        <v>4</v>
      </c>
      <c r="DZ83" s="125">
        <f t="shared" si="40"/>
        <v>8</v>
      </c>
      <c r="EA83" s="125">
        <f t="shared" si="40"/>
        <v>6</v>
      </c>
      <c r="EB83" s="125">
        <f t="shared" si="40"/>
        <v>8</v>
      </c>
      <c r="EC83" s="125">
        <f t="shared" si="45"/>
        <v>1</v>
      </c>
      <c r="ED83" s="125">
        <f t="shared" si="45"/>
        <v>7</v>
      </c>
      <c r="EE83" s="125">
        <f t="shared" si="45"/>
        <v>1</v>
      </c>
      <c r="EF83" s="125">
        <f t="shared" si="44"/>
        <v>0</v>
      </c>
      <c r="EG83" s="125">
        <f t="shared" si="44"/>
        <v>0</v>
      </c>
      <c r="EH83" s="125">
        <f t="shared" si="44"/>
        <v>9</v>
      </c>
      <c r="EI83" s="125">
        <f t="shared" si="44"/>
        <v>1</v>
      </c>
      <c r="EJ83" s="125">
        <f t="shared" si="44"/>
        <v>0</v>
      </c>
      <c r="EK83" s="125">
        <f t="shared" si="44"/>
        <v>0</v>
      </c>
      <c r="EL83" s="125">
        <f t="shared" si="44"/>
        <v>1</v>
      </c>
      <c r="EM83" s="125">
        <f t="shared" si="44"/>
        <v>8</v>
      </c>
      <c r="EN83" s="125">
        <f t="shared" si="44"/>
        <v>1</v>
      </c>
      <c r="EO83" s="125">
        <f t="shared" si="44"/>
        <v>5</v>
      </c>
      <c r="EP83" s="125" t="e">
        <f t="shared" si="44"/>
        <v>#REF!</v>
      </c>
      <c r="EQ83" s="125" t="e">
        <f t="shared" si="44"/>
        <v>#REF!</v>
      </c>
      <c r="ER83" s="125" t="e">
        <f t="shared" si="44"/>
        <v>#REF!</v>
      </c>
      <c r="ES83" s="125" t="e">
        <f t="shared" si="44"/>
        <v>#REF!</v>
      </c>
      <c r="ET83" s="125" t="e">
        <f t="shared" si="44"/>
        <v>#REF!</v>
      </c>
      <c r="EU83" s="125" t="e">
        <f t="shared" si="44"/>
        <v>#REF!</v>
      </c>
      <c r="EV83" s="125" t="e">
        <f t="shared" si="44"/>
        <v>#REF!</v>
      </c>
      <c r="EW83" s="125" t="e">
        <f t="shared" si="44"/>
        <v>#REF!</v>
      </c>
      <c r="EX83" s="7"/>
    </row>
    <row r="84" spans="1:154" ht="12.75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143">
        <f t="shared" si="41"/>
        <v>0</v>
      </c>
      <c r="BI84" s="143">
        <f t="shared" si="41"/>
        <v>0</v>
      </c>
      <c r="BJ84" s="143">
        <f t="shared" si="41"/>
        <v>0</v>
      </c>
      <c r="BK84" s="143">
        <f t="shared" si="41"/>
        <v>0</v>
      </c>
      <c r="BL84" s="143">
        <f t="shared" si="41"/>
        <v>0</v>
      </c>
      <c r="BM84" s="143">
        <f t="shared" si="41"/>
        <v>0</v>
      </c>
      <c r="BN84" s="143">
        <f t="shared" si="41"/>
        <v>0</v>
      </c>
      <c r="BO84" s="143">
        <f t="shared" si="41"/>
        <v>0</v>
      </c>
      <c r="BP84" s="143">
        <f t="shared" si="41"/>
        <v>0</v>
      </c>
      <c r="BQ84" s="143">
        <f t="shared" si="41"/>
        <v>0</v>
      </c>
      <c r="BR84" s="143">
        <f t="shared" si="41"/>
        <v>0</v>
      </c>
      <c r="BS84" s="143">
        <f t="shared" si="41"/>
        <v>0</v>
      </c>
      <c r="BT84" s="143">
        <f t="shared" si="39"/>
        <v>0</v>
      </c>
      <c r="BU84" s="143">
        <f t="shared" si="39"/>
        <v>0</v>
      </c>
      <c r="BV84" s="143">
        <f t="shared" si="39"/>
        <v>0</v>
      </c>
      <c r="BW84" s="143">
        <f t="shared" si="39"/>
        <v>0</v>
      </c>
      <c r="BX84" s="143">
        <f t="shared" si="39"/>
        <v>0</v>
      </c>
      <c r="BY84" s="143">
        <f t="shared" si="39"/>
        <v>8</v>
      </c>
      <c r="BZ84" s="143">
        <f t="shared" si="39"/>
        <v>8</v>
      </c>
      <c r="CA84" s="143">
        <f t="shared" si="39"/>
        <v>0</v>
      </c>
      <c r="CB84" s="143">
        <f t="shared" si="39"/>
        <v>0</v>
      </c>
      <c r="CC84" s="143">
        <f t="shared" si="39"/>
        <v>4</v>
      </c>
      <c r="CD84" s="143">
        <f t="shared" si="39"/>
        <v>8</v>
      </c>
      <c r="CE84" s="143">
        <f t="shared" si="39"/>
        <v>6</v>
      </c>
      <c r="CF84" s="143">
        <f t="shared" si="39"/>
        <v>8</v>
      </c>
      <c r="CG84" s="143">
        <f t="shared" si="39"/>
        <v>1</v>
      </c>
      <c r="CH84" s="143">
        <f t="shared" si="39"/>
        <v>7</v>
      </c>
      <c r="CI84" s="143">
        <f t="shared" si="39"/>
        <v>1</v>
      </c>
      <c r="CJ84" s="143">
        <f t="shared" si="46"/>
        <v>0</v>
      </c>
      <c r="CK84" s="143">
        <f t="shared" si="46"/>
        <v>0</v>
      </c>
      <c r="CL84" s="143">
        <f t="shared" si="46"/>
        <v>9</v>
      </c>
      <c r="CM84" s="143">
        <f t="shared" si="46"/>
        <v>1</v>
      </c>
      <c r="CN84" s="143">
        <f t="shared" si="46"/>
        <v>4</v>
      </c>
      <c r="CO84" s="143">
        <f t="shared" si="46"/>
        <v>7</v>
      </c>
      <c r="CP84" s="143">
        <f t="shared" si="46"/>
        <v>1</v>
      </c>
      <c r="CQ84" s="143">
        <f t="shared" si="46"/>
        <v>8</v>
      </c>
      <c r="CR84" s="143">
        <f t="shared" si="46"/>
        <v>1</v>
      </c>
      <c r="CS84" s="143">
        <f t="shared" si="46"/>
        <v>5</v>
      </c>
      <c r="CT84" s="143" t="e">
        <f t="shared" si="46"/>
        <v>#REF!</v>
      </c>
      <c r="CU84" s="143" t="e">
        <f t="shared" si="46"/>
        <v>#REF!</v>
      </c>
      <c r="CV84" s="143" t="e">
        <f t="shared" si="46"/>
        <v>#REF!</v>
      </c>
      <c r="CW84" s="143" t="e">
        <f t="shared" si="46"/>
        <v>#REF!</v>
      </c>
      <c r="CX84" s="143" t="e">
        <f t="shared" si="46"/>
        <v>#REF!</v>
      </c>
      <c r="CY84" s="143" t="e">
        <f t="shared" si="42"/>
        <v>#REF!</v>
      </c>
      <c r="CZ84" s="143" t="e">
        <f t="shared" si="42"/>
        <v>#REF!</v>
      </c>
      <c r="DA84" s="143" t="e">
        <f t="shared" si="42"/>
        <v>#REF!</v>
      </c>
      <c r="DB84" s="7"/>
      <c r="DC84" s="7"/>
      <c r="DD84" s="125">
        <f t="shared" si="43"/>
        <v>0</v>
      </c>
      <c r="DE84" s="125">
        <f t="shared" si="43"/>
        <v>0</v>
      </c>
      <c r="DF84" s="125">
        <f t="shared" si="43"/>
        <v>0</v>
      </c>
      <c r="DG84" s="125">
        <f t="shared" si="43"/>
        <v>0</v>
      </c>
      <c r="DH84" s="125">
        <f t="shared" si="43"/>
        <v>0</v>
      </c>
      <c r="DI84" s="125">
        <f t="shared" si="40"/>
        <v>0</v>
      </c>
      <c r="DJ84" s="125">
        <f t="shared" si="40"/>
        <v>0</v>
      </c>
      <c r="DK84" s="125">
        <f t="shared" si="40"/>
        <v>0</v>
      </c>
      <c r="DL84" s="125">
        <f t="shared" si="40"/>
        <v>0</v>
      </c>
      <c r="DM84" s="125">
        <f t="shared" si="40"/>
        <v>0</v>
      </c>
      <c r="DN84" s="125">
        <f t="shared" si="40"/>
        <v>0</v>
      </c>
      <c r="DO84" s="125">
        <f t="shared" si="40"/>
        <v>0</v>
      </c>
      <c r="DP84" s="125">
        <f t="shared" si="40"/>
        <v>0</v>
      </c>
      <c r="DQ84" s="125">
        <f t="shared" si="40"/>
        <v>0</v>
      </c>
      <c r="DR84" s="125">
        <f t="shared" si="40"/>
        <v>0</v>
      </c>
      <c r="DS84" s="125">
        <f t="shared" si="40"/>
        <v>0</v>
      </c>
      <c r="DT84" s="125">
        <f t="shared" si="40"/>
        <v>0</v>
      </c>
      <c r="DU84" s="125">
        <f t="shared" si="40"/>
        <v>0</v>
      </c>
      <c r="DV84" s="125">
        <f t="shared" si="40"/>
        <v>0</v>
      </c>
      <c r="DW84" s="125">
        <f t="shared" si="40"/>
        <v>0</v>
      </c>
      <c r="DX84" s="125">
        <f t="shared" ref="DX84:EH95" si="47">IF(AND(DY41=1,DX41=1)=TRUE,AG$10-AF$10,0)</f>
        <v>0</v>
      </c>
      <c r="DY84" s="125">
        <f t="shared" si="47"/>
        <v>4</v>
      </c>
      <c r="DZ84" s="125">
        <f t="shared" si="47"/>
        <v>8</v>
      </c>
      <c r="EA84" s="125">
        <f t="shared" si="47"/>
        <v>6</v>
      </c>
      <c r="EB84" s="125">
        <f t="shared" si="47"/>
        <v>8</v>
      </c>
      <c r="EC84" s="125">
        <f t="shared" si="45"/>
        <v>1</v>
      </c>
      <c r="ED84" s="125">
        <f t="shared" si="45"/>
        <v>7</v>
      </c>
      <c r="EE84" s="125">
        <f t="shared" si="45"/>
        <v>1</v>
      </c>
      <c r="EF84" s="125">
        <f t="shared" si="44"/>
        <v>0</v>
      </c>
      <c r="EG84" s="125">
        <f t="shared" si="44"/>
        <v>0</v>
      </c>
      <c r="EH84" s="125">
        <f t="shared" si="44"/>
        <v>9</v>
      </c>
      <c r="EI84" s="125">
        <f t="shared" si="44"/>
        <v>1</v>
      </c>
      <c r="EJ84" s="125">
        <f t="shared" si="44"/>
        <v>0</v>
      </c>
      <c r="EK84" s="125">
        <f t="shared" si="44"/>
        <v>0</v>
      </c>
      <c r="EL84" s="125">
        <f t="shared" si="44"/>
        <v>1</v>
      </c>
      <c r="EM84" s="125">
        <f t="shared" si="44"/>
        <v>8</v>
      </c>
      <c r="EN84" s="125">
        <f t="shared" si="44"/>
        <v>1</v>
      </c>
      <c r="EO84" s="125">
        <f t="shared" si="44"/>
        <v>5</v>
      </c>
      <c r="EP84" s="125" t="e">
        <f t="shared" si="44"/>
        <v>#REF!</v>
      </c>
      <c r="EQ84" s="125" t="e">
        <f t="shared" si="44"/>
        <v>#REF!</v>
      </c>
      <c r="ER84" s="125" t="e">
        <f t="shared" si="44"/>
        <v>#REF!</v>
      </c>
      <c r="ES84" s="125" t="e">
        <f t="shared" si="44"/>
        <v>#REF!</v>
      </c>
      <c r="ET84" s="125" t="e">
        <f t="shared" si="44"/>
        <v>#REF!</v>
      </c>
      <c r="EU84" s="125" t="e">
        <f t="shared" si="44"/>
        <v>#REF!</v>
      </c>
      <c r="EV84" s="125" t="e">
        <f t="shared" si="44"/>
        <v>#REF!</v>
      </c>
      <c r="EW84" s="125" t="e">
        <f t="shared" si="44"/>
        <v>#REF!</v>
      </c>
      <c r="EX84" s="7"/>
    </row>
    <row r="85" spans="1:154" ht="12.75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143">
        <f t="shared" si="41"/>
        <v>0</v>
      </c>
      <c r="BI85" s="143">
        <f t="shared" si="41"/>
        <v>0</v>
      </c>
      <c r="BJ85" s="143">
        <f t="shared" si="41"/>
        <v>0</v>
      </c>
      <c r="BK85" s="143">
        <f t="shared" si="41"/>
        <v>0</v>
      </c>
      <c r="BL85" s="143">
        <f t="shared" si="41"/>
        <v>0</v>
      </c>
      <c r="BM85" s="143">
        <f t="shared" si="41"/>
        <v>0</v>
      </c>
      <c r="BN85" s="143">
        <f t="shared" si="41"/>
        <v>0</v>
      </c>
      <c r="BO85" s="143">
        <f t="shared" si="41"/>
        <v>0</v>
      </c>
      <c r="BP85" s="143">
        <f t="shared" si="41"/>
        <v>0</v>
      </c>
      <c r="BQ85" s="143">
        <f t="shared" si="41"/>
        <v>0</v>
      </c>
      <c r="BR85" s="143">
        <f t="shared" si="41"/>
        <v>0</v>
      </c>
      <c r="BS85" s="143">
        <f t="shared" si="41"/>
        <v>0</v>
      </c>
      <c r="BT85" s="143">
        <f t="shared" si="39"/>
        <v>0</v>
      </c>
      <c r="BU85" s="143">
        <f t="shared" si="39"/>
        <v>0</v>
      </c>
      <c r="BV85" s="143">
        <f t="shared" si="39"/>
        <v>0</v>
      </c>
      <c r="BW85" s="143">
        <f t="shared" si="39"/>
        <v>0</v>
      </c>
      <c r="BX85" s="143">
        <f t="shared" si="39"/>
        <v>0</v>
      </c>
      <c r="BY85" s="143">
        <f t="shared" si="39"/>
        <v>8</v>
      </c>
      <c r="BZ85" s="143">
        <f t="shared" si="39"/>
        <v>8</v>
      </c>
      <c r="CA85" s="143">
        <f t="shared" si="39"/>
        <v>0</v>
      </c>
      <c r="CB85" s="143">
        <f t="shared" si="39"/>
        <v>0</v>
      </c>
      <c r="CC85" s="143">
        <f t="shared" si="39"/>
        <v>4</v>
      </c>
      <c r="CD85" s="143">
        <f t="shared" si="39"/>
        <v>8</v>
      </c>
      <c r="CE85" s="143">
        <f t="shared" si="39"/>
        <v>6</v>
      </c>
      <c r="CF85" s="143">
        <f t="shared" si="39"/>
        <v>8</v>
      </c>
      <c r="CG85" s="143">
        <f t="shared" si="39"/>
        <v>1</v>
      </c>
      <c r="CH85" s="143">
        <f t="shared" si="39"/>
        <v>7</v>
      </c>
      <c r="CI85" s="143">
        <f t="shared" si="39"/>
        <v>1</v>
      </c>
      <c r="CJ85" s="143">
        <f t="shared" si="46"/>
        <v>0</v>
      </c>
      <c r="CK85" s="143">
        <f t="shared" si="46"/>
        <v>0</v>
      </c>
      <c r="CL85" s="143">
        <f t="shared" si="46"/>
        <v>9</v>
      </c>
      <c r="CM85" s="143">
        <f t="shared" si="46"/>
        <v>1</v>
      </c>
      <c r="CN85" s="143">
        <f t="shared" si="46"/>
        <v>4</v>
      </c>
      <c r="CO85" s="143">
        <f t="shared" si="46"/>
        <v>7</v>
      </c>
      <c r="CP85" s="143">
        <f t="shared" si="46"/>
        <v>1</v>
      </c>
      <c r="CQ85" s="143">
        <f t="shared" si="46"/>
        <v>8</v>
      </c>
      <c r="CR85" s="143">
        <f t="shared" si="46"/>
        <v>1</v>
      </c>
      <c r="CS85" s="143">
        <f t="shared" si="46"/>
        <v>5</v>
      </c>
      <c r="CT85" s="143" t="e">
        <f t="shared" si="46"/>
        <v>#REF!</v>
      </c>
      <c r="CU85" s="143" t="e">
        <f t="shared" si="46"/>
        <v>#REF!</v>
      </c>
      <c r="CV85" s="143" t="e">
        <f t="shared" si="46"/>
        <v>#REF!</v>
      </c>
      <c r="CW85" s="143" t="e">
        <f t="shared" si="46"/>
        <v>#REF!</v>
      </c>
      <c r="CX85" s="143" t="e">
        <f t="shared" si="46"/>
        <v>#REF!</v>
      </c>
      <c r="CY85" s="143" t="e">
        <f t="shared" si="42"/>
        <v>#REF!</v>
      </c>
      <c r="CZ85" s="143" t="e">
        <f t="shared" si="42"/>
        <v>#REF!</v>
      </c>
      <c r="DA85" s="143" t="e">
        <f t="shared" si="42"/>
        <v>#REF!</v>
      </c>
      <c r="DB85" s="7"/>
      <c r="DC85" s="7"/>
      <c r="DD85" s="125">
        <f t="shared" si="43"/>
        <v>0</v>
      </c>
      <c r="DE85" s="125">
        <f t="shared" si="43"/>
        <v>0</v>
      </c>
      <c r="DF85" s="125">
        <f t="shared" si="43"/>
        <v>0</v>
      </c>
      <c r="DG85" s="125">
        <f t="shared" si="43"/>
        <v>0</v>
      </c>
      <c r="DH85" s="125">
        <f t="shared" si="43"/>
        <v>0</v>
      </c>
      <c r="DI85" s="125">
        <f t="shared" si="43"/>
        <v>0</v>
      </c>
      <c r="DJ85" s="125">
        <f t="shared" si="43"/>
        <v>0</v>
      </c>
      <c r="DK85" s="125">
        <f t="shared" si="43"/>
        <v>0</v>
      </c>
      <c r="DL85" s="125">
        <f t="shared" si="43"/>
        <v>0</v>
      </c>
      <c r="DM85" s="125">
        <f t="shared" si="43"/>
        <v>0</v>
      </c>
      <c r="DN85" s="125">
        <f t="shared" si="43"/>
        <v>0</v>
      </c>
      <c r="DO85" s="125">
        <f t="shared" si="43"/>
        <v>0</v>
      </c>
      <c r="DP85" s="125">
        <f t="shared" si="43"/>
        <v>0</v>
      </c>
      <c r="DQ85" s="125">
        <f t="shared" si="43"/>
        <v>0</v>
      </c>
      <c r="DR85" s="125">
        <f t="shared" si="43"/>
        <v>0</v>
      </c>
      <c r="DS85" s="125">
        <f t="shared" si="43"/>
        <v>0</v>
      </c>
      <c r="DT85" s="125">
        <f t="shared" ref="DT85:DW95" si="48">IF(AND(DU42=1,DT42=1)=TRUE,AC$10-AB$10,0)</f>
        <v>0</v>
      </c>
      <c r="DU85" s="125">
        <f t="shared" si="48"/>
        <v>0</v>
      </c>
      <c r="DV85" s="125">
        <f t="shared" si="48"/>
        <v>0</v>
      </c>
      <c r="DW85" s="125">
        <f t="shared" si="48"/>
        <v>0</v>
      </c>
      <c r="DX85" s="125">
        <f t="shared" si="47"/>
        <v>0</v>
      </c>
      <c r="DY85" s="125">
        <f t="shared" si="47"/>
        <v>4</v>
      </c>
      <c r="DZ85" s="125">
        <f t="shared" si="47"/>
        <v>8</v>
      </c>
      <c r="EA85" s="125">
        <f t="shared" si="47"/>
        <v>6</v>
      </c>
      <c r="EB85" s="125">
        <f t="shared" si="47"/>
        <v>8</v>
      </c>
      <c r="EC85" s="125">
        <f t="shared" si="45"/>
        <v>1</v>
      </c>
      <c r="ED85" s="125">
        <f t="shared" si="45"/>
        <v>7</v>
      </c>
      <c r="EE85" s="125">
        <f t="shared" si="45"/>
        <v>1</v>
      </c>
      <c r="EF85" s="125">
        <f t="shared" si="44"/>
        <v>0</v>
      </c>
      <c r="EG85" s="125">
        <f t="shared" si="44"/>
        <v>0</v>
      </c>
      <c r="EH85" s="125">
        <f t="shared" si="44"/>
        <v>9</v>
      </c>
      <c r="EI85" s="125">
        <f t="shared" si="44"/>
        <v>1</v>
      </c>
      <c r="EJ85" s="125">
        <f t="shared" si="44"/>
        <v>0</v>
      </c>
      <c r="EK85" s="125">
        <f t="shared" si="44"/>
        <v>0</v>
      </c>
      <c r="EL85" s="125">
        <f t="shared" si="44"/>
        <v>1</v>
      </c>
      <c r="EM85" s="125">
        <f t="shared" si="44"/>
        <v>8</v>
      </c>
      <c r="EN85" s="125">
        <f t="shared" si="44"/>
        <v>1</v>
      </c>
      <c r="EO85" s="125">
        <f t="shared" si="44"/>
        <v>5</v>
      </c>
      <c r="EP85" s="125" t="e">
        <f t="shared" si="44"/>
        <v>#REF!</v>
      </c>
      <c r="EQ85" s="125" t="e">
        <f t="shared" si="44"/>
        <v>#REF!</v>
      </c>
      <c r="ER85" s="125" t="e">
        <f t="shared" si="44"/>
        <v>#REF!</v>
      </c>
      <c r="ES85" s="125" t="e">
        <f t="shared" si="44"/>
        <v>#REF!</v>
      </c>
      <c r="ET85" s="125" t="e">
        <f t="shared" si="44"/>
        <v>#REF!</v>
      </c>
      <c r="EU85" s="125" t="e">
        <f t="shared" si="44"/>
        <v>#REF!</v>
      </c>
      <c r="EV85" s="125" t="e">
        <f t="shared" si="44"/>
        <v>#REF!</v>
      </c>
      <c r="EW85" s="125" t="e">
        <f t="shared" si="44"/>
        <v>#REF!</v>
      </c>
      <c r="EX85" s="7"/>
    </row>
    <row r="86" spans="1:154" ht="12.75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143">
        <f t="shared" si="41"/>
        <v>0</v>
      </c>
      <c r="BI86" s="143">
        <f t="shared" si="41"/>
        <v>0</v>
      </c>
      <c r="BJ86" s="143">
        <f t="shared" si="41"/>
        <v>0</v>
      </c>
      <c r="BK86" s="143">
        <f t="shared" si="41"/>
        <v>0</v>
      </c>
      <c r="BL86" s="143">
        <f t="shared" si="41"/>
        <v>0</v>
      </c>
      <c r="BM86" s="143">
        <f t="shared" si="41"/>
        <v>0</v>
      </c>
      <c r="BN86" s="143">
        <f t="shared" si="41"/>
        <v>0</v>
      </c>
      <c r="BO86" s="143">
        <f t="shared" si="41"/>
        <v>0</v>
      </c>
      <c r="BP86" s="143">
        <f t="shared" si="41"/>
        <v>0</v>
      </c>
      <c r="BQ86" s="143">
        <f t="shared" si="41"/>
        <v>0</v>
      </c>
      <c r="BR86" s="143">
        <f t="shared" si="41"/>
        <v>0</v>
      </c>
      <c r="BS86" s="143">
        <f t="shared" si="41"/>
        <v>0</v>
      </c>
      <c r="BT86" s="143">
        <f t="shared" si="39"/>
        <v>0</v>
      </c>
      <c r="BU86" s="143">
        <f t="shared" si="39"/>
        <v>0</v>
      </c>
      <c r="BV86" s="143">
        <f t="shared" si="39"/>
        <v>0</v>
      </c>
      <c r="BW86" s="143">
        <f t="shared" si="39"/>
        <v>0</v>
      </c>
      <c r="BX86" s="143">
        <f t="shared" si="39"/>
        <v>0</v>
      </c>
      <c r="BY86" s="143">
        <f t="shared" si="39"/>
        <v>8</v>
      </c>
      <c r="BZ86" s="143">
        <f t="shared" si="39"/>
        <v>8</v>
      </c>
      <c r="CA86" s="143">
        <f t="shared" si="39"/>
        <v>0</v>
      </c>
      <c r="CB86" s="143">
        <f t="shared" si="39"/>
        <v>0</v>
      </c>
      <c r="CC86" s="143">
        <f t="shared" si="39"/>
        <v>4</v>
      </c>
      <c r="CD86" s="143">
        <f t="shared" si="39"/>
        <v>8</v>
      </c>
      <c r="CE86" s="143">
        <f t="shared" si="39"/>
        <v>6</v>
      </c>
      <c r="CF86" s="143">
        <f t="shared" si="39"/>
        <v>8</v>
      </c>
      <c r="CG86" s="143">
        <f t="shared" si="39"/>
        <v>1</v>
      </c>
      <c r="CH86" s="143">
        <f t="shared" si="39"/>
        <v>7</v>
      </c>
      <c r="CI86" s="143">
        <f t="shared" si="39"/>
        <v>1</v>
      </c>
      <c r="CJ86" s="143">
        <f t="shared" si="46"/>
        <v>0</v>
      </c>
      <c r="CK86" s="143">
        <f t="shared" si="46"/>
        <v>0</v>
      </c>
      <c r="CL86" s="143">
        <f t="shared" si="46"/>
        <v>9</v>
      </c>
      <c r="CM86" s="143">
        <f t="shared" si="46"/>
        <v>1</v>
      </c>
      <c r="CN86" s="143">
        <f t="shared" si="46"/>
        <v>4</v>
      </c>
      <c r="CO86" s="143">
        <f t="shared" si="46"/>
        <v>7</v>
      </c>
      <c r="CP86" s="143">
        <f t="shared" si="46"/>
        <v>1</v>
      </c>
      <c r="CQ86" s="143">
        <f t="shared" si="46"/>
        <v>8</v>
      </c>
      <c r="CR86" s="143">
        <f t="shared" si="46"/>
        <v>1</v>
      </c>
      <c r="CS86" s="143">
        <f t="shared" si="46"/>
        <v>5</v>
      </c>
      <c r="CT86" s="143" t="e">
        <f t="shared" si="46"/>
        <v>#REF!</v>
      </c>
      <c r="CU86" s="143" t="e">
        <f t="shared" si="46"/>
        <v>#REF!</v>
      </c>
      <c r="CV86" s="143" t="e">
        <f t="shared" si="46"/>
        <v>#REF!</v>
      </c>
      <c r="CW86" s="143" t="e">
        <f t="shared" si="46"/>
        <v>#REF!</v>
      </c>
      <c r="CX86" s="143" t="e">
        <f t="shared" si="46"/>
        <v>#REF!</v>
      </c>
      <c r="CY86" s="143" t="e">
        <f t="shared" si="42"/>
        <v>#REF!</v>
      </c>
      <c r="CZ86" s="143" t="e">
        <f t="shared" si="42"/>
        <v>#REF!</v>
      </c>
      <c r="DA86" s="143" t="e">
        <f t="shared" si="42"/>
        <v>#REF!</v>
      </c>
      <c r="DB86" s="7"/>
      <c r="DC86" s="7"/>
      <c r="DD86" s="125">
        <f t="shared" si="43"/>
        <v>0</v>
      </c>
      <c r="DE86" s="125">
        <f t="shared" si="43"/>
        <v>0</v>
      </c>
      <c r="DF86" s="125">
        <f t="shared" si="43"/>
        <v>0</v>
      </c>
      <c r="DG86" s="125">
        <f t="shared" si="43"/>
        <v>0</v>
      </c>
      <c r="DH86" s="125">
        <f t="shared" si="43"/>
        <v>0</v>
      </c>
      <c r="DI86" s="125">
        <f t="shared" si="43"/>
        <v>0</v>
      </c>
      <c r="DJ86" s="125">
        <f t="shared" si="43"/>
        <v>0</v>
      </c>
      <c r="DK86" s="125">
        <f t="shared" si="43"/>
        <v>0</v>
      </c>
      <c r="DL86" s="125">
        <f t="shared" si="43"/>
        <v>0</v>
      </c>
      <c r="DM86" s="125">
        <f t="shared" si="43"/>
        <v>0</v>
      </c>
      <c r="DN86" s="125">
        <f t="shared" si="43"/>
        <v>0</v>
      </c>
      <c r="DO86" s="125">
        <f t="shared" si="43"/>
        <v>0</v>
      </c>
      <c r="DP86" s="125">
        <f t="shared" si="43"/>
        <v>0</v>
      </c>
      <c r="DQ86" s="125">
        <f t="shared" si="43"/>
        <v>0</v>
      </c>
      <c r="DR86" s="125">
        <f t="shared" si="43"/>
        <v>0</v>
      </c>
      <c r="DS86" s="125">
        <f t="shared" si="43"/>
        <v>0</v>
      </c>
      <c r="DT86" s="125">
        <f t="shared" si="48"/>
        <v>0</v>
      </c>
      <c r="DU86" s="125">
        <f t="shared" si="48"/>
        <v>0</v>
      </c>
      <c r="DV86" s="125">
        <f t="shared" si="48"/>
        <v>0</v>
      </c>
      <c r="DW86" s="125">
        <f t="shared" si="48"/>
        <v>0</v>
      </c>
      <c r="DX86" s="125">
        <f t="shared" si="47"/>
        <v>0</v>
      </c>
      <c r="DY86" s="125">
        <f t="shared" si="47"/>
        <v>4</v>
      </c>
      <c r="DZ86" s="125">
        <f t="shared" si="47"/>
        <v>8</v>
      </c>
      <c r="EA86" s="125">
        <f t="shared" si="47"/>
        <v>6</v>
      </c>
      <c r="EB86" s="125">
        <f t="shared" si="47"/>
        <v>8</v>
      </c>
      <c r="EC86" s="125">
        <f t="shared" si="45"/>
        <v>1</v>
      </c>
      <c r="ED86" s="125">
        <f t="shared" si="45"/>
        <v>7</v>
      </c>
      <c r="EE86" s="125">
        <f t="shared" si="45"/>
        <v>1</v>
      </c>
      <c r="EF86" s="125">
        <f t="shared" si="44"/>
        <v>0</v>
      </c>
      <c r="EG86" s="125">
        <f t="shared" si="44"/>
        <v>0</v>
      </c>
      <c r="EH86" s="125">
        <f t="shared" si="44"/>
        <v>9</v>
      </c>
      <c r="EI86" s="125">
        <f t="shared" si="44"/>
        <v>1</v>
      </c>
      <c r="EJ86" s="125">
        <f t="shared" si="44"/>
        <v>0</v>
      </c>
      <c r="EK86" s="125">
        <f t="shared" si="44"/>
        <v>0</v>
      </c>
      <c r="EL86" s="125">
        <f t="shared" si="44"/>
        <v>1</v>
      </c>
      <c r="EM86" s="125">
        <f t="shared" si="44"/>
        <v>8</v>
      </c>
      <c r="EN86" s="125">
        <f t="shared" si="44"/>
        <v>1</v>
      </c>
      <c r="EO86" s="125">
        <f t="shared" si="44"/>
        <v>5</v>
      </c>
      <c r="EP86" s="125" t="e">
        <f t="shared" si="44"/>
        <v>#REF!</v>
      </c>
      <c r="EQ86" s="125" t="e">
        <f t="shared" si="44"/>
        <v>#REF!</v>
      </c>
      <c r="ER86" s="125" t="e">
        <f t="shared" si="44"/>
        <v>#REF!</v>
      </c>
      <c r="ES86" s="125" t="e">
        <f t="shared" si="44"/>
        <v>#REF!</v>
      </c>
      <c r="ET86" s="125" t="e">
        <f t="shared" si="44"/>
        <v>#REF!</v>
      </c>
      <c r="EU86" s="125" t="e">
        <f t="shared" si="44"/>
        <v>#REF!</v>
      </c>
      <c r="EV86" s="125" t="e">
        <f t="shared" si="44"/>
        <v>#REF!</v>
      </c>
      <c r="EW86" s="125" t="e">
        <f t="shared" si="44"/>
        <v>#REF!</v>
      </c>
      <c r="EX86" s="7"/>
    </row>
    <row r="87" spans="1:154" ht="12.75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143">
        <f t="shared" si="41"/>
        <v>0</v>
      </c>
      <c r="BI87" s="143">
        <f t="shared" si="41"/>
        <v>0</v>
      </c>
      <c r="BJ87" s="143">
        <f t="shared" si="41"/>
        <v>0</v>
      </c>
      <c r="BK87" s="143">
        <f t="shared" si="41"/>
        <v>0</v>
      </c>
      <c r="BL87" s="143">
        <f t="shared" si="41"/>
        <v>0</v>
      </c>
      <c r="BM87" s="143">
        <f t="shared" si="41"/>
        <v>0</v>
      </c>
      <c r="BN87" s="143">
        <f t="shared" si="41"/>
        <v>0</v>
      </c>
      <c r="BO87" s="143">
        <f t="shared" si="41"/>
        <v>0</v>
      </c>
      <c r="BP87" s="143">
        <f t="shared" si="41"/>
        <v>0</v>
      </c>
      <c r="BQ87" s="143">
        <f t="shared" si="41"/>
        <v>0</v>
      </c>
      <c r="BR87" s="143">
        <f t="shared" si="41"/>
        <v>0</v>
      </c>
      <c r="BS87" s="143">
        <f t="shared" si="41"/>
        <v>0</v>
      </c>
      <c r="BT87" s="143">
        <f t="shared" si="39"/>
        <v>0</v>
      </c>
      <c r="BU87" s="143">
        <f t="shared" si="39"/>
        <v>0</v>
      </c>
      <c r="BV87" s="143">
        <f t="shared" si="39"/>
        <v>0</v>
      </c>
      <c r="BW87" s="143">
        <f t="shared" si="39"/>
        <v>0</v>
      </c>
      <c r="BX87" s="143">
        <f t="shared" si="39"/>
        <v>0</v>
      </c>
      <c r="BY87" s="143">
        <f t="shared" si="39"/>
        <v>8</v>
      </c>
      <c r="BZ87" s="143">
        <f t="shared" si="39"/>
        <v>8</v>
      </c>
      <c r="CA87" s="143">
        <f t="shared" si="39"/>
        <v>0</v>
      </c>
      <c r="CB87" s="143">
        <f t="shared" si="39"/>
        <v>0</v>
      </c>
      <c r="CC87" s="143">
        <f t="shared" si="39"/>
        <v>4</v>
      </c>
      <c r="CD87" s="143">
        <f t="shared" si="39"/>
        <v>8</v>
      </c>
      <c r="CE87" s="143">
        <f t="shared" si="39"/>
        <v>6</v>
      </c>
      <c r="CF87" s="143">
        <f t="shared" si="39"/>
        <v>8</v>
      </c>
      <c r="CG87" s="143">
        <f t="shared" si="39"/>
        <v>1</v>
      </c>
      <c r="CH87" s="143">
        <f t="shared" si="39"/>
        <v>7</v>
      </c>
      <c r="CI87" s="143">
        <f t="shared" si="39"/>
        <v>1</v>
      </c>
      <c r="CJ87" s="143">
        <f t="shared" si="46"/>
        <v>0</v>
      </c>
      <c r="CK87" s="143">
        <f t="shared" si="46"/>
        <v>0</v>
      </c>
      <c r="CL87" s="143">
        <f t="shared" si="46"/>
        <v>9</v>
      </c>
      <c r="CM87" s="143">
        <f t="shared" si="46"/>
        <v>1</v>
      </c>
      <c r="CN87" s="143">
        <f t="shared" si="46"/>
        <v>4</v>
      </c>
      <c r="CO87" s="143">
        <f t="shared" si="46"/>
        <v>7</v>
      </c>
      <c r="CP87" s="143">
        <f t="shared" si="46"/>
        <v>1</v>
      </c>
      <c r="CQ87" s="143">
        <f t="shared" si="46"/>
        <v>8</v>
      </c>
      <c r="CR87" s="143">
        <f t="shared" si="46"/>
        <v>1</v>
      </c>
      <c r="CS87" s="143">
        <f t="shared" si="46"/>
        <v>5</v>
      </c>
      <c r="CT87" s="143" t="e">
        <f t="shared" si="46"/>
        <v>#REF!</v>
      </c>
      <c r="CU87" s="143" t="e">
        <f t="shared" si="46"/>
        <v>#REF!</v>
      </c>
      <c r="CV87" s="143" t="e">
        <f t="shared" si="46"/>
        <v>#REF!</v>
      </c>
      <c r="CW87" s="143" t="e">
        <f t="shared" si="46"/>
        <v>#REF!</v>
      </c>
      <c r="CX87" s="143" t="e">
        <f t="shared" si="46"/>
        <v>#REF!</v>
      </c>
      <c r="CY87" s="143" t="e">
        <f t="shared" si="42"/>
        <v>#REF!</v>
      </c>
      <c r="CZ87" s="143" t="e">
        <f t="shared" si="42"/>
        <v>#REF!</v>
      </c>
      <c r="DA87" s="143" t="e">
        <f t="shared" si="42"/>
        <v>#REF!</v>
      </c>
      <c r="DB87" s="7"/>
      <c r="DC87" s="7"/>
      <c r="DD87" s="125">
        <f t="shared" si="43"/>
        <v>0</v>
      </c>
      <c r="DE87" s="125">
        <f t="shared" si="43"/>
        <v>0</v>
      </c>
      <c r="DF87" s="125">
        <f t="shared" si="43"/>
        <v>0</v>
      </c>
      <c r="DG87" s="125">
        <f t="shared" si="43"/>
        <v>0</v>
      </c>
      <c r="DH87" s="125">
        <f t="shared" si="43"/>
        <v>0</v>
      </c>
      <c r="DI87" s="125">
        <f t="shared" si="43"/>
        <v>0</v>
      </c>
      <c r="DJ87" s="125">
        <f t="shared" si="43"/>
        <v>0</v>
      </c>
      <c r="DK87" s="125">
        <f t="shared" si="43"/>
        <v>0</v>
      </c>
      <c r="DL87" s="125">
        <f t="shared" si="43"/>
        <v>0</v>
      </c>
      <c r="DM87" s="125">
        <f t="shared" si="43"/>
        <v>0</v>
      </c>
      <c r="DN87" s="125">
        <f t="shared" si="43"/>
        <v>0</v>
      </c>
      <c r="DO87" s="125">
        <f t="shared" si="43"/>
        <v>0</v>
      </c>
      <c r="DP87" s="125">
        <f t="shared" si="43"/>
        <v>0</v>
      </c>
      <c r="DQ87" s="125">
        <f t="shared" si="43"/>
        <v>0</v>
      </c>
      <c r="DR87" s="125">
        <f t="shared" si="43"/>
        <v>0</v>
      </c>
      <c r="DS87" s="125">
        <f t="shared" si="43"/>
        <v>0</v>
      </c>
      <c r="DT87" s="125">
        <f t="shared" si="48"/>
        <v>0</v>
      </c>
      <c r="DU87" s="125">
        <f t="shared" si="48"/>
        <v>8</v>
      </c>
      <c r="DV87" s="125">
        <f t="shared" si="48"/>
        <v>0</v>
      </c>
      <c r="DW87" s="125">
        <f t="shared" si="48"/>
        <v>0</v>
      </c>
      <c r="DX87" s="125">
        <f t="shared" si="47"/>
        <v>0</v>
      </c>
      <c r="DY87" s="125">
        <f t="shared" si="47"/>
        <v>4</v>
      </c>
      <c r="DZ87" s="125">
        <f t="shared" si="47"/>
        <v>8</v>
      </c>
      <c r="EA87" s="125">
        <f t="shared" si="47"/>
        <v>6</v>
      </c>
      <c r="EB87" s="125">
        <f t="shared" si="47"/>
        <v>8</v>
      </c>
      <c r="EC87" s="125">
        <f t="shared" si="45"/>
        <v>1</v>
      </c>
      <c r="ED87" s="125">
        <f t="shared" si="45"/>
        <v>7</v>
      </c>
      <c r="EE87" s="125">
        <f t="shared" si="45"/>
        <v>1</v>
      </c>
      <c r="EF87" s="125">
        <f t="shared" si="44"/>
        <v>0</v>
      </c>
      <c r="EG87" s="125">
        <f t="shared" si="44"/>
        <v>0</v>
      </c>
      <c r="EH87" s="125">
        <f t="shared" si="44"/>
        <v>9</v>
      </c>
      <c r="EI87" s="125">
        <f t="shared" ref="EI87:EW95" si="49">IF(AND(EJ44=1,EI44=1)=TRUE,AR$10-AQ$10,0)</f>
        <v>1</v>
      </c>
      <c r="EJ87" s="125">
        <f t="shared" si="49"/>
        <v>0</v>
      </c>
      <c r="EK87" s="125">
        <f t="shared" si="49"/>
        <v>0</v>
      </c>
      <c r="EL87" s="125">
        <f t="shared" si="49"/>
        <v>1</v>
      </c>
      <c r="EM87" s="125">
        <f t="shared" si="49"/>
        <v>8</v>
      </c>
      <c r="EN87" s="125">
        <f t="shared" si="49"/>
        <v>1</v>
      </c>
      <c r="EO87" s="125">
        <f t="shared" si="49"/>
        <v>5</v>
      </c>
      <c r="EP87" s="125" t="e">
        <f t="shared" si="49"/>
        <v>#REF!</v>
      </c>
      <c r="EQ87" s="125" t="e">
        <f t="shared" si="49"/>
        <v>#REF!</v>
      </c>
      <c r="ER87" s="125" t="e">
        <f t="shared" si="49"/>
        <v>#REF!</v>
      </c>
      <c r="ES87" s="125" t="e">
        <f t="shared" si="49"/>
        <v>#REF!</v>
      </c>
      <c r="ET87" s="125" t="e">
        <f t="shared" si="49"/>
        <v>#REF!</v>
      </c>
      <c r="EU87" s="125" t="e">
        <f t="shared" si="49"/>
        <v>#REF!</v>
      </c>
      <c r="EV87" s="125" t="e">
        <f t="shared" si="49"/>
        <v>#REF!</v>
      </c>
      <c r="EW87" s="125" t="e">
        <f t="shared" si="49"/>
        <v>#REF!</v>
      </c>
      <c r="EX87" s="7"/>
    </row>
    <row r="88" spans="1:154" ht="12.75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143">
        <f t="shared" si="41"/>
        <v>0</v>
      </c>
      <c r="BI88" s="143">
        <f t="shared" si="41"/>
        <v>0</v>
      </c>
      <c r="BJ88" s="143">
        <f t="shared" si="41"/>
        <v>0</v>
      </c>
      <c r="BK88" s="143">
        <f t="shared" si="41"/>
        <v>0</v>
      </c>
      <c r="BL88" s="143">
        <f t="shared" si="41"/>
        <v>0</v>
      </c>
      <c r="BM88" s="143">
        <f t="shared" si="41"/>
        <v>0</v>
      </c>
      <c r="BN88" s="143">
        <f t="shared" si="41"/>
        <v>0</v>
      </c>
      <c r="BO88" s="143">
        <f t="shared" si="41"/>
        <v>0</v>
      </c>
      <c r="BP88" s="143">
        <f t="shared" si="41"/>
        <v>0</v>
      </c>
      <c r="BQ88" s="143">
        <f t="shared" si="41"/>
        <v>0</v>
      </c>
      <c r="BR88" s="143">
        <f t="shared" si="41"/>
        <v>0</v>
      </c>
      <c r="BS88" s="143">
        <f t="shared" si="41"/>
        <v>0</v>
      </c>
      <c r="BT88" s="143">
        <f t="shared" si="41"/>
        <v>0</v>
      </c>
      <c r="BU88" s="143">
        <f t="shared" si="41"/>
        <v>0</v>
      </c>
      <c r="BV88" s="143">
        <f t="shared" si="41"/>
        <v>0</v>
      </c>
      <c r="BW88" s="143">
        <f t="shared" si="41"/>
        <v>0</v>
      </c>
      <c r="BX88" s="143">
        <f t="shared" ref="BX88:CM95" si="50">IF((BY45+BX45)=2,AC$10-AB$10,0)</f>
        <v>6</v>
      </c>
      <c r="BY88" s="143">
        <f t="shared" si="50"/>
        <v>8</v>
      </c>
      <c r="BZ88" s="143">
        <f t="shared" si="50"/>
        <v>8</v>
      </c>
      <c r="CA88" s="143">
        <f t="shared" si="50"/>
        <v>0</v>
      </c>
      <c r="CB88" s="143">
        <f t="shared" si="50"/>
        <v>0</v>
      </c>
      <c r="CC88" s="143">
        <f t="shared" si="50"/>
        <v>4</v>
      </c>
      <c r="CD88" s="143">
        <f t="shared" si="50"/>
        <v>8</v>
      </c>
      <c r="CE88" s="143">
        <f t="shared" si="50"/>
        <v>6</v>
      </c>
      <c r="CF88" s="143">
        <f t="shared" si="50"/>
        <v>8</v>
      </c>
      <c r="CG88" s="143">
        <f t="shared" si="50"/>
        <v>1</v>
      </c>
      <c r="CH88" s="143">
        <f t="shared" si="50"/>
        <v>7</v>
      </c>
      <c r="CI88" s="143">
        <f t="shared" si="50"/>
        <v>1</v>
      </c>
      <c r="CJ88" s="143">
        <f t="shared" si="46"/>
        <v>0</v>
      </c>
      <c r="CK88" s="143">
        <f t="shared" si="46"/>
        <v>0</v>
      </c>
      <c r="CL88" s="143">
        <f t="shared" si="46"/>
        <v>9</v>
      </c>
      <c r="CM88" s="143">
        <f t="shared" si="46"/>
        <v>1</v>
      </c>
      <c r="CN88" s="143">
        <f t="shared" si="46"/>
        <v>4</v>
      </c>
      <c r="CO88" s="143">
        <f t="shared" si="46"/>
        <v>7</v>
      </c>
      <c r="CP88" s="143">
        <f t="shared" si="46"/>
        <v>1</v>
      </c>
      <c r="CQ88" s="143">
        <f t="shared" si="46"/>
        <v>8</v>
      </c>
      <c r="CR88" s="143">
        <f t="shared" si="46"/>
        <v>1</v>
      </c>
      <c r="CS88" s="143">
        <f t="shared" si="46"/>
        <v>5</v>
      </c>
      <c r="CT88" s="143" t="e">
        <f t="shared" si="46"/>
        <v>#REF!</v>
      </c>
      <c r="CU88" s="143" t="e">
        <f t="shared" si="46"/>
        <v>#REF!</v>
      </c>
      <c r="CV88" s="143" t="e">
        <f t="shared" si="46"/>
        <v>#REF!</v>
      </c>
      <c r="CW88" s="143" t="e">
        <f t="shared" si="46"/>
        <v>#REF!</v>
      </c>
      <c r="CX88" s="143" t="e">
        <f t="shared" si="46"/>
        <v>#REF!</v>
      </c>
      <c r="CY88" s="143" t="e">
        <f t="shared" si="42"/>
        <v>#REF!</v>
      </c>
      <c r="CZ88" s="143" t="e">
        <f t="shared" si="42"/>
        <v>#REF!</v>
      </c>
      <c r="DA88" s="143" t="e">
        <f t="shared" si="42"/>
        <v>#REF!</v>
      </c>
      <c r="DB88" s="7"/>
      <c r="DC88" s="7"/>
      <c r="DD88" s="125">
        <f t="shared" si="43"/>
        <v>0</v>
      </c>
      <c r="DE88" s="125">
        <f t="shared" si="43"/>
        <v>0</v>
      </c>
      <c r="DF88" s="125">
        <f t="shared" si="43"/>
        <v>0</v>
      </c>
      <c r="DG88" s="125">
        <f t="shared" si="43"/>
        <v>0</v>
      </c>
      <c r="DH88" s="125">
        <f t="shared" si="43"/>
        <v>0</v>
      </c>
      <c r="DI88" s="125">
        <f t="shared" si="43"/>
        <v>0</v>
      </c>
      <c r="DJ88" s="125">
        <f t="shared" si="43"/>
        <v>0</v>
      </c>
      <c r="DK88" s="125">
        <f t="shared" si="43"/>
        <v>0</v>
      </c>
      <c r="DL88" s="125">
        <f t="shared" si="43"/>
        <v>0</v>
      </c>
      <c r="DM88" s="125">
        <f t="shared" si="43"/>
        <v>0</v>
      </c>
      <c r="DN88" s="125">
        <f t="shared" si="43"/>
        <v>0</v>
      </c>
      <c r="DO88" s="125">
        <f t="shared" si="43"/>
        <v>0</v>
      </c>
      <c r="DP88" s="125">
        <f t="shared" si="43"/>
        <v>0</v>
      </c>
      <c r="DQ88" s="125">
        <f t="shared" si="43"/>
        <v>0</v>
      </c>
      <c r="DR88" s="125">
        <f t="shared" si="43"/>
        <v>0</v>
      </c>
      <c r="DS88" s="125">
        <f t="shared" si="43"/>
        <v>0</v>
      </c>
      <c r="DT88" s="125">
        <f t="shared" si="48"/>
        <v>0</v>
      </c>
      <c r="DU88" s="125">
        <f t="shared" si="48"/>
        <v>8</v>
      </c>
      <c r="DV88" s="125">
        <f t="shared" si="48"/>
        <v>0</v>
      </c>
      <c r="DW88" s="125">
        <f t="shared" si="48"/>
        <v>0</v>
      </c>
      <c r="DX88" s="125">
        <f t="shared" si="47"/>
        <v>0</v>
      </c>
      <c r="DY88" s="125">
        <f t="shared" si="47"/>
        <v>4</v>
      </c>
      <c r="DZ88" s="125">
        <f t="shared" si="47"/>
        <v>8</v>
      </c>
      <c r="EA88" s="125">
        <f t="shared" si="47"/>
        <v>6</v>
      </c>
      <c r="EB88" s="125">
        <f t="shared" si="47"/>
        <v>8</v>
      </c>
      <c r="EC88" s="125">
        <f t="shared" si="45"/>
        <v>1</v>
      </c>
      <c r="ED88" s="125">
        <f t="shared" si="45"/>
        <v>7</v>
      </c>
      <c r="EE88" s="125">
        <f t="shared" si="45"/>
        <v>1</v>
      </c>
      <c r="EF88" s="125">
        <f t="shared" si="45"/>
        <v>0</v>
      </c>
      <c r="EG88" s="125">
        <f t="shared" si="45"/>
        <v>0</v>
      </c>
      <c r="EH88" s="125">
        <f t="shared" si="45"/>
        <v>9</v>
      </c>
      <c r="EI88" s="125">
        <f t="shared" si="49"/>
        <v>1</v>
      </c>
      <c r="EJ88" s="125">
        <f t="shared" si="49"/>
        <v>0</v>
      </c>
      <c r="EK88" s="125">
        <f t="shared" si="49"/>
        <v>0</v>
      </c>
      <c r="EL88" s="125">
        <f t="shared" si="49"/>
        <v>1</v>
      </c>
      <c r="EM88" s="125">
        <f t="shared" si="49"/>
        <v>8</v>
      </c>
      <c r="EN88" s="125">
        <f t="shared" si="49"/>
        <v>1</v>
      </c>
      <c r="EO88" s="125">
        <f t="shared" si="49"/>
        <v>5</v>
      </c>
      <c r="EP88" s="125" t="e">
        <f t="shared" si="49"/>
        <v>#REF!</v>
      </c>
      <c r="EQ88" s="125" t="e">
        <f t="shared" si="49"/>
        <v>#REF!</v>
      </c>
      <c r="ER88" s="125" t="e">
        <f t="shared" si="49"/>
        <v>#REF!</v>
      </c>
      <c r="ES88" s="125" t="e">
        <f t="shared" si="49"/>
        <v>#REF!</v>
      </c>
      <c r="ET88" s="125" t="e">
        <f t="shared" si="49"/>
        <v>#REF!</v>
      </c>
      <c r="EU88" s="125" t="e">
        <f t="shared" si="49"/>
        <v>#REF!</v>
      </c>
      <c r="EV88" s="125" t="e">
        <f t="shared" si="49"/>
        <v>#REF!</v>
      </c>
      <c r="EW88" s="125" t="e">
        <f t="shared" si="49"/>
        <v>#REF!</v>
      </c>
      <c r="EX88" s="7"/>
    </row>
    <row r="89" spans="1:154" ht="12.75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143">
        <f t="shared" ref="BH89:BW95" si="51">IF((BI46+BH46)=2,M$10-L$10,0)</f>
        <v>0</v>
      </c>
      <c r="BI89" s="143">
        <f t="shared" si="51"/>
        <v>0</v>
      </c>
      <c r="BJ89" s="143">
        <f t="shared" si="51"/>
        <v>0</v>
      </c>
      <c r="BK89" s="143">
        <f t="shared" si="51"/>
        <v>0</v>
      </c>
      <c r="BL89" s="143">
        <f t="shared" si="51"/>
        <v>0</v>
      </c>
      <c r="BM89" s="143">
        <f t="shared" si="51"/>
        <v>0</v>
      </c>
      <c r="BN89" s="143">
        <f t="shared" si="51"/>
        <v>0</v>
      </c>
      <c r="BO89" s="143">
        <f t="shared" si="51"/>
        <v>0</v>
      </c>
      <c r="BP89" s="143">
        <f t="shared" si="51"/>
        <v>0</v>
      </c>
      <c r="BQ89" s="143">
        <f t="shared" si="51"/>
        <v>0</v>
      </c>
      <c r="BR89" s="143">
        <f t="shared" si="51"/>
        <v>0</v>
      </c>
      <c r="BS89" s="143">
        <f t="shared" si="51"/>
        <v>0</v>
      </c>
      <c r="BT89" s="143">
        <f t="shared" si="51"/>
        <v>0</v>
      </c>
      <c r="BU89" s="143">
        <f t="shared" si="51"/>
        <v>0</v>
      </c>
      <c r="BV89" s="143">
        <f t="shared" si="51"/>
        <v>0</v>
      </c>
      <c r="BW89" s="143">
        <f t="shared" si="51"/>
        <v>0</v>
      </c>
      <c r="BX89" s="143">
        <f t="shared" si="50"/>
        <v>6</v>
      </c>
      <c r="BY89" s="143">
        <f t="shared" si="50"/>
        <v>8</v>
      </c>
      <c r="BZ89" s="143">
        <f t="shared" si="50"/>
        <v>8</v>
      </c>
      <c r="CA89" s="143">
        <f t="shared" si="50"/>
        <v>0</v>
      </c>
      <c r="CB89" s="143">
        <f t="shared" si="50"/>
        <v>0</v>
      </c>
      <c r="CC89" s="143">
        <f t="shared" si="50"/>
        <v>4</v>
      </c>
      <c r="CD89" s="143">
        <f t="shared" si="50"/>
        <v>8</v>
      </c>
      <c r="CE89" s="143">
        <f t="shared" si="50"/>
        <v>6</v>
      </c>
      <c r="CF89" s="143">
        <f t="shared" si="50"/>
        <v>8</v>
      </c>
      <c r="CG89" s="143">
        <f t="shared" si="50"/>
        <v>1</v>
      </c>
      <c r="CH89" s="143">
        <f t="shared" si="50"/>
        <v>7</v>
      </c>
      <c r="CI89" s="143">
        <f t="shared" si="50"/>
        <v>1</v>
      </c>
      <c r="CJ89" s="143">
        <f t="shared" si="46"/>
        <v>0</v>
      </c>
      <c r="CK89" s="143">
        <f t="shared" si="46"/>
        <v>0</v>
      </c>
      <c r="CL89" s="143">
        <f t="shared" si="46"/>
        <v>9</v>
      </c>
      <c r="CM89" s="143">
        <f t="shared" si="46"/>
        <v>1</v>
      </c>
      <c r="CN89" s="143">
        <f t="shared" si="46"/>
        <v>4</v>
      </c>
      <c r="CO89" s="143">
        <f t="shared" si="46"/>
        <v>7</v>
      </c>
      <c r="CP89" s="143">
        <f t="shared" si="46"/>
        <v>1</v>
      </c>
      <c r="CQ89" s="143">
        <f t="shared" si="46"/>
        <v>8</v>
      </c>
      <c r="CR89" s="143">
        <f t="shared" si="46"/>
        <v>1</v>
      </c>
      <c r="CS89" s="143">
        <f t="shared" si="46"/>
        <v>5</v>
      </c>
      <c r="CT89" s="143" t="e">
        <f t="shared" si="46"/>
        <v>#REF!</v>
      </c>
      <c r="CU89" s="143" t="e">
        <f t="shared" si="46"/>
        <v>#REF!</v>
      </c>
      <c r="CV89" s="143" t="e">
        <f t="shared" si="46"/>
        <v>#REF!</v>
      </c>
      <c r="CW89" s="143" t="e">
        <f t="shared" si="46"/>
        <v>#REF!</v>
      </c>
      <c r="CX89" s="143" t="e">
        <f t="shared" si="46"/>
        <v>#REF!</v>
      </c>
      <c r="CY89" s="143" t="e">
        <f t="shared" si="46"/>
        <v>#REF!</v>
      </c>
      <c r="CZ89" s="143" t="e">
        <f t="shared" ref="CZ89:DA95" si="52">IF((DA46+CZ46)=2,BE$10-BD$10,0)</f>
        <v>#REF!</v>
      </c>
      <c r="DA89" s="143" t="e">
        <f t="shared" si="52"/>
        <v>#REF!</v>
      </c>
      <c r="DB89" s="7"/>
      <c r="DC89" s="7"/>
      <c r="DD89" s="125">
        <f t="shared" ref="DD89:DS95" si="53">IF(AND(DE46=1,DD46=1)=TRUE,M$10-L$10,0)</f>
        <v>0</v>
      </c>
      <c r="DE89" s="125">
        <f t="shared" si="53"/>
        <v>0</v>
      </c>
      <c r="DF89" s="125">
        <f t="shared" si="53"/>
        <v>0</v>
      </c>
      <c r="DG89" s="125">
        <f t="shared" si="53"/>
        <v>0</v>
      </c>
      <c r="DH89" s="125">
        <f t="shared" si="53"/>
        <v>0</v>
      </c>
      <c r="DI89" s="125">
        <f t="shared" si="53"/>
        <v>0</v>
      </c>
      <c r="DJ89" s="125">
        <f t="shared" si="53"/>
        <v>0</v>
      </c>
      <c r="DK89" s="125">
        <f t="shared" si="53"/>
        <v>0</v>
      </c>
      <c r="DL89" s="125">
        <f t="shared" si="53"/>
        <v>0</v>
      </c>
      <c r="DM89" s="125">
        <f t="shared" si="53"/>
        <v>0</v>
      </c>
      <c r="DN89" s="125">
        <f t="shared" si="53"/>
        <v>0</v>
      </c>
      <c r="DO89" s="125">
        <f t="shared" si="53"/>
        <v>0</v>
      </c>
      <c r="DP89" s="125">
        <f t="shared" si="53"/>
        <v>0</v>
      </c>
      <c r="DQ89" s="125">
        <f t="shared" si="53"/>
        <v>0</v>
      </c>
      <c r="DR89" s="125">
        <f t="shared" si="53"/>
        <v>0</v>
      </c>
      <c r="DS89" s="125">
        <f t="shared" si="53"/>
        <v>0</v>
      </c>
      <c r="DT89" s="125">
        <f t="shared" si="48"/>
        <v>0</v>
      </c>
      <c r="DU89" s="125">
        <f t="shared" si="48"/>
        <v>8</v>
      </c>
      <c r="DV89" s="125">
        <f t="shared" si="48"/>
        <v>0</v>
      </c>
      <c r="DW89" s="125">
        <f t="shared" si="48"/>
        <v>0</v>
      </c>
      <c r="DX89" s="125">
        <f t="shared" si="47"/>
        <v>0</v>
      </c>
      <c r="DY89" s="125">
        <f t="shared" si="47"/>
        <v>4</v>
      </c>
      <c r="DZ89" s="125">
        <f t="shared" si="47"/>
        <v>8</v>
      </c>
      <c r="EA89" s="125">
        <f t="shared" si="47"/>
        <v>6</v>
      </c>
      <c r="EB89" s="125">
        <f t="shared" si="47"/>
        <v>8</v>
      </c>
      <c r="EC89" s="125">
        <f t="shared" si="45"/>
        <v>1</v>
      </c>
      <c r="ED89" s="125">
        <f t="shared" si="45"/>
        <v>7</v>
      </c>
      <c r="EE89" s="125">
        <f t="shared" si="45"/>
        <v>1</v>
      </c>
      <c r="EF89" s="125">
        <f t="shared" si="45"/>
        <v>0</v>
      </c>
      <c r="EG89" s="125">
        <f t="shared" si="45"/>
        <v>0</v>
      </c>
      <c r="EH89" s="125">
        <f t="shared" si="45"/>
        <v>9</v>
      </c>
      <c r="EI89" s="125">
        <f t="shared" si="49"/>
        <v>1</v>
      </c>
      <c r="EJ89" s="125">
        <f t="shared" si="49"/>
        <v>4</v>
      </c>
      <c r="EK89" s="125">
        <f t="shared" si="49"/>
        <v>7</v>
      </c>
      <c r="EL89" s="125">
        <f t="shared" si="49"/>
        <v>1</v>
      </c>
      <c r="EM89" s="125">
        <f t="shared" si="49"/>
        <v>8</v>
      </c>
      <c r="EN89" s="125">
        <f t="shared" si="49"/>
        <v>1</v>
      </c>
      <c r="EO89" s="125">
        <f t="shared" si="49"/>
        <v>5</v>
      </c>
      <c r="EP89" s="125" t="e">
        <f t="shared" si="49"/>
        <v>#REF!</v>
      </c>
      <c r="EQ89" s="125" t="e">
        <f t="shared" si="49"/>
        <v>#REF!</v>
      </c>
      <c r="ER89" s="125" t="e">
        <f t="shared" si="49"/>
        <v>#REF!</v>
      </c>
      <c r="ES89" s="125" t="e">
        <f t="shared" si="49"/>
        <v>#REF!</v>
      </c>
      <c r="ET89" s="125" t="e">
        <f t="shared" si="49"/>
        <v>#REF!</v>
      </c>
      <c r="EU89" s="125" t="e">
        <f t="shared" si="49"/>
        <v>#REF!</v>
      </c>
      <c r="EV89" s="125" t="e">
        <f t="shared" si="49"/>
        <v>#REF!</v>
      </c>
      <c r="EW89" s="125" t="e">
        <f t="shared" si="49"/>
        <v>#REF!</v>
      </c>
      <c r="EX89" s="7"/>
    </row>
    <row r="90" spans="1:154" ht="12.75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143">
        <f t="shared" si="51"/>
        <v>0</v>
      </c>
      <c r="BI90" s="143">
        <f t="shared" si="51"/>
        <v>0</v>
      </c>
      <c r="BJ90" s="143">
        <f t="shared" si="51"/>
        <v>0</v>
      </c>
      <c r="BK90" s="143">
        <f t="shared" si="51"/>
        <v>0</v>
      </c>
      <c r="BL90" s="143">
        <f t="shared" si="51"/>
        <v>0</v>
      </c>
      <c r="BM90" s="143">
        <f t="shared" si="51"/>
        <v>0</v>
      </c>
      <c r="BN90" s="143">
        <f t="shared" si="51"/>
        <v>0</v>
      </c>
      <c r="BO90" s="143">
        <f t="shared" si="51"/>
        <v>0</v>
      </c>
      <c r="BP90" s="143">
        <f t="shared" si="51"/>
        <v>0</v>
      </c>
      <c r="BQ90" s="143">
        <f t="shared" si="51"/>
        <v>0</v>
      </c>
      <c r="BR90" s="143">
        <f t="shared" si="51"/>
        <v>0</v>
      </c>
      <c r="BS90" s="143">
        <f t="shared" si="51"/>
        <v>0</v>
      </c>
      <c r="BT90" s="143">
        <f t="shared" si="51"/>
        <v>0</v>
      </c>
      <c r="BU90" s="143">
        <f t="shared" si="51"/>
        <v>0</v>
      </c>
      <c r="BV90" s="143">
        <f t="shared" si="51"/>
        <v>0</v>
      </c>
      <c r="BW90" s="143">
        <f t="shared" si="51"/>
        <v>6</v>
      </c>
      <c r="BX90" s="143">
        <f t="shared" si="50"/>
        <v>6</v>
      </c>
      <c r="BY90" s="143">
        <f t="shared" si="50"/>
        <v>8</v>
      </c>
      <c r="BZ90" s="143">
        <f t="shared" si="50"/>
        <v>8</v>
      </c>
      <c r="CA90" s="143">
        <f t="shared" si="50"/>
        <v>0</v>
      </c>
      <c r="CB90" s="143">
        <f t="shared" si="50"/>
        <v>0</v>
      </c>
      <c r="CC90" s="143">
        <f t="shared" si="50"/>
        <v>4</v>
      </c>
      <c r="CD90" s="143">
        <f t="shared" si="50"/>
        <v>8</v>
      </c>
      <c r="CE90" s="143">
        <f t="shared" si="50"/>
        <v>6</v>
      </c>
      <c r="CF90" s="143">
        <f t="shared" si="50"/>
        <v>8</v>
      </c>
      <c r="CG90" s="143">
        <f t="shared" si="50"/>
        <v>1</v>
      </c>
      <c r="CH90" s="143">
        <f t="shared" si="50"/>
        <v>7</v>
      </c>
      <c r="CI90" s="143">
        <f t="shared" si="50"/>
        <v>1</v>
      </c>
      <c r="CJ90" s="143">
        <f t="shared" si="46"/>
        <v>0</v>
      </c>
      <c r="CK90" s="143">
        <f t="shared" si="46"/>
        <v>0</v>
      </c>
      <c r="CL90" s="143">
        <f t="shared" si="46"/>
        <v>9</v>
      </c>
      <c r="CM90" s="143">
        <f t="shared" si="46"/>
        <v>1</v>
      </c>
      <c r="CN90" s="143">
        <f t="shared" si="46"/>
        <v>4</v>
      </c>
      <c r="CO90" s="143">
        <f t="shared" si="46"/>
        <v>7</v>
      </c>
      <c r="CP90" s="143">
        <f t="shared" si="46"/>
        <v>1</v>
      </c>
      <c r="CQ90" s="143">
        <f t="shared" si="46"/>
        <v>8</v>
      </c>
      <c r="CR90" s="143">
        <f t="shared" si="46"/>
        <v>1</v>
      </c>
      <c r="CS90" s="143">
        <f t="shared" si="46"/>
        <v>5</v>
      </c>
      <c r="CT90" s="143" t="e">
        <f t="shared" si="46"/>
        <v>#REF!</v>
      </c>
      <c r="CU90" s="143" t="e">
        <f t="shared" si="46"/>
        <v>#REF!</v>
      </c>
      <c r="CV90" s="143" t="e">
        <f t="shared" si="46"/>
        <v>#REF!</v>
      </c>
      <c r="CW90" s="143" t="e">
        <f t="shared" si="46"/>
        <v>#REF!</v>
      </c>
      <c r="CX90" s="143" t="e">
        <f t="shared" si="46"/>
        <v>#REF!</v>
      </c>
      <c r="CY90" s="143" t="e">
        <f t="shared" si="46"/>
        <v>#REF!</v>
      </c>
      <c r="CZ90" s="143" t="e">
        <f t="shared" si="52"/>
        <v>#REF!</v>
      </c>
      <c r="DA90" s="143" t="e">
        <f t="shared" si="52"/>
        <v>#REF!</v>
      </c>
      <c r="DB90" s="7"/>
      <c r="DC90" s="7"/>
      <c r="DD90" s="125">
        <f t="shared" si="53"/>
        <v>0</v>
      </c>
      <c r="DE90" s="125">
        <f t="shared" si="53"/>
        <v>0</v>
      </c>
      <c r="DF90" s="125">
        <f t="shared" si="53"/>
        <v>0</v>
      </c>
      <c r="DG90" s="125">
        <f t="shared" si="53"/>
        <v>0</v>
      </c>
      <c r="DH90" s="125">
        <f t="shared" si="53"/>
        <v>0</v>
      </c>
      <c r="DI90" s="125">
        <f t="shared" si="53"/>
        <v>0</v>
      </c>
      <c r="DJ90" s="125">
        <f t="shared" si="53"/>
        <v>0</v>
      </c>
      <c r="DK90" s="125">
        <f t="shared" si="53"/>
        <v>0</v>
      </c>
      <c r="DL90" s="125">
        <f t="shared" si="53"/>
        <v>0</v>
      </c>
      <c r="DM90" s="125">
        <f t="shared" si="53"/>
        <v>0</v>
      </c>
      <c r="DN90" s="125">
        <f t="shared" si="53"/>
        <v>0</v>
      </c>
      <c r="DO90" s="125">
        <f t="shared" si="53"/>
        <v>0</v>
      </c>
      <c r="DP90" s="125">
        <f t="shared" si="53"/>
        <v>0</v>
      </c>
      <c r="DQ90" s="125">
        <f t="shared" si="53"/>
        <v>0</v>
      </c>
      <c r="DR90" s="125">
        <f t="shared" si="53"/>
        <v>0</v>
      </c>
      <c r="DS90" s="125">
        <f t="shared" si="53"/>
        <v>0</v>
      </c>
      <c r="DT90" s="125">
        <f t="shared" si="48"/>
        <v>0</v>
      </c>
      <c r="DU90" s="125">
        <f t="shared" si="48"/>
        <v>8</v>
      </c>
      <c r="DV90" s="125">
        <f t="shared" si="48"/>
        <v>0</v>
      </c>
      <c r="DW90" s="125">
        <f t="shared" si="48"/>
        <v>0</v>
      </c>
      <c r="DX90" s="125">
        <f t="shared" si="47"/>
        <v>0</v>
      </c>
      <c r="DY90" s="125">
        <f t="shared" si="47"/>
        <v>4</v>
      </c>
      <c r="DZ90" s="125">
        <f t="shared" si="47"/>
        <v>8</v>
      </c>
      <c r="EA90" s="125">
        <f t="shared" si="47"/>
        <v>6</v>
      </c>
      <c r="EB90" s="125">
        <f t="shared" si="47"/>
        <v>8</v>
      </c>
      <c r="EC90" s="125">
        <f t="shared" si="47"/>
        <v>1</v>
      </c>
      <c r="ED90" s="125">
        <f t="shared" si="47"/>
        <v>7</v>
      </c>
      <c r="EE90" s="125">
        <f t="shared" si="47"/>
        <v>1</v>
      </c>
      <c r="EF90" s="125">
        <f t="shared" si="47"/>
        <v>0</v>
      </c>
      <c r="EG90" s="125">
        <f t="shared" si="47"/>
        <v>0</v>
      </c>
      <c r="EH90" s="125">
        <f t="shared" si="47"/>
        <v>9</v>
      </c>
      <c r="EI90" s="125">
        <f t="shared" si="49"/>
        <v>1</v>
      </c>
      <c r="EJ90" s="125">
        <f t="shared" si="49"/>
        <v>4</v>
      </c>
      <c r="EK90" s="125">
        <f t="shared" si="49"/>
        <v>7</v>
      </c>
      <c r="EL90" s="125">
        <f t="shared" si="49"/>
        <v>1</v>
      </c>
      <c r="EM90" s="125">
        <f t="shared" si="49"/>
        <v>8</v>
      </c>
      <c r="EN90" s="125">
        <f t="shared" si="49"/>
        <v>1</v>
      </c>
      <c r="EO90" s="125">
        <f t="shared" si="49"/>
        <v>5</v>
      </c>
      <c r="EP90" s="125" t="e">
        <f t="shared" si="49"/>
        <v>#REF!</v>
      </c>
      <c r="EQ90" s="125" t="e">
        <f t="shared" si="49"/>
        <v>#REF!</v>
      </c>
      <c r="ER90" s="125" t="e">
        <f t="shared" si="49"/>
        <v>#REF!</v>
      </c>
      <c r="ES90" s="125" t="e">
        <f t="shared" si="49"/>
        <v>#REF!</v>
      </c>
      <c r="ET90" s="125" t="e">
        <f t="shared" si="49"/>
        <v>#REF!</v>
      </c>
      <c r="EU90" s="125" t="e">
        <f t="shared" si="49"/>
        <v>#REF!</v>
      </c>
      <c r="EV90" s="125" t="e">
        <f t="shared" si="49"/>
        <v>#REF!</v>
      </c>
      <c r="EW90" s="125" t="e">
        <f t="shared" si="49"/>
        <v>#REF!</v>
      </c>
      <c r="EX90" s="7"/>
    </row>
    <row r="91" spans="1:154" ht="12.75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143">
        <f t="shared" si="51"/>
        <v>0</v>
      </c>
      <c r="BI91" s="143">
        <f t="shared" si="51"/>
        <v>0</v>
      </c>
      <c r="BJ91" s="143">
        <f t="shared" si="51"/>
        <v>0</v>
      </c>
      <c r="BK91" s="143">
        <f t="shared" si="51"/>
        <v>0</v>
      </c>
      <c r="BL91" s="143">
        <f t="shared" si="51"/>
        <v>0</v>
      </c>
      <c r="BM91" s="143">
        <f t="shared" si="51"/>
        <v>0</v>
      </c>
      <c r="BN91" s="143">
        <f t="shared" si="51"/>
        <v>0</v>
      </c>
      <c r="BO91" s="143">
        <f t="shared" si="51"/>
        <v>0</v>
      </c>
      <c r="BP91" s="143">
        <f t="shared" si="51"/>
        <v>0</v>
      </c>
      <c r="BQ91" s="143">
        <f t="shared" si="51"/>
        <v>0</v>
      </c>
      <c r="BR91" s="143">
        <f t="shared" si="51"/>
        <v>0</v>
      </c>
      <c r="BS91" s="143">
        <f t="shared" si="51"/>
        <v>0</v>
      </c>
      <c r="BT91" s="143">
        <f t="shared" si="51"/>
        <v>0</v>
      </c>
      <c r="BU91" s="143">
        <f t="shared" si="51"/>
        <v>0</v>
      </c>
      <c r="BV91" s="143">
        <f t="shared" si="51"/>
        <v>0</v>
      </c>
      <c r="BW91" s="143">
        <f t="shared" si="51"/>
        <v>6</v>
      </c>
      <c r="BX91" s="143">
        <f t="shared" si="50"/>
        <v>6</v>
      </c>
      <c r="BY91" s="143">
        <f t="shared" si="50"/>
        <v>8</v>
      </c>
      <c r="BZ91" s="143">
        <f t="shared" si="50"/>
        <v>8</v>
      </c>
      <c r="CA91" s="143">
        <f t="shared" si="50"/>
        <v>0</v>
      </c>
      <c r="CB91" s="143">
        <f t="shared" si="50"/>
        <v>0</v>
      </c>
      <c r="CC91" s="143">
        <f t="shared" si="50"/>
        <v>4</v>
      </c>
      <c r="CD91" s="143">
        <f t="shared" si="50"/>
        <v>8</v>
      </c>
      <c r="CE91" s="143">
        <f t="shared" si="50"/>
        <v>6</v>
      </c>
      <c r="CF91" s="143">
        <f t="shared" si="50"/>
        <v>8</v>
      </c>
      <c r="CG91" s="143">
        <f t="shared" si="50"/>
        <v>1</v>
      </c>
      <c r="CH91" s="143">
        <f t="shared" si="50"/>
        <v>7</v>
      </c>
      <c r="CI91" s="143">
        <f t="shared" si="50"/>
        <v>1</v>
      </c>
      <c r="CJ91" s="143">
        <f t="shared" si="46"/>
        <v>0</v>
      </c>
      <c r="CK91" s="143">
        <f t="shared" si="46"/>
        <v>0</v>
      </c>
      <c r="CL91" s="143">
        <f t="shared" si="46"/>
        <v>9</v>
      </c>
      <c r="CM91" s="143">
        <f t="shared" si="46"/>
        <v>1</v>
      </c>
      <c r="CN91" s="143">
        <f t="shared" si="46"/>
        <v>4</v>
      </c>
      <c r="CO91" s="143">
        <f t="shared" si="46"/>
        <v>7</v>
      </c>
      <c r="CP91" s="143">
        <f t="shared" si="46"/>
        <v>1</v>
      </c>
      <c r="CQ91" s="143">
        <f t="shared" si="46"/>
        <v>8</v>
      </c>
      <c r="CR91" s="143">
        <f t="shared" si="46"/>
        <v>1</v>
      </c>
      <c r="CS91" s="143">
        <f t="shared" si="46"/>
        <v>5</v>
      </c>
      <c r="CT91" s="143" t="e">
        <f t="shared" si="46"/>
        <v>#REF!</v>
      </c>
      <c r="CU91" s="143" t="e">
        <f t="shared" si="46"/>
        <v>#REF!</v>
      </c>
      <c r="CV91" s="143" t="e">
        <f t="shared" si="46"/>
        <v>#REF!</v>
      </c>
      <c r="CW91" s="143" t="e">
        <f t="shared" si="46"/>
        <v>#REF!</v>
      </c>
      <c r="CX91" s="143" t="e">
        <f t="shared" si="46"/>
        <v>#REF!</v>
      </c>
      <c r="CY91" s="143" t="e">
        <f t="shared" si="46"/>
        <v>#REF!</v>
      </c>
      <c r="CZ91" s="143" t="e">
        <f t="shared" si="52"/>
        <v>#REF!</v>
      </c>
      <c r="DA91" s="143" t="e">
        <f t="shared" si="52"/>
        <v>#REF!</v>
      </c>
      <c r="DB91" s="7"/>
      <c r="DC91" s="7"/>
      <c r="DD91" s="125">
        <f t="shared" si="53"/>
        <v>0</v>
      </c>
      <c r="DE91" s="125">
        <f t="shared" si="53"/>
        <v>0</v>
      </c>
      <c r="DF91" s="125">
        <f t="shared" si="53"/>
        <v>0</v>
      </c>
      <c r="DG91" s="125">
        <f t="shared" si="53"/>
        <v>0</v>
      </c>
      <c r="DH91" s="125">
        <f t="shared" si="53"/>
        <v>0</v>
      </c>
      <c r="DI91" s="125">
        <f t="shared" si="53"/>
        <v>0</v>
      </c>
      <c r="DJ91" s="125">
        <f t="shared" si="53"/>
        <v>0</v>
      </c>
      <c r="DK91" s="125">
        <f t="shared" si="53"/>
        <v>0</v>
      </c>
      <c r="DL91" s="125">
        <f t="shared" si="53"/>
        <v>0</v>
      </c>
      <c r="DM91" s="125">
        <f t="shared" si="53"/>
        <v>0</v>
      </c>
      <c r="DN91" s="125">
        <f t="shared" si="53"/>
        <v>0</v>
      </c>
      <c r="DO91" s="125">
        <f t="shared" si="53"/>
        <v>0</v>
      </c>
      <c r="DP91" s="125">
        <f t="shared" si="53"/>
        <v>0</v>
      </c>
      <c r="DQ91" s="125">
        <f t="shared" si="53"/>
        <v>0</v>
      </c>
      <c r="DR91" s="125">
        <f t="shared" si="53"/>
        <v>0</v>
      </c>
      <c r="DS91" s="125">
        <f t="shared" si="53"/>
        <v>0</v>
      </c>
      <c r="DT91" s="125">
        <f t="shared" si="48"/>
        <v>0</v>
      </c>
      <c r="DU91" s="125">
        <f t="shared" si="48"/>
        <v>8</v>
      </c>
      <c r="DV91" s="125">
        <f t="shared" si="48"/>
        <v>0</v>
      </c>
      <c r="DW91" s="125">
        <f t="shared" si="48"/>
        <v>0</v>
      </c>
      <c r="DX91" s="125">
        <f t="shared" si="47"/>
        <v>0</v>
      </c>
      <c r="DY91" s="125">
        <f t="shared" si="47"/>
        <v>4</v>
      </c>
      <c r="DZ91" s="125">
        <f t="shared" si="47"/>
        <v>8</v>
      </c>
      <c r="EA91" s="125">
        <f t="shared" si="47"/>
        <v>6</v>
      </c>
      <c r="EB91" s="125">
        <f t="shared" si="47"/>
        <v>8</v>
      </c>
      <c r="EC91" s="125">
        <f t="shared" si="47"/>
        <v>1</v>
      </c>
      <c r="ED91" s="125">
        <f t="shared" si="47"/>
        <v>7</v>
      </c>
      <c r="EE91" s="125">
        <f t="shared" si="47"/>
        <v>1</v>
      </c>
      <c r="EF91" s="125">
        <f t="shared" si="47"/>
        <v>0</v>
      </c>
      <c r="EG91" s="125">
        <f t="shared" si="47"/>
        <v>0</v>
      </c>
      <c r="EH91" s="125">
        <f t="shared" si="47"/>
        <v>9</v>
      </c>
      <c r="EI91" s="125">
        <f t="shared" si="49"/>
        <v>1</v>
      </c>
      <c r="EJ91" s="125">
        <f t="shared" si="49"/>
        <v>4</v>
      </c>
      <c r="EK91" s="125">
        <f t="shared" si="49"/>
        <v>7</v>
      </c>
      <c r="EL91" s="125">
        <f t="shared" si="49"/>
        <v>1</v>
      </c>
      <c r="EM91" s="125">
        <f t="shared" si="49"/>
        <v>8</v>
      </c>
      <c r="EN91" s="125">
        <f t="shared" si="49"/>
        <v>1</v>
      </c>
      <c r="EO91" s="125">
        <f t="shared" si="49"/>
        <v>5</v>
      </c>
      <c r="EP91" s="125" t="e">
        <f t="shared" si="49"/>
        <v>#REF!</v>
      </c>
      <c r="EQ91" s="125" t="e">
        <f t="shared" si="49"/>
        <v>#REF!</v>
      </c>
      <c r="ER91" s="125" t="e">
        <f t="shared" si="49"/>
        <v>#REF!</v>
      </c>
      <c r="ES91" s="125" t="e">
        <f t="shared" si="49"/>
        <v>#REF!</v>
      </c>
      <c r="ET91" s="125" t="e">
        <f t="shared" si="49"/>
        <v>#REF!</v>
      </c>
      <c r="EU91" s="125" t="e">
        <f t="shared" si="49"/>
        <v>#REF!</v>
      </c>
      <c r="EV91" s="125" t="e">
        <f t="shared" si="49"/>
        <v>#REF!</v>
      </c>
      <c r="EW91" s="125" t="e">
        <f t="shared" si="49"/>
        <v>#REF!</v>
      </c>
      <c r="EX91" s="7"/>
    </row>
    <row r="92" spans="1:154" ht="12.75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143">
        <f t="shared" si="51"/>
        <v>0</v>
      </c>
      <c r="BI92" s="143">
        <f t="shared" si="51"/>
        <v>0</v>
      </c>
      <c r="BJ92" s="143">
        <f t="shared" si="51"/>
        <v>0</v>
      </c>
      <c r="BK92" s="143">
        <f t="shared" si="51"/>
        <v>0</v>
      </c>
      <c r="BL92" s="143">
        <f t="shared" si="51"/>
        <v>0</v>
      </c>
      <c r="BM92" s="143">
        <f t="shared" si="51"/>
        <v>0</v>
      </c>
      <c r="BN92" s="143">
        <f t="shared" si="51"/>
        <v>0</v>
      </c>
      <c r="BO92" s="143">
        <f t="shared" si="51"/>
        <v>0</v>
      </c>
      <c r="BP92" s="143">
        <f t="shared" si="51"/>
        <v>0</v>
      </c>
      <c r="BQ92" s="143">
        <f t="shared" si="51"/>
        <v>0</v>
      </c>
      <c r="BR92" s="143">
        <f t="shared" si="51"/>
        <v>0</v>
      </c>
      <c r="BS92" s="143">
        <f t="shared" si="51"/>
        <v>0</v>
      </c>
      <c r="BT92" s="143">
        <f t="shared" si="51"/>
        <v>0</v>
      </c>
      <c r="BU92" s="143">
        <f t="shared" si="51"/>
        <v>0</v>
      </c>
      <c r="BV92" s="143">
        <f t="shared" si="51"/>
        <v>2</v>
      </c>
      <c r="BW92" s="143">
        <f t="shared" si="51"/>
        <v>6</v>
      </c>
      <c r="BX92" s="143">
        <f t="shared" si="50"/>
        <v>6</v>
      </c>
      <c r="BY92" s="143">
        <f t="shared" si="50"/>
        <v>8</v>
      </c>
      <c r="BZ92" s="143">
        <f t="shared" si="50"/>
        <v>8</v>
      </c>
      <c r="CA92" s="143">
        <f t="shared" si="50"/>
        <v>0</v>
      </c>
      <c r="CB92" s="143">
        <f t="shared" si="50"/>
        <v>0</v>
      </c>
      <c r="CC92" s="143">
        <f t="shared" si="50"/>
        <v>4</v>
      </c>
      <c r="CD92" s="143">
        <f t="shared" si="50"/>
        <v>8</v>
      </c>
      <c r="CE92" s="143">
        <f t="shared" si="50"/>
        <v>6</v>
      </c>
      <c r="CF92" s="143">
        <f t="shared" si="50"/>
        <v>8</v>
      </c>
      <c r="CG92" s="143">
        <f t="shared" si="50"/>
        <v>1</v>
      </c>
      <c r="CH92" s="143">
        <f t="shared" si="50"/>
        <v>7</v>
      </c>
      <c r="CI92" s="143">
        <f t="shared" si="50"/>
        <v>1</v>
      </c>
      <c r="CJ92" s="143">
        <f t="shared" si="46"/>
        <v>0</v>
      </c>
      <c r="CK92" s="143">
        <f t="shared" si="46"/>
        <v>0</v>
      </c>
      <c r="CL92" s="143">
        <f t="shared" si="46"/>
        <v>9</v>
      </c>
      <c r="CM92" s="143">
        <f t="shared" si="46"/>
        <v>1</v>
      </c>
      <c r="CN92" s="143">
        <f t="shared" si="46"/>
        <v>4</v>
      </c>
      <c r="CO92" s="143">
        <f t="shared" si="46"/>
        <v>7</v>
      </c>
      <c r="CP92" s="143">
        <f t="shared" si="46"/>
        <v>1</v>
      </c>
      <c r="CQ92" s="143">
        <f t="shared" si="46"/>
        <v>8</v>
      </c>
      <c r="CR92" s="143">
        <f t="shared" si="46"/>
        <v>1</v>
      </c>
      <c r="CS92" s="143">
        <f t="shared" si="46"/>
        <v>5</v>
      </c>
      <c r="CT92" s="143" t="e">
        <f t="shared" si="46"/>
        <v>#REF!</v>
      </c>
      <c r="CU92" s="143" t="e">
        <f t="shared" si="46"/>
        <v>#REF!</v>
      </c>
      <c r="CV92" s="143" t="e">
        <f t="shared" si="46"/>
        <v>#REF!</v>
      </c>
      <c r="CW92" s="143" t="e">
        <f t="shared" si="46"/>
        <v>#REF!</v>
      </c>
      <c r="CX92" s="143" t="e">
        <f t="shared" si="46"/>
        <v>#REF!</v>
      </c>
      <c r="CY92" s="143" t="e">
        <f t="shared" si="46"/>
        <v>#REF!</v>
      </c>
      <c r="CZ92" s="143" t="e">
        <f t="shared" si="52"/>
        <v>#REF!</v>
      </c>
      <c r="DA92" s="143" t="e">
        <f t="shared" si="52"/>
        <v>#REF!</v>
      </c>
      <c r="DB92" s="7"/>
      <c r="DC92" s="7"/>
      <c r="DD92" s="125">
        <f t="shared" si="53"/>
        <v>0</v>
      </c>
      <c r="DE92" s="125">
        <f t="shared" si="53"/>
        <v>0</v>
      </c>
      <c r="DF92" s="125">
        <f t="shared" si="53"/>
        <v>0</v>
      </c>
      <c r="DG92" s="125">
        <f t="shared" si="53"/>
        <v>0</v>
      </c>
      <c r="DH92" s="125">
        <f t="shared" si="53"/>
        <v>0</v>
      </c>
      <c r="DI92" s="125">
        <f t="shared" si="53"/>
        <v>0</v>
      </c>
      <c r="DJ92" s="125">
        <f t="shared" si="53"/>
        <v>0</v>
      </c>
      <c r="DK92" s="125">
        <f t="shared" si="53"/>
        <v>0</v>
      </c>
      <c r="DL92" s="125">
        <f t="shared" si="53"/>
        <v>0</v>
      </c>
      <c r="DM92" s="125">
        <f t="shared" si="53"/>
        <v>0</v>
      </c>
      <c r="DN92" s="125">
        <f t="shared" si="53"/>
        <v>0</v>
      </c>
      <c r="DO92" s="125">
        <f t="shared" si="53"/>
        <v>0</v>
      </c>
      <c r="DP92" s="125">
        <f t="shared" si="53"/>
        <v>0</v>
      </c>
      <c r="DQ92" s="125">
        <f t="shared" si="53"/>
        <v>0</v>
      </c>
      <c r="DR92" s="125">
        <f t="shared" si="53"/>
        <v>0</v>
      </c>
      <c r="DS92" s="125">
        <f t="shared" si="53"/>
        <v>0</v>
      </c>
      <c r="DT92" s="125">
        <f t="shared" si="48"/>
        <v>6</v>
      </c>
      <c r="DU92" s="125">
        <f t="shared" si="48"/>
        <v>8</v>
      </c>
      <c r="DV92" s="125">
        <f t="shared" si="48"/>
        <v>0</v>
      </c>
      <c r="DW92" s="125">
        <f t="shared" si="48"/>
        <v>0</v>
      </c>
      <c r="DX92" s="125">
        <f t="shared" si="47"/>
        <v>0</v>
      </c>
      <c r="DY92" s="125">
        <f t="shared" si="47"/>
        <v>4</v>
      </c>
      <c r="DZ92" s="125">
        <f t="shared" si="47"/>
        <v>8</v>
      </c>
      <c r="EA92" s="125">
        <f t="shared" si="47"/>
        <v>6</v>
      </c>
      <c r="EB92" s="125">
        <f t="shared" si="47"/>
        <v>8</v>
      </c>
      <c r="EC92" s="125">
        <f t="shared" si="47"/>
        <v>1</v>
      </c>
      <c r="ED92" s="125">
        <f t="shared" si="47"/>
        <v>7</v>
      </c>
      <c r="EE92" s="125">
        <f t="shared" si="47"/>
        <v>1</v>
      </c>
      <c r="EF92" s="125">
        <f t="shared" si="47"/>
        <v>0</v>
      </c>
      <c r="EG92" s="125">
        <f t="shared" si="47"/>
        <v>0</v>
      </c>
      <c r="EH92" s="125">
        <f t="shared" si="47"/>
        <v>9</v>
      </c>
      <c r="EI92" s="125">
        <f t="shared" si="49"/>
        <v>1</v>
      </c>
      <c r="EJ92" s="125">
        <f t="shared" si="49"/>
        <v>4</v>
      </c>
      <c r="EK92" s="125">
        <f t="shared" si="49"/>
        <v>7</v>
      </c>
      <c r="EL92" s="125">
        <f t="shared" si="49"/>
        <v>1</v>
      </c>
      <c r="EM92" s="125">
        <f t="shared" si="49"/>
        <v>8</v>
      </c>
      <c r="EN92" s="125">
        <f t="shared" si="49"/>
        <v>1</v>
      </c>
      <c r="EO92" s="125">
        <f t="shared" si="49"/>
        <v>5</v>
      </c>
      <c r="EP92" s="125" t="e">
        <f t="shared" si="49"/>
        <v>#REF!</v>
      </c>
      <c r="EQ92" s="125" t="e">
        <f t="shared" si="49"/>
        <v>#REF!</v>
      </c>
      <c r="ER92" s="125" t="e">
        <f t="shared" si="49"/>
        <v>#REF!</v>
      </c>
      <c r="ES92" s="125" t="e">
        <f t="shared" si="49"/>
        <v>#REF!</v>
      </c>
      <c r="ET92" s="125" t="e">
        <f t="shared" si="49"/>
        <v>#REF!</v>
      </c>
      <c r="EU92" s="125" t="e">
        <f t="shared" si="49"/>
        <v>#REF!</v>
      </c>
      <c r="EV92" s="125" t="e">
        <f t="shared" si="49"/>
        <v>#REF!</v>
      </c>
      <c r="EW92" s="125" t="e">
        <f t="shared" si="49"/>
        <v>#REF!</v>
      </c>
      <c r="EX92" s="7"/>
    </row>
    <row r="93" spans="1:154" ht="12.75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143">
        <f t="shared" si="51"/>
        <v>0</v>
      </c>
      <c r="BI93" s="143">
        <f t="shared" si="51"/>
        <v>0</v>
      </c>
      <c r="BJ93" s="143">
        <f t="shared" si="51"/>
        <v>0</v>
      </c>
      <c r="BK93" s="143">
        <f t="shared" si="51"/>
        <v>0</v>
      </c>
      <c r="BL93" s="143">
        <f t="shared" si="51"/>
        <v>0</v>
      </c>
      <c r="BM93" s="143">
        <f t="shared" si="51"/>
        <v>0</v>
      </c>
      <c r="BN93" s="143">
        <f t="shared" si="51"/>
        <v>0</v>
      </c>
      <c r="BO93" s="143">
        <f t="shared" si="51"/>
        <v>0</v>
      </c>
      <c r="BP93" s="143">
        <f t="shared" si="51"/>
        <v>0</v>
      </c>
      <c r="BQ93" s="143">
        <f t="shared" si="51"/>
        <v>0</v>
      </c>
      <c r="BR93" s="143">
        <f t="shared" si="51"/>
        <v>0</v>
      </c>
      <c r="BS93" s="143">
        <f t="shared" si="51"/>
        <v>0</v>
      </c>
      <c r="BT93" s="143">
        <f t="shared" si="51"/>
        <v>0</v>
      </c>
      <c r="BU93" s="143">
        <f t="shared" si="51"/>
        <v>0</v>
      </c>
      <c r="BV93" s="143">
        <f t="shared" si="51"/>
        <v>2</v>
      </c>
      <c r="BW93" s="143">
        <f t="shared" si="51"/>
        <v>6</v>
      </c>
      <c r="BX93" s="143">
        <f t="shared" si="50"/>
        <v>6</v>
      </c>
      <c r="BY93" s="143">
        <f t="shared" si="50"/>
        <v>8</v>
      </c>
      <c r="BZ93" s="143">
        <f t="shared" si="50"/>
        <v>8</v>
      </c>
      <c r="CA93" s="143">
        <f t="shared" si="50"/>
        <v>0</v>
      </c>
      <c r="CB93" s="143">
        <f t="shared" si="50"/>
        <v>0</v>
      </c>
      <c r="CC93" s="143">
        <f t="shared" si="50"/>
        <v>4</v>
      </c>
      <c r="CD93" s="143">
        <f t="shared" si="50"/>
        <v>8</v>
      </c>
      <c r="CE93" s="143">
        <f t="shared" si="50"/>
        <v>6</v>
      </c>
      <c r="CF93" s="143">
        <f t="shared" si="50"/>
        <v>8</v>
      </c>
      <c r="CG93" s="143">
        <f t="shared" si="50"/>
        <v>1</v>
      </c>
      <c r="CH93" s="143">
        <f t="shared" si="50"/>
        <v>7</v>
      </c>
      <c r="CI93" s="143">
        <f t="shared" si="50"/>
        <v>1</v>
      </c>
      <c r="CJ93" s="143">
        <f t="shared" si="46"/>
        <v>0</v>
      </c>
      <c r="CK93" s="143">
        <f t="shared" si="46"/>
        <v>0</v>
      </c>
      <c r="CL93" s="143">
        <f t="shared" si="46"/>
        <v>9</v>
      </c>
      <c r="CM93" s="143">
        <f t="shared" si="46"/>
        <v>1</v>
      </c>
      <c r="CN93" s="143">
        <f t="shared" si="46"/>
        <v>4</v>
      </c>
      <c r="CO93" s="143">
        <f t="shared" si="46"/>
        <v>7</v>
      </c>
      <c r="CP93" s="143">
        <f t="shared" si="46"/>
        <v>1</v>
      </c>
      <c r="CQ93" s="143">
        <f t="shared" si="46"/>
        <v>8</v>
      </c>
      <c r="CR93" s="143">
        <f t="shared" si="46"/>
        <v>1</v>
      </c>
      <c r="CS93" s="143">
        <f t="shared" si="46"/>
        <v>5</v>
      </c>
      <c r="CT93" s="143" t="e">
        <f t="shared" si="46"/>
        <v>#REF!</v>
      </c>
      <c r="CU93" s="143" t="e">
        <f t="shared" si="46"/>
        <v>#REF!</v>
      </c>
      <c r="CV93" s="143" t="e">
        <f t="shared" si="46"/>
        <v>#REF!</v>
      </c>
      <c r="CW93" s="143" t="e">
        <f t="shared" si="46"/>
        <v>#REF!</v>
      </c>
      <c r="CX93" s="143" t="e">
        <f t="shared" si="46"/>
        <v>#REF!</v>
      </c>
      <c r="CY93" s="143" t="e">
        <f t="shared" si="46"/>
        <v>#REF!</v>
      </c>
      <c r="CZ93" s="143" t="e">
        <f t="shared" si="52"/>
        <v>#REF!</v>
      </c>
      <c r="DA93" s="143" t="e">
        <f t="shared" si="52"/>
        <v>#REF!</v>
      </c>
      <c r="DB93" s="7"/>
      <c r="DC93" s="7"/>
      <c r="DD93" s="125">
        <f t="shared" si="53"/>
        <v>0</v>
      </c>
      <c r="DE93" s="125">
        <f t="shared" si="53"/>
        <v>0</v>
      </c>
      <c r="DF93" s="125">
        <f t="shared" si="53"/>
        <v>0</v>
      </c>
      <c r="DG93" s="125">
        <f t="shared" si="53"/>
        <v>0</v>
      </c>
      <c r="DH93" s="125">
        <f t="shared" si="53"/>
        <v>0</v>
      </c>
      <c r="DI93" s="125">
        <f t="shared" si="53"/>
        <v>0</v>
      </c>
      <c r="DJ93" s="125">
        <f t="shared" si="53"/>
        <v>0</v>
      </c>
      <c r="DK93" s="125">
        <f t="shared" si="53"/>
        <v>0</v>
      </c>
      <c r="DL93" s="125">
        <f t="shared" si="53"/>
        <v>0</v>
      </c>
      <c r="DM93" s="125">
        <f t="shared" si="53"/>
        <v>0</v>
      </c>
      <c r="DN93" s="125">
        <f t="shared" si="53"/>
        <v>0</v>
      </c>
      <c r="DO93" s="125">
        <f t="shared" si="53"/>
        <v>0</v>
      </c>
      <c r="DP93" s="125">
        <f t="shared" si="53"/>
        <v>0</v>
      </c>
      <c r="DQ93" s="125">
        <f t="shared" si="53"/>
        <v>0</v>
      </c>
      <c r="DR93" s="125">
        <f t="shared" si="53"/>
        <v>0</v>
      </c>
      <c r="DS93" s="125">
        <f t="shared" si="53"/>
        <v>0</v>
      </c>
      <c r="DT93" s="125">
        <f t="shared" si="48"/>
        <v>6</v>
      </c>
      <c r="DU93" s="125">
        <f t="shared" si="48"/>
        <v>8</v>
      </c>
      <c r="DV93" s="125">
        <f t="shared" si="48"/>
        <v>0</v>
      </c>
      <c r="DW93" s="125">
        <f t="shared" si="48"/>
        <v>0</v>
      </c>
      <c r="DX93" s="125">
        <f t="shared" si="47"/>
        <v>0</v>
      </c>
      <c r="DY93" s="125">
        <f t="shared" si="47"/>
        <v>4</v>
      </c>
      <c r="DZ93" s="125">
        <f t="shared" si="47"/>
        <v>8</v>
      </c>
      <c r="EA93" s="125">
        <f t="shared" si="47"/>
        <v>6</v>
      </c>
      <c r="EB93" s="125">
        <f t="shared" si="47"/>
        <v>8</v>
      </c>
      <c r="EC93" s="125">
        <f t="shared" si="47"/>
        <v>1</v>
      </c>
      <c r="ED93" s="125">
        <f t="shared" si="47"/>
        <v>7</v>
      </c>
      <c r="EE93" s="125">
        <f t="shared" si="47"/>
        <v>1</v>
      </c>
      <c r="EF93" s="125">
        <f t="shared" si="47"/>
        <v>0</v>
      </c>
      <c r="EG93" s="125">
        <f t="shared" si="47"/>
        <v>0</v>
      </c>
      <c r="EH93" s="125">
        <f t="shared" si="47"/>
        <v>9</v>
      </c>
      <c r="EI93" s="125">
        <f t="shared" si="49"/>
        <v>1</v>
      </c>
      <c r="EJ93" s="125">
        <f t="shared" si="49"/>
        <v>4</v>
      </c>
      <c r="EK93" s="125">
        <f t="shared" si="49"/>
        <v>7</v>
      </c>
      <c r="EL93" s="125">
        <f t="shared" si="49"/>
        <v>1</v>
      </c>
      <c r="EM93" s="125">
        <f t="shared" si="49"/>
        <v>8</v>
      </c>
      <c r="EN93" s="125">
        <f t="shared" si="49"/>
        <v>1</v>
      </c>
      <c r="EO93" s="125">
        <f t="shared" si="49"/>
        <v>5</v>
      </c>
      <c r="EP93" s="125" t="e">
        <f t="shared" si="49"/>
        <v>#REF!</v>
      </c>
      <c r="EQ93" s="125" t="e">
        <f t="shared" si="49"/>
        <v>#REF!</v>
      </c>
      <c r="ER93" s="125" t="e">
        <f t="shared" si="49"/>
        <v>#REF!</v>
      </c>
      <c r="ES93" s="125" t="e">
        <f t="shared" si="49"/>
        <v>#REF!</v>
      </c>
      <c r="ET93" s="125" t="e">
        <f t="shared" si="49"/>
        <v>#REF!</v>
      </c>
      <c r="EU93" s="125" t="e">
        <f t="shared" si="49"/>
        <v>#REF!</v>
      </c>
      <c r="EV93" s="125" t="e">
        <f t="shared" si="49"/>
        <v>#REF!</v>
      </c>
      <c r="EW93" s="125" t="e">
        <f t="shared" si="49"/>
        <v>#REF!</v>
      </c>
      <c r="EX93" s="7"/>
    </row>
    <row r="94" spans="1:154" ht="12.75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143" t="e">
        <f t="shared" si="51"/>
        <v>#REF!</v>
      </c>
      <c r="BI94" s="143" t="e">
        <f t="shared" si="51"/>
        <v>#REF!</v>
      </c>
      <c r="BJ94" s="143" t="e">
        <f t="shared" si="51"/>
        <v>#REF!</v>
      </c>
      <c r="BK94" s="143" t="e">
        <f t="shared" si="51"/>
        <v>#REF!</v>
      </c>
      <c r="BL94" s="143" t="e">
        <f t="shared" si="51"/>
        <v>#REF!</v>
      </c>
      <c r="BM94" s="143" t="e">
        <f t="shared" si="51"/>
        <v>#REF!</v>
      </c>
      <c r="BN94" s="143" t="e">
        <f t="shared" si="51"/>
        <v>#REF!</v>
      </c>
      <c r="BO94" s="143" t="e">
        <f t="shared" si="51"/>
        <v>#REF!</v>
      </c>
      <c r="BP94" s="143" t="e">
        <f t="shared" si="51"/>
        <v>#REF!</v>
      </c>
      <c r="BQ94" s="143" t="e">
        <f t="shared" si="51"/>
        <v>#REF!</v>
      </c>
      <c r="BR94" s="143" t="e">
        <f t="shared" si="51"/>
        <v>#REF!</v>
      </c>
      <c r="BS94" s="143" t="e">
        <f t="shared" si="51"/>
        <v>#REF!</v>
      </c>
      <c r="BT94" s="143" t="e">
        <f t="shared" si="51"/>
        <v>#REF!</v>
      </c>
      <c r="BU94" s="143" t="e">
        <f t="shared" si="51"/>
        <v>#REF!</v>
      </c>
      <c r="BV94" s="143" t="e">
        <f t="shared" si="51"/>
        <v>#REF!</v>
      </c>
      <c r="BW94" s="143" t="e">
        <f t="shared" si="51"/>
        <v>#REF!</v>
      </c>
      <c r="BX94" s="143" t="e">
        <f t="shared" si="50"/>
        <v>#REF!</v>
      </c>
      <c r="BY94" s="143" t="e">
        <f t="shared" si="50"/>
        <v>#REF!</v>
      </c>
      <c r="BZ94" s="143" t="e">
        <f t="shared" si="50"/>
        <v>#REF!</v>
      </c>
      <c r="CA94" s="143" t="e">
        <f t="shared" si="50"/>
        <v>#REF!</v>
      </c>
      <c r="CB94" s="143" t="e">
        <f t="shared" si="50"/>
        <v>#REF!</v>
      </c>
      <c r="CC94" s="143" t="e">
        <f t="shared" si="50"/>
        <v>#REF!</v>
      </c>
      <c r="CD94" s="143" t="e">
        <f t="shared" si="50"/>
        <v>#REF!</v>
      </c>
      <c r="CE94" s="143" t="e">
        <f t="shared" si="50"/>
        <v>#REF!</v>
      </c>
      <c r="CF94" s="143" t="e">
        <f t="shared" si="50"/>
        <v>#REF!</v>
      </c>
      <c r="CG94" s="143" t="e">
        <f t="shared" si="50"/>
        <v>#REF!</v>
      </c>
      <c r="CH94" s="143" t="e">
        <f t="shared" si="50"/>
        <v>#REF!</v>
      </c>
      <c r="CI94" s="143" t="e">
        <f t="shared" si="50"/>
        <v>#REF!</v>
      </c>
      <c r="CJ94" s="143" t="e">
        <f t="shared" si="50"/>
        <v>#REF!</v>
      </c>
      <c r="CK94" s="143" t="e">
        <f t="shared" si="50"/>
        <v>#REF!</v>
      </c>
      <c r="CL94" s="143" t="e">
        <f t="shared" si="50"/>
        <v>#REF!</v>
      </c>
      <c r="CM94" s="143" t="e">
        <f t="shared" si="50"/>
        <v>#REF!</v>
      </c>
      <c r="CN94" s="143" t="e">
        <f t="shared" ref="CN94:CY95" si="54">IF((CO51+CN51)=2,AS$10-AR$10,0)</f>
        <v>#REF!</v>
      </c>
      <c r="CO94" s="143" t="e">
        <f t="shared" si="54"/>
        <v>#REF!</v>
      </c>
      <c r="CP94" s="143" t="e">
        <f t="shared" si="54"/>
        <v>#REF!</v>
      </c>
      <c r="CQ94" s="143" t="e">
        <f t="shared" si="54"/>
        <v>#REF!</v>
      </c>
      <c r="CR94" s="143" t="e">
        <f t="shared" si="54"/>
        <v>#REF!</v>
      </c>
      <c r="CS94" s="143" t="e">
        <f t="shared" si="54"/>
        <v>#REF!</v>
      </c>
      <c r="CT94" s="143" t="e">
        <f t="shared" si="54"/>
        <v>#REF!</v>
      </c>
      <c r="CU94" s="143" t="e">
        <f t="shared" si="54"/>
        <v>#REF!</v>
      </c>
      <c r="CV94" s="143" t="e">
        <f t="shared" si="54"/>
        <v>#REF!</v>
      </c>
      <c r="CW94" s="143" t="e">
        <f t="shared" si="54"/>
        <v>#REF!</v>
      </c>
      <c r="CX94" s="143" t="e">
        <f t="shared" si="54"/>
        <v>#REF!</v>
      </c>
      <c r="CY94" s="143" t="e">
        <f t="shared" si="54"/>
        <v>#REF!</v>
      </c>
      <c r="CZ94" s="143" t="e">
        <f t="shared" si="52"/>
        <v>#REF!</v>
      </c>
      <c r="DA94" s="143" t="e">
        <f t="shared" si="52"/>
        <v>#REF!</v>
      </c>
      <c r="DB94" s="7"/>
      <c r="DC94" s="7"/>
      <c r="DD94" s="125" t="e">
        <f t="shared" si="53"/>
        <v>#REF!</v>
      </c>
      <c r="DE94" s="125" t="e">
        <f t="shared" si="53"/>
        <v>#REF!</v>
      </c>
      <c r="DF94" s="125" t="e">
        <f t="shared" si="53"/>
        <v>#REF!</v>
      </c>
      <c r="DG94" s="125" t="e">
        <f t="shared" si="53"/>
        <v>#REF!</v>
      </c>
      <c r="DH94" s="125" t="e">
        <f t="shared" si="53"/>
        <v>#REF!</v>
      </c>
      <c r="DI94" s="125" t="e">
        <f t="shared" si="53"/>
        <v>#REF!</v>
      </c>
      <c r="DJ94" s="125" t="e">
        <f t="shared" si="53"/>
        <v>#REF!</v>
      </c>
      <c r="DK94" s="125" t="e">
        <f t="shared" si="53"/>
        <v>#REF!</v>
      </c>
      <c r="DL94" s="125" t="e">
        <f t="shared" si="53"/>
        <v>#REF!</v>
      </c>
      <c r="DM94" s="125" t="e">
        <f t="shared" si="53"/>
        <v>#REF!</v>
      </c>
      <c r="DN94" s="125" t="e">
        <f t="shared" si="53"/>
        <v>#REF!</v>
      </c>
      <c r="DO94" s="125" t="e">
        <f t="shared" si="53"/>
        <v>#REF!</v>
      </c>
      <c r="DP94" s="125" t="e">
        <f t="shared" si="53"/>
        <v>#REF!</v>
      </c>
      <c r="DQ94" s="125" t="e">
        <f t="shared" si="53"/>
        <v>#REF!</v>
      </c>
      <c r="DR94" s="125" t="e">
        <f t="shared" si="53"/>
        <v>#REF!</v>
      </c>
      <c r="DS94" s="125" t="e">
        <f t="shared" si="53"/>
        <v>#REF!</v>
      </c>
      <c r="DT94" s="125" t="e">
        <f t="shared" si="48"/>
        <v>#REF!</v>
      </c>
      <c r="DU94" s="125" t="e">
        <f t="shared" si="48"/>
        <v>#REF!</v>
      </c>
      <c r="DV94" s="125" t="e">
        <f t="shared" si="48"/>
        <v>#REF!</v>
      </c>
      <c r="DW94" s="125" t="e">
        <f t="shared" si="48"/>
        <v>#REF!</v>
      </c>
      <c r="DX94" s="125" t="e">
        <f t="shared" si="47"/>
        <v>#REF!</v>
      </c>
      <c r="DY94" s="125" t="e">
        <f t="shared" si="47"/>
        <v>#REF!</v>
      </c>
      <c r="DZ94" s="125" t="e">
        <f t="shared" si="47"/>
        <v>#REF!</v>
      </c>
      <c r="EA94" s="125" t="e">
        <f t="shared" si="47"/>
        <v>#REF!</v>
      </c>
      <c r="EB94" s="125" t="e">
        <f t="shared" si="47"/>
        <v>#REF!</v>
      </c>
      <c r="EC94" s="125" t="e">
        <f t="shared" si="47"/>
        <v>#REF!</v>
      </c>
      <c r="ED94" s="125" t="e">
        <f t="shared" si="47"/>
        <v>#REF!</v>
      </c>
      <c r="EE94" s="125" t="e">
        <f t="shared" si="47"/>
        <v>#REF!</v>
      </c>
      <c r="EF94" s="125" t="e">
        <f t="shared" si="47"/>
        <v>#REF!</v>
      </c>
      <c r="EG94" s="125" t="e">
        <f t="shared" si="47"/>
        <v>#REF!</v>
      </c>
      <c r="EH94" s="125" t="e">
        <f t="shared" si="47"/>
        <v>#REF!</v>
      </c>
      <c r="EI94" s="125" t="e">
        <f t="shared" si="49"/>
        <v>#REF!</v>
      </c>
      <c r="EJ94" s="125" t="e">
        <f t="shared" si="49"/>
        <v>#REF!</v>
      </c>
      <c r="EK94" s="125" t="e">
        <f t="shared" si="49"/>
        <v>#REF!</v>
      </c>
      <c r="EL94" s="125" t="e">
        <f t="shared" si="49"/>
        <v>#REF!</v>
      </c>
      <c r="EM94" s="125" t="e">
        <f t="shared" si="49"/>
        <v>#REF!</v>
      </c>
      <c r="EN94" s="125" t="e">
        <f t="shared" si="49"/>
        <v>#REF!</v>
      </c>
      <c r="EO94" s="125" t="e">
        <f t="shared" si="49"/>
        <v>#REF!</v>
      </c>
      <c r="EP94" s="125" t="e">
        <f t="shared" si="49"/>
        <v>#REF!</v>
      </c>
      <c r="EQ94" s="125" t="e">
        <f t="shared" si="49"/>
        <v>#REF!</v>
      </c>
      <c r="ER94" s="125" t="e">
        <f t="shared" si="49"/>
        <v>#REF!</v>
      </c>
      <c r="ES94" s="125" t="e">
        <f t="shared" si="49"/>
        <v>#REF!</v>
      </c>
      <c r="ET94" s="125" t="e">
        <f t="shared" si="49"/>
        <v>#REF!</v>
      </c>
      <c r="EU94" s="125" t="e">
        <f t="shared" si="49"/>
        <v>#REF!</v>
      </c>
      <c r="EV94" s="125" t="e">
        <f t="shared" si="49"/>
        <v>#REF!</v>
      </c>
      <c r="EW94" s="125" t="e">
        <f t="shared" si="49"/>
        <v>#REF!</v>
      </c>
      <c r="EX94" s="7"/>
    </row>
    <row r="95" spans="1:154" ht="12.75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143" t="e">
        <f t="shared" si="51"/>
        <v>#REF!</v>
      </c>
      <c r="BI95" s="143" t="e">
        <f t="shared" si="51"/>
        <v>#REF!</v>
      </c>
      <c r="BJ95" s="143" t="e">
        <f t="shared" si="51"/>
        <v>#REF!</v>
      </c>
      <c r="BK95" s="143" t="e">
        <f t="shared" si="51"/>
        <v>#REF!</v>
      </c>
      <c r="BL95" s="143" t="e">
        <f t="shared" si="51"/>
        <v>#REF!</v>
      </c>
      <c r="BM95" s="143" t="e">
        <f t="shared" si="51"/>
        <v>#REF!</v>
      </c>
      <c r="BN95" s="143" t="e">
        <f t="shared" si="51"/>
        <v>#REF!</v>
      </c>
      <c r="BO95" s="143" t="e">
        <f t="shared" si="51"/>
        <v>#REF!</v>
      </c>
      <c r="BP95" s="143" t="e">
        <f t="shared" si="51"/>
        <v>#REF!</v>
      </c>
      <c r="BQ95" s="143" t="e">
        <f t="shared" si="51"/>
        <v>#REF!</v>
      </c>
      <c r="BR95" s="143" t="e">
        <f t="shared" si="51"/>
        <v>#REF!</v>
      </c>
      <c r="BS95" s="143" t="e">
        <f t="shared" si="51"/>
        <v>#REF!</v>
      </c>
      <c r="BT95" s="143" t="e">
        <f t="shared" si="51"/>
        <v>#REF!</v>
      </c>
      <c r="BU95" s="143" t="e">
        <f t="shared" si="51"/>
        <v>#REF!</v>
      </c>
      <c r="BV95" s="143" t="e">
        <f t="shared" si="51"/>
        <v>#REF!</v>
      </c>
      <c r="BW95" s="143" t="e">
        <f t="shared" si="51"/>
        <v>#REF!</v>
      </c>
      <c r="BX95" s="143" t="e">
        <f t="shared" si="50"/>
        <v>#REF!</v>
      </c>
      <c r="BY95" s="143" t="e">
        <f t="shared" si="50"/>
        <v>#REF!</v>
      </c>
      <c r="BZ95" s="143" t="e">
        <f t="shared" si="50"/>
        <v>#REF!</v>
      </c>
      <c r="CA95" s="143" t="e">
        <f t="shared" si="50"/>
        <v>#REF!</v>
      </c>
      <c r="CB95" s="143" t="e">
        <f t="shared" si="50"/>
        <v>#REF!</v>
      </c>
      <c r="CC95" s="143" t="e">
        <f t="shared" si="50"/>
        <v>#REF!</v>
      </c>
      <c r="CD95" s="143" t="e">
        <f t="shared" si="50"/>
        <v>#REF!</v>
      </c>
      <c r="CE95" s="143" t="e">
        <f t="shared" si="50"/>
        <v>#REF!</v>
      </c>
      <c r="CF95" s="143" t="e">
        <f t="shared" si="50"/>
        <v>#REF!</v>
      </c>
      <c r="CG95" s="143" t="e">
        <f t="shared" si="50"/>
        <v>#REF!</v>
      </c>
      <c r="CH95" s="143" t="e">
        <f t="shared" si="50"/>
        <v>#REF!</v>
      </c>
      <c r="CI95" s="143" t="e">
        <f t="shared" si="50"/>
        <v>#REF!</v>
      </c>
      <c r="CJ95" s="143" t="e">
        <f t="shared" si="50"/>
        <v>#REF!</v>
      </c>
      <c r="CK95" s="143" t="e">
        <f t="shared" si="50"/>
        <v>#REF!</v>
      </c>
      <c r="CL95" s="143" t="e">
        <f t="shared" si="50"/>
        <v>#REF!</v>
      </c>
      <c r="CM95" s="143" t="e">
        <f t="shared" si="50"/>
        <v>#REF!</v>
      </c>
      <c r="CN95" s="143" t="e">
        <f t="shared" si="54"/>
        <v>#REF!</v>
      </c>
      <c r="CO95" s="143" t="e">
        <f t="shared" si="54"/>
        <v>#REF!</v>
      </c>
      <c r="CP95" s="143" t="e">
        <f t="shared" si="54"/>
        <v>#REF!</v>
      </c>
      <c r="CQ95" s="143" t="e">
        <f t="shared" si="54"/>
        <v>#REF!</v>
      </c>
      <c r="CR95" s="143" t="e">
        <f t="shared" si="54"/>
        <v>#REF!</v>
      </c>
      <c r="CS95" s="143" t="e">
        <f t="shared" si="54"/>
        <v>#REF!</v>
      </c>
      <c r="CT95" s="143" t="e">
        <f t="shared" si="54"/>
        <v>#REF!</v>
      </c>
      <c r="CU95" s="143" t="e">
        <f t="shared" si="54"/>
        <v>#REF!</v>
      </c>
      <c r="CV95" s="143" t="e">
        <f t="shared" si="54"/>
        <v>#REF!</v>
      </c>
      <c r="CW95" s="143" t="e">
        <f t="shared" si="54"/>
        <v>#REF!</v>
      </c>
      <c r="CX95" s="143" t="e">
        <f t="shared" si="54"/>
        <v>#REF!</v>
      </c>
      <c r="CY95" s="143" t="e">
        <f t="shared" si="54"/>
        <v>#REF!</v>
      </c>
      <c r="CZ95" s="143" t="e">
        <f t="shared" si="52"/>
        <v>#REF!</v>
      </c>
      <c r="DA95" s="143" t="e">
        <f t="shared" si="52"/>
        <v>#REF!</v>
      </c>
      <c r="DB95" s="7"/>
      <c r="DC95" s="7"/>
      <c r="DD95" s="125" t="e">
        <f t="shared" si="53"/>
        <v>#REF!</v>
      </c>
      <c r="DE95" s="125" t="e">
        <f t="shared" si="53"/>
        <v>#REF!</v>
      </c>
      <c r="DF95" s="125" t="e">
        <f t="shared" si="53"/>
        <v>#REF!</v>
      </c>
      <c r="DG95" s="125" t="e">
        <f t="shared" si="53"/>
        <v>#REF!</v>
      </c>
      <c r="DH95" s="125" t="e">
        <f t="shared" si="53"/>
        <v>#REF!</v>
      </c>
      <c r="DI95" s="125" t="e">
        <f t="shared" si="53"/>
        <v>#REF!</v>
      </c>
      <c r="DJ95" s="125" t="e">
        <f t="shared" si="53"/>
        <v>#REF!</v>
      </c>
      <c r="DK95" s="125" t="e">
        <f t="shared" si="53"/>
        <v>#REF!</v>
      </c>
      <c r="DL95" s="125" t="e">
        <f t="shared" si="53"/>
        <v>#REF!</v>
      </c>
      <c r="DM95" s="125" t="e">
        <f t="shared" si="53"/>
        <v>#REF!</v>
      </c>
      <c r="DN95" s="125" t="e">
        <f t="shared" si="53"/>
        <v>#REF!</v>
      </c>
      <c r="DO95" s="125" t="e">
        <f t="shared" si="53"/>
        <v>#REF!</v>
      </c>
      <c r="DP95" s="125" t="e">
        <f t="shared" si="53"/>
        <v>#REF!</v>
      </c>
      <c r="DQ95" s="125" t="e">
        <f t="shared" si="53"/>
        <v>#REF!</v>
      </c>
      <c r="DR95" s="125" t="e">
        <f t="shared" si="53"/>
        <v>#REF!</v>
      </c>
      <c r="DS95" s="125" t="e">
        <f t="shared" si="53"/>
        <v>#REF!</v>
      </c>
      <c r="DT95" s="125" t="e">
        <f t="shared" si="48"/>
        <v>#REF!</v>
      </c>
      <c r="DU95" s="125" t="e">
        <f t="shared" si="48"/>
        <v>#REF!</v>
      </c>
      <c r="DV95" s="125" t="e">
        <f t="shared" si="48"/>
        <v>#REF!</v>
      </c>
      <c r="DW95" s="125" t="e">
        <f t="shared" si="48"/>
        <v>#REF!</v>
      </c>
      <c r="DX95" s="125" t="e">
        <f t="shared" si="47"/>
        <v>#REF!</v>
      </c>
      <c r="DY95" s="125" t="e">
        <f t="shared" si="47"/>
        <v>#REF!</v>
      </c>
      <c r="DZ95" s="125" t="e">
        <f t="shared" si="47"/>
        <v>#REF!</v>
      </c>
      <c r="EA95" s="125" t="e">
        <f t="shared" si="47"/>
        <v>#REF!</v>
      </c>
      <c r="EB95" s="125" t="e">
        <f t="shared" si="47"/>
        <v>#REF!</v>
      </c>
      <c r="EC95" s="125" t="e">
        <f t="shared" si="47"/>
        <v>#REF!</v>
      </c>
      <c r="ED95" s="125" t="e">
        <f t="shared" si="47"/>
        <v>#REF!</v>
      </c>
      <c r="EE95" s="125" t="e">
        <f t="shared" si="47"/>
        <v>#REF!</v>
      </c>
      <c r="EF95" s="125" t="e">
        <f t="shared" si="47"/>
        <v>#REF!</v>
      </c>
      <c r="EG95" s="125" t="e">
        <f t="shared" si="47"/>
        <v>#REF!</v>
      </c>
      <c r="EH95" s="125" t="e">
        <f t="shared" si="47"/>
        <v>#REF!</v>
      </c>
      <c r="EI95" s="125" t="e">
        <f t="shared" si="49"/>
        <v>#REF!</v>
      </c>
      <c r="EJ95" s="125" t="e">
        <f t="shared" si="49"/>
        <v>#REF!</v>
      </c>
      <c r="EK95" s="125" t="e">
        <f t="shared" si="49"/>
        <v>#REF!</v>
      </c>
      <c r="EL95" s="125" t="e">
        <f t="shared" si="49"/>
        <v>#REF!</v>
      </c>
      <c r="EM95" s="125" t="e">
        <f t="shared" si="49"/>
        <v>#REF!</v>
      </c>
      <c r="EN95" s="125" t="e">
        <f t="shared" si="49"/>
        <v>#REF!</v>
      </c>
      <c r="EO95" s="125" t="e">
        <f t="shared" si="49"/>
        <v>#REF!</v>
      </c>
      <c r="EP95" s="125" t="e">
        <f t="shared" si="49"/>
        <v>#REF!</v>
      </c>
      <c r="EQ95" s="125" t="e">
        <f t="shared" si="49"/>
        <v>#REF!</v>
      </c>
      <c r="ER95" s="125" t="e">
        <f t="shared" si="49"/>
        <v>#REF!</v>
      </c>
      <c r="ES95" s="125" t="e">
        <f t="shared" si="49"/>
        <v>#REF!</v>
      </c>
      <c r="ET95" s="125" t="e">
        <f t="shared" si="49"/>
        <v>#REF!</v>
      </c>
      <c r="EU95" s="125" t="e">
        <f t="shared" si="49"/>
        <v>#REF!</v>
      </c>
      <c r="EV95" s="125" t="e">
        <f t="shared" si="49"/>
        <v>#REF!</v>
      </c>
      <c r="EW95" s="125" t="e">
        <f t="shared" si="49"/>
        <v>#REF!</v>
      </c>
      <c r="EX95" s="7"/>
    </row>
    <row r="96" spans="1:154" ht="12.75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</row>
    <row r="97" spans="1:154" ht="12.75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</row>
    <row r="98" spans="1:154" ht="12.75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</row>
    <row r="99" spans="1:154" ht="12.75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</row>
    <row r="100" spans="1:154" ht="12.75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</row>
    <row r="101" spans="1:154" ht="12.75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</row>
    <row r="102" spans="1:154" ht="12.75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</row>
    <row r="103" spans="1:154" ht="12.75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</row>
    <row r="104" spans="1:154" ht="12.7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</row>
    <row r="105" spans="1:154" ht="12.75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</row>
    <row r="106" spans="1:154" ht="12.75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</row>
    <row r="107" spans="1:154" ht="12.75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</row>
    <row r="108" spans="1:154" ht="12.75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</row>
    <row r="109" spans="1:154" ht="12.7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</row>
    <row r="110" spans="1:154" ht="12.7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</row>
    <row r="111" spans="1:154" ht="12.7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</row>
    <row r="112" spans="1:154" ht="12.7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</row>
    <row r="113" spans="1:154" ht="12.7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</row>
    <row r="114" spans="1:154" ht="12.7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</row>
    <row r="115" spans="1:154" ht="12.75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</row>
    <row r="116" spans="1:154" ht="12.75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</row>
    <row r="117" spans="1:154" ht="12.75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</row>
    <row r="118" spans="1:154" ht="12.75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</row>
    <row r="119" spans="1:154" ht="12.75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</row>
    <row r="120" spans="1:154" ht="12.75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</row>
    <row r="121" spans="1:154" ht="12.75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</row>
    <row r="122" spans="1:154" ht="12.75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</row>
    <row r="123" spans="1:154" ht="12.75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</row>
    <row r="124" spans="1:154" ht="12.75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</row>
    <row r="125" spans="1:154" ht="12.75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</row>
    <row r="126" spans="1:154" ht="12.75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</row>
    <row r="127" spans="1:154" ht="12.75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</row>
    <row r="128" spans="1:154" ht="12.75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</row>
    <row r="129" spans="1:154" ht="12.75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</row>
    <row r="130" spans="1:154" ht="12.75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</row>
    <row r="131" spans="1:154" ht="12.75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</row>
    <row r="132" spans="1:154" ht="12.75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</row>
    <row r="133" spans="1:154" ht="12.75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</row>
    <row r="134" spans="1:154" ht="12.75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</row>
    <row r="135" spans="1:154" ht="12.75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</row>
    <row r="136" spans="1:154" ht="12.75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</row>
    <row r="137" spans="1:154" ht="12.75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</row>
    <row r="138" spans="1:154" ht="12.75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</row>
    <row r="139" spans="1:154" ht="12.75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</row>
    <row r="140" spans="1:154" ht="12.75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</row>
    <row r="141" spans="1:154" ht="12.75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</row>
    <row r="142" spans="1:154" ht="12.75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</row>
    <row r="143" spans="1:154" ht="12.75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</row>
    <row r="144" spans="1:154" ht="12.75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</row>
    <row r="145" spans="1:154" ht="12.75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</row>
    <row r="146" spans="1:154" ht="12.75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</row>
    <row r="147" spans="1:154" ht="12.75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</row>
    <row r="148" spans="1:154" ht="12.75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</row>
    <row r="149" spans="1:154" ht="12.75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</row>
    <row r="150" spans="1:154" ht="12.75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</row>
    <row r="151" spans="1:154" ht="12.75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</row>
    <row r="152" spans="1:154" ht="12.75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</row>
    <row r="153" spans="1:154" ht="12.75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</row>
    <row r="154" spans="1:154" ht="12.75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</row>
    <row r="155" spans="1:154" ht="12.75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</row>
    <row r="156" spans="1:154" ht="12.75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</row>
    <row r="157" spans="1:154" ht="12.75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</row>
    <row r="158" spans="1:154" ht="12.75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</row>
    <row r="159" spans="1:154" ht="12.75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</row>
    <row r="160" spans="1:154" ht="12.75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</row>
    <row r="161" spans="1:154" ht="12.75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</row>
    <row r="162" spans="1:154" ht="12.75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</row>
    <row r="163" spans="1:154" ht="12.75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</row>
    <row r="164" spans="1:154" ht="12.75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</row>
    <row r="165" spans="1:154" ht="12.75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</row>
    <row r="166" spans="1:154" ht="12.75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</row>
    <row r="167" spans="1:154" ht="12.75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</row>
    <row r="168" spans="1:154" ht="12.75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</row>
    <row r="169" spans="1:154" ht="12.75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</row>
    <row r="170" spans="1:154" ht="12.75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</row>
    <row r="171" spans="1:154" ht="12.75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</row>
    <row r="172" spans="1:154" ht="12.75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</row>
    <row r="173" spans="1:154" ht="12.75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</row>
    <row r="174" spans="1:154" ht="12.75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</row>
    <row r="175" spans="1:154" ht="12.75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</row>
    <row r="176" spans="1:154" ht="12.75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</row>
    <row r="177" spans="1:154" ht="12.75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</row>
    <row r="178" spans="1:154" ht="12.75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</row>
    <row r="179" spans="1:154" ht="12.75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</row>
    <row r="180" spans="1:154" ht="12.75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</row>
    <row r="181" spans="1:154" ht="12.75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</row>
    <row r="182" spans="1:154" ht="12.75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</row>
    <row r="183" spans="1:154" ht="12.75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</row>
    <row r="184" spans="1:154" ht="12.75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</row>
    <row r="185" spans="1:154" ht="12.75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</row>
    <row r="186" spans="1:154" ht="12.75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</row>
    <row r="187" spans="1:154" ht="12.75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</row>
    <row r="188" spans="1:154" ht="12.75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</row>
    <row r="189" spans="1:154" ht="12.75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</row>
    <row r="190" spans="1:154" ht="12.75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</row>
    <row r="191" spans="1:154" ht="12.75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</row>
  </sheetData>
  <conditionalFormatting sqref="BH13:DA52">
    <cfRule type="cellIs" dxfId="6" priority="2" stopIfTrue="1" operator="equal">
      <formula>1</formula>
    </cfRule>
  </conditionalFormatting>
  <conditionalFormatting sqref="DD13:EW52">
    <cfRule type="cellIs" dxfId="5" priority="3" stopIfTrue="1" operator="equal">
      <formula>1</formula>
    </cfRule>
  </conditionalFormatting>
  <conditionalFormatting sqref="BH56:DA97">
    <cfRule type="cellIs" dxfId="4" priority="4" stopIfTrue="1" operator="greaterThan">
      <formula>0</formula>
    </cfRule>
  </conditionalFormatting>
  <conditionalFormatting sqref="DD56:EW95">
    <cfRule type="cellIs" dxfId="3" priority="5" stopIfTrue="1" operator="greaterThan">
      <formula>0</formula>
    </cfRule>
  </conditionalFormatting>
  <conditionalFormatting sqref="L12:AX49">
    <cfRule type="cellIs" dxfId="2" priority="1" operator="lessThan">
      <formula>0.1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12" sqref="A12"/>
    </sheetView>
  </sheetViews>
  <sheetFormatPr defaultRowHeight="15" x14ac:dyDescent="0.2"/>
  <sheetData/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5"/>
  <sheetViews>
    <sheetView workbookViewId="0">
      <selection activeCell="A8" sqref="A8"/>
    </sheetView>
  </sheetViews>
  <sheetFormatPr defaultRowHeight="15" x14ac:dyDescent="0.2"/>
  <cols>
    <col min="1" max="1" width="7" bestFit="1" customWidth="1"/>
    <col min="2" max="2" width="9.88671875" bestFit="1" customWidth="1"/>
    <col min="3" max="3" width="5.44140625" bestFit="1" customWidth="1"/>
    <col min="4" max="4" width="9.44140625" bestFit="1" customWidth="1"/>
    <col min="5" max="5" width="10.6640625" bestFit="1" customWidth="1"/>
    <col min="6" max="6" width="13.21875" bestFit="1" customWidth="1"/>
    <col min="7" max="7" width="10.6640625" bestFit="1" customWidth="1"/>
    <col min="8" max="8" width="8.5546875" bestFit="1" customWidth="1"/>
    <col min="9" max="9" width="16.6640625" bestFit="1" customWidth="1"/>
    <col min="10" max="10" width="12.77734375" bestFit="1" customWidth="1"/>
    <col min="11" max="11" width="5" bestFit="1" customWidth="1"/>
    <col min="12" max="12" width="11" bestFit="1" customWidth="1"/>
    <col min="13" max="13" width="20.21875" bestFit="1" customWidth="1"/>
    <col min="14" max="14" width="17.21875" bestFit="1" customWidth="1"/>
  </cols>
  <sheetData>
    <row r="1" spans="1:14" ht="15.75" x14ac:dyDescent="0.25">
      <c r="A1" s="146" t="s">
        <v>62</v>
      </c>
    </row>
    <row r="2" spans="1:14" x14ac:dyDescent="0.2">
      <c r="A2" t="s">
        <v>52</v>
      </c>
    </row>
    <row r="3" spans="1:14" x14ac:dyDescent="0.2">
      <c r="A3" t="s">
        <v>53</v>
      </c>
    </row>
    <row r="4" spans="1:14" x14ac:dyDescent="0.2">
      <c r="A4" t="s">
        <v>54</v>
      </c>
    </row>
    <row r="5" spans="1:14" x14ac:dyDescent="0.2">
      <c r="A5" t="s">
        <v>60</v>
      </c>
    </row>
    <row r="6" spans="1:14" x14ac:dyDescent="0.2">
      <c r="A6" t="s">
        <v>61</v>
      </c>
    </row>
    <row r="7" spans="1:14" x14ac:dyDescent="0.2">
      <c r="A7" t="s">
        <v>55</v>
      </c>
    </row>
    <row r="9" spans="1:14" x14ac:dyDescent="0.2">
      <c r="A9" s="155" t="s">
        <v>63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14" ht="16.5" thickBot="1" x14ac:dyDescent="0.3">
      <c r="A10" s="157" t="s">
        <v>36</v>
      </c>
      <c r="B10" s="157" t="s">
        <v>64</v>
      </c>
      <c r="C10" s="157" t="s">
        <v>65</v>
      </c>
      <c r="D10" s="157" t="s">
        <v>37</v>
      </c>
      <c r="E10" s="157" t="s">
        <v>38</v>
      </c>
      <c r="F10" s="157" t="s">
        <v>46</v>
      </c>
      <c r="G10" s="157" t="s">
        <v>39</v>
      </c>
      <c r="H10" s="157" t="s">
        <v>40</v>
      </c>
      <c r="I10" s="157" t="s">
        <v>41</v>
      </c>
      <c r="J10" s="157" t="s">
        <v>42</v>
      </c>
      <c r="K10" s="157" t="s">
        <v>43</v>
      </c>
      <c r="L10" s="157" t="s">
        <v>44</v>
      </c>
      <c r="M10" s="157" t="s">
        <v>47</v>
      </c>
      <c r="N10" s="157" t="s">
        <v>48</v>
      </c>
    </row>
    <row r="11" spans="1:14" ht="15.75" thickTop="1" x14ac:dyDescent="0.2">
      <c r="A11" s="150" t="s">
        <v>45</v>
      </c>
      <c r="B11" s="151">
        <v>40260</v>
      </c>
      <c r="C11" s="152">
        <v>0.3923611111111111</v>
      </c>
      <c r="D11" s="150">
        <v>0.06</v>
      </c>
      <c r="E11" s="156">
        <f t="shared" ref="E11:E74" si="0">MROUND(ABS(D11),0.5)</f>
        <v>0</v>
      </c>
      <c r="F11" s="150">
        <v>5.27</v>
      </c>
      <c r="G11" s="150">
        <v>106.1</v>
      </c>
      <c r="H11" s="150">
        <v>13.38</v>
      </c>
      <c r="I11" s="150">
        <v>1.8340000000000001</v>
      </c>
      <c r="J11" s="150">
        <v>0.93</v>
      </c>
      <c r="K11" s="150">
        <v>7.66</v>
      </c>
      <c r="L11" s="150">
        <v>143</v>
      </c>
      <c r="M11" s="150" t="s">
        <v>49</v>
      </c>
      <c r="N11" s="150" t="s">
        <v>50</v>
      </c>
    </row>
    <row r="12" spans="1:14" x14ac:dyDescent="0.2">
      <c r="A12" s="150" t="s">
        <v>45</v>
      </c>
      <c r="B12" s="151">
        <v>40260</v>
      </c>
      <c r="C12" s="152">
        <v>0.39305555555555555</v>
      </c>
      <c r="D12" s="154">
        <v>0.50800000000000001</v>
      </c>
      <c r="E12" s="153">
        <f t="shared" si="0"/>
        <v>0.5</v>
      </c>
      <c r="F12" s="150">
        <v>5.29</v>
      </c>
      <c r="G12" s="150">
        <v>106.1</v>
      </c>
      <c r="H12" s="150">
        <v>13.37</v>
      </c>
      <c r="I12" s="150">
        <v>1.833</v>
      </c>
      <c r="J12" s="150">
        <v>0.93</v>
      </c>
      <c r="K12" s="150">
        <v>7.62</v>
      </c>
      <c r="L12" s="150">
        <v>144</v>
      </c>
      <c r="M12" s="150" t="s">
        <v>49</v>
      </c>
      <c r="N12" s="150" t="s">
        <v>50</v>
      </c>
    </row>
    <row r="13" spans="1:14" x14ac:dyDescent="0.2">
      <c r="A13" s="150" t="s">
        <v>45</v>
      </c>
      <c r="B13" s="151">
        <v>40260</v>
      </c>
      <c r="C13" s="152">
        <v>0.39374999999999999</v>
      </c>
      <c r="D13" s="150">
        <v>1.054</v>
      </c>
      <c r="E13" s="153">
        <f t="shared" si="0"/>
        <v>1</v>
      </c>
      <c r="F13" s="150">
        <v>5.27</v>
      </c>
      <c r="G13" s="150">
        <v>106.1</v>
      </c>
      <c r="H13" s="150">
        <v>13.37</v>
      </c>
      <c r="I13" s="150">
        <v>1.8340000000000001</v>
      </c>
      <c r="J13" s="150">
        <v>0.93</v>
      </c>
      <c r="K13" s="150">
        <v>7.62</v>
      </c>
      <c r="L13" s="150">
        <v>144</v>
      </c>
      <c r="M13" s="150" t="s">
        <v>49</v>
      </c>
      <c r="N13" s="150" t="s">
        <v>50</v>
      </c>
    </row>
    <row r="14" spans="1:14" x14ac:dyDescent="0.2">
      <c r="A14" s="150" t="s">
        <v>45</v>
      </c>
      <c r="B14" s="151">
        <v>40260</v>
      </c>
      <c r="C14" s="152">
        <v>0.39513888888888887</v>
      </c>
      <c r="D14" s="150">
        <v>1.5089999999999999</v>
      </c>
      <c r="E14" s="153">
        <f t="shared" si="0"/>
        <v>1.5</v>
      </c>
      <c r="F14" s="150">
        <v>5.27</v>
      </c>
      <c r="G14" s="150">
        <v>105.9</v>
      </c>
      <c r="H14" s="150">
        <v>13.35</v>
      </c>
      <c r="I14" s="150">
        <v>1.8340000000000001</v>
      </c>
      <c r="J14" s="150">
        <v>0.93</v>
      </c>
      <c r="K14" s="150">
        <v>7.61</v>
      </c>
      <c r="L14" s="150">
        <v>144</v>
      </c>
      <c r="M14" s="150" t="s">
        <v>49</v>
      </c>
      <c r="N14" s="150" t="s">
        <v>50</v>
      </c>
    </row>
    <row r="15" spans="1:14" x14ac:dyDescent="0.2">
      <c r="A15" s="150" t="s">
        <v>45</v>
      </c>
      <c r="B15" s="151">
        <v>40260</v>
      </c>
      <c r="C15" s="152">
        <v>0.39652777777777781</v>
      </c>
      <c r="D15" s="150">
        <v>2.089</v>
      </c>
      <c r="E15" s="153">
        <f t="shared" si="0"/>
        <v>2</v>
      </c>
      <c r="F15" s="150">
        <v>5.28</v>
      </c>
      <c r="G15" s="150">
        <v>105.6</v>
      </c>
      <c r="H15" s="150">
        <v>13.31</v>
      </c>
      <c r="I15" s="150">
        <v>1.833</v>
      </c>
      <c r="J15" s="150">
        <v>0.93</v>
      </c>
      <c r="K15" s="150">
        <v>7.61</v>
      </c>
      <c r="L15" s="150">
        <v>145</v>
      </c>
      <c r="M15" s="150" t="s">
        <v>49</v>
      </c>
      <c r="N15" s="150" t="s">
        <v>50</v>
      </c>
    </row>
    <row r="16" spans="1:14" x14ac:dyDescent="0.2">
      <c r="A16" s="150" t="s">
        <v>45</v>
      </c>
      <c r="B16" s="151">
        <v>40260</v>
      </c>
      <c r="C16" s="152">
        <v>0.39861111111111108</v>
      </c>
      <c r="D16" s="150">
        <v>2.5270000000000001</v>
      </c>
      <c r="E16" s="153">
        <f t="shared" si="0"/>
        <v>2.5</v>
      </c>
      <c r="F16" s="150">
        <v>5.27</v>
      </c>
      <c r="G16" s="150">
        <v>105.8</v>
      </c>
      <c r="H16" s="150">
        <v>13.33</v>
      </c>
      <c r="I16" s="150">
        <v>1.835</v>
      </c>
      <c r="J16" s="150">
        <v>0.93</v>
      </c>
      <c r="K16" s="150">
        <v>7.61</v>
      </c>
      <c r="L16" s="150">
        <v>145</v>
      </c>
      <c r="M16" s="150" t="s">
        <v>49</v>
      </c>
      <c r="N16" s="150" t="s">
        <v>50</v>
      </c>
    </row>
    <row r="17" spans="1:14" x14ac:dyDescent="0.2">
      <c r="A17" s="150" t="s">
        <v>45</v>
      </c>
      <c r="B17" s="151">
        <v>40260</v>
      </c>
      <c r="C17" s="152">
        <v>0.39930555555555558</v>
      </c>
      <c r="D17" s="150">
        <v>3.0539999999999998</v>
      </c>
      <c r="E17" s="153">
        <f t="shared" si="0"/>
        <v>3</v>
      </c>
      <c r="F17" s="150">
        <v>5.24</v>
      </c>
      <c r="G17" s="150">
        <v>105.5</v>
      </c>
      <c r="H17" s="150">
        <v>13.31</v>
      </c>
      <c r="I17" s="150">
        <v>1.8360000000000001</v>
      </c>
      <c r="J17" s="150">
        <v>0.93</v>
      </c>
      <c r="K17" s="150">
        <v>7.6</v>
      </c>
      <c r="L17" s="150">
        <v>146</v>
      </c>
      <c r="M17" s="150" t="s">
        <v>49</v>
      </c>
      <c r="N17" s="150" t="s">
        <v>50</v>
      </c>
    </row>
    <row r="18" spans="1:14" x14ac:dyDescent="0.2">
      <c r="A18" s="150" t="s">
        <v>45</v>
      </c>
      <c r="B18" s="151">
        <v>40260</v>
      </c>
      <c r="C18" s="152">
        <v>0.39999999999999997</v>
      </c>
      <c r="D18" s="150">
        <v>3.5150000000000001</v>
      </c>
      <c r="E18" s="153">
        <f t="shared" si="0"/>
        <v>3.5</v>
      </c>
      <c r="F18" s="150">
        <v>5.26</v>
      </c>
      <c r="G18" s="150">
        <v>105.5</v>
      </c>
      <c r="H18" s="150">
        <v>13.31</v>
      </c>
      <c r="I18" s="150">
        <v>1.835</v>
      </c>
      <c r="J18" s="150">
        <v>0.93</v>
      </c>
      <c r="K18" s="150">
        <v>7.6</v>
      </c>
      <c r="L18" s="150">
        <v>146</v>
      </c>
      <c r="M18" s="150" t="s">
        <v>49</v>
      </c>
      <c r="N18" s="150" t="s">
        <v>50</v>
      </c>
    </row>
    <row r="19" spans="1:14" x14ac:dyDescent="0.2">
      <c r="A19" s="150" t="s">
        <v>45</v>
      </c>
      <c r="B19" s="151">
        <v>40260</v>
      </c>
      <c r="C19" s="152">
        <v>0.40138888888888885</v>
      </c>
      <c r="D19" s="150">
        <v>4.0049999999999999</v>
      </c>
      <c r="E19" s="153">
        <f t="shared" si="0"/>
        <v>4</v>
      </c>
      <c r="F19" s="150">
        <v>5.25</v>
      </c>
      <c r="G19" s="150">
        <v>105.5</v>
      </c>
      <c r="H19" s="150">
        <v>13.3</v>
      </c>
      <c r="I19" s="150">
        <v>1.8360000000000001</v>
      </c>
      <c r="J19" s="150">
        <v>0.93</v>
      </c>
      <c r="K19" s="150">
        <v>7.6</v>
      </c>
      <c r="L19" s="150">
        <v>147</v>
      </c>
      <c r="M19" s="150" t="s">
        <v>49</v>
      </c>
      <c r="N19" s="150" t="s">
        <v>50</v>
      </c>
    </row>
    <row r="20" spans="1:14" x14ac:dyDescent="0.2">
      <c r="A20" s="150" t="s">
        <v>45</v>
      </c>
      <c r="B20" s="151">
        <v>40260</v>
      </c>
      <c r="C20" s="152">
        <v>0.40277777777777773</v>
      </c>
      <c r="D20" s="150">
        <v>4.5229999999999997</v>
      </c>
      <c r="E20" s="153">
        <f t="shared" si="0"/>
        <v>4.5</v>
      </c>
      <c r="F20" s="150">
        <v>5.22</v>
      </c>
      <c r="G20" s="150">
        <v>105.5</v>
      </c>
      <c r="H20" s="150">
        <v>13.31</v>
      </c>
      <c r="I20" s="150">
        <v>1.8380000000000001</v>
      </c>
      <c r="J20" s="150">
        <v>0.93</v>
      </c>
      <c r="K20" s="150">
        <v>7.6</v>
      </c>
      <c r="L20" s="150">
        <v>146</v>
      </c>
      <c r="M20" s="150" t="s">
        <v>49</v>
      </c>
      <c r="N20" s="150" t="s">
        <v>50</v>
      </c>
    </row>
    <row r="21" spans="1:14" x14ac:dyDescent="0.2">
      <c r="A21" s="150" t="s">
        <v>45</v>
      </c>
      <c r="B21" s="151">
        <v>40260</v>
      </c>
      <c r="C21" s="152">
        <v>0.40347222222222223</v>
      </c>
      <c r="D21" s="150">
        <v>5.0549999999999997</v>
      </c>
      <c r="E21" s="153">
        <f t="shared" si="0"/>
        <v>5</v>
      </c>
      <c r="F21" s="150">
        <v>5.1100000000000003</v>
      </c>
      <c r="G21" s="150">
        <v>105</v>
      </c>
      <c r="H21" s="150">
        <v>13.29</v>
      </c>
      <c r="I21" s="150">
        <v>1.8480000000000001</v>
      </c>
      <c r="J21" s="150">
        <v>0.94</v>
      </c>
      <c r="K21" s="150">
        <v>7.59</v>
      </c>
      <c r="L21" s="150">
        <v>147</v>
      </c>
      <c r="M21" s="150" t="s">
        <v>49</v>
      </c>
      <c r="N21" s="150" t="s">
        <v>50</v>
      </c>
    </row>
    <row r="22" spans="1:14" x14ac:dyDescent="0.2">
      <c r="A22" s="150" t="s">
        <v>45</v>
      </c>
      <c r="B22" s="151">
        <v>40260</v>
      </c>
      <c r="C22" s="152">
        <v>0.40416666666666662</v>
      </c>
      <c r="D22" s="150">
        <v>5.5190000000000001</v>
      </c>
      <c r="E22" s="153">
        <f t="shared" si="0"/>
        <v>5.5</v>
      </c>
      <c r="F22" s="150">
        <v>5.0999999999999996</v>
      </c>
      <c r="G22" s="150">
        <v>104.8</v>
      </c>
      <c r="H22" s="150">
        <v>13.27</v>
      </c>
      <c r="I22" s="150">
        <v>1.849</v>
      </c>
      <c r="J22" s="150">
        <v>0.94</v>
      </c>
      <c r="K22" s="150">
        <v>7.59</v>
      </c>
      <c r="L22" s="150">
        <v>147</v>
      </c>
      <c r="M22" s="150" t="s">
        <v>49</v>
      </c>
      <c r="N22" s="150" t="s">
        <v>50</v>
      </c>
    </row>
    <row r="23" spans="1:14" x14ac:dyDescent="0.2">
      <c r="A23" s="150" t="s">
        <v>45</v>
      </c>
      <c r="B23" s="151">
        <v>40260</v>
      </c>
      <c r="C23" s="152">
        <v>0.40486111111111112</v>
      </c>
      <c r="D23" s="150">
        <v>6.0380000000000003</v>
      </c>
      <c r="E23" s="153">
        <f t="shared" si="0"/>
        <v>6</v>
      </c>
      <c r="F23" s="150">
        <v>5.0199999999999996</v>
      </c>
      <c r="G23" s="150">
        <v>104.5</v>
      </c>
      <c r="H23" s="150">
        <v>13.25</v>
      </c>
      <c r="I23" s="150">
        <v>1.857</v>
      </c>
      <c r="J23" s="150">
        <v>0.94</v>
      </c>
      <c r="K23" s="150">
        <v>7.58</v>
      </c>
      <c r="L23" s="150">
        <v>148</v>
      </c>
      <c r="M23" s="150" t="s">
        <v>49</v>
      </c>
      <c r="N23" s="150" t="s">
        <v>50</v>
      </c>
    </row>
    <row r="24" spans="1:14" x14ac:dyDescent="0.2">
      <c r="A24" s="150" t="s">
        <v>45</v>
      </c>
      <c r="B24" s="151">
        <v>40260</v>
      </c>
      <c r="C24" s="152">
        <v>0.40625</v>
      </c>
      <c r="D24" s="150">
        <v>6.5209999999999999</v>
      </c>
      <c r="E24" s="153">
        <f t="shared" si="0"/>
        <v>6.5</v>
      </c>
      <c r="F24" s="150">
        <v>5.1100000000000003</v>
      </c>
      <c r="G24" s="150">
        <v>104.5</v>
      </c>
      <c r="H24" s="150">
        <v>13.23</v>
      </c>
      <c r="I24" s="150">
        <v>1.849</v>
      </c>
      <c r="J24" s="150">
        <v>0.94</v>
      </c>
      <c r="K24" s="150">
        <v>7.58</v>
      </c>
      <c r="L24" s="150">
        <v>148</v>
      </c>
      <c r="M24" s="150" t="s">
        <v>49</v>
      </c>
      <c r="N24" s="150" t="s">
        <v>50</v>
      </c>
    </row>
    <row r="25" spans="1:14" x14ac:dyDescent="0.2">
      <c r="A25" s="150" t="s">
        <v>45</v>
      </c>
      <c r="B25" s="151">
        <v>40260</v>
      </c>
      <c r="C25" s="152">
        <v>0.4069444444444445</v>
      </c>
      <c r="D25" s="150">
        <v>7.0869999999999997</v>
      </c>
      <c r="E25" s="153">
        <f t="shared" si="0"/>
        <v>7</v>
      </c>
      <c r="F25" s="150">
        <v>5.01</v>
      </c>
      <c r="G25" s="150">
        <v>104.2</v>
      </c>
      <c r="H25" s="150">
        <v>13.23</v>
      </c>
      <c r="I25" s="150">
        <v>1.857</v>
      </c>
      <c r="J25" s="150">
        <v>0.94</v>
      </c>
      <c r="K25" s="150">
        <v>7.58</v>
      </c>
      <c r="L25" s="150">
        <v>148</v>
      </c>
      <c r="M25" s="150" t="s">
        <v>49</v>
      </c>
      <c r="N25" s="150" t="s">
        <v>50</v>
      </c>
    </row>
    <row r="26" spans="1:14" x14ac:dyDescent="0.2">
      <c r="A26" s="150" t="s">
        <v>45</v>
      </c>
      <c r="B26" s="151">
        <v>40260</v>
      </c>
      <c r="C26" s="152">
        <v>0.40763888888888888</v>
      </c>
      <c r="D26" s="150">
        <v>7.54</v>
      </c>
      <c r="E26" s="153">
        <f t="shared" si="0"/>
        <v>7.5</v>
      </c>
      <c r="F26" s="150">
        <v>4.88</v>
      </c>
      <c r="G26" s="150">
        <v>103.8</v>
      </c>
      <c r="H26" s="150">
        <v>13.22</v>
      </c>
      <c r="I26" s="150">
        <v>1.869</v>
      </c>
      <c r="J26" s="150">
        <v>0.95</v>
      </c>
      <c r="K26" s="150">
        <v>7.58</v>
      </c>
      <c r="L26" s="150">
        <v>148</v>
      </c>
      <c r="M26" s="150" t="s">
        <v>49</v>
      </c>
      <c r="N26" s="150" t="s">
        <v>50</v>
      </c>
    </row>
    <row r="27" spans="1:14" x14ac:dyDescent="0.2">
      <c r="A27" s="150" t="s">
        <v>45</v>
      </c>
      <c r="B27" s="151">
        <v>40260</v>
      </c>
      <c r="C27" s="152">
        <v>0.40833333333333338</v>
      </c>
      <c r="D27" s="150">
        <v>8.01</v>
      </c>
      <c r="E27" s="153">
        <f t="shared" si="0"/>
        <v>8</v>
      </c>
      <c r="F27" s="150">
        <v>4.8</v>
      </c>
      <c r="G27" s="150">
        <v>103.4</v>
      </c>
      <c r="H27" s="150">
        <v>13.18</v>
      </c>
      <c r="I27" s="150">
        <v>1.875</v>
      </c>
      <c r="J27" s="150">
        <v>0.95</v>
      </c>
      <c r="K27" s="150">
        <v>7.57</v>
      </c>
      <c r="L27" s="150">
        <v>149</v>
      </c>
      <c r="M27" s="150" t="s">
        <v>49</v>
      </c>
      <c r="N27" s="150" t="s">
        <v>50</v>
      </c>
    </row>
    <row r="28" spans="1:14" x14ac:dyDescent="0.2">
      <c r="A28" s="150" t="s">
        <v>45</v>
      </c>
      <c r="B28" s="151">
        <v>40260</v>
      </c>
      <c r="C28" s="152">
        <v>0.40833333333333338</v>
      </c>
      <c r="D28" s="150">
        <v>8.5350000000000001</v>
      </c>
      <c r="E28" s="153">
        <f t="shared" si="0"/>
        <v>8.5</v>
      </c>
      <c r="F28" s="150">
        <v>4.71</v>
      </c>
      <c r="G28" s="150">
        <v>103.2</v>
      </c>
      <c r="H28" s="150">
        <v>13.19</v>
      </c>
      <c r="I28" s="150">
        <v>1.881</v>
      </c>
      <c r="J28" s="150">
        <v>0.95</v>
      </c>
      <c r="K28" s="150">
        <v>7.57</v>
      </c>
      <c r="L28" s="150">
        <v>149</v>
      </c>
      <c r="M28" s="150" t="s">
        <v>49</v>
      </c>
      <c r="N28" s="150" t="s">
        <v>50</v>
      </c>
    </row>
    <row r="29" spans="1:14" x14ac:dyDescent="0.2">
      <c r="A29" s="150" t="s">
        <v>45</v>
      </c>
      <c r="B29" s="151">
        <v>40260</v>
      </c>
      <c r="C29" s="152">
        <v>0.40972222222222227</v>
      </c>
      <c r="D29" s="150">
        <v>9.0879999999999992</v>
      </c>
      <c r="E29" s="153">
        <f t="shared" si="0"/>
        <v>9</v>
      </c>
      <c r="F29" s="150">
        <v>4.6100000000000003</v>
      </c>
      <c r="G29" s="150">
        <v>102.8</v>
      </c>
      <c r="H29" s="150">
        <v>13.18</v>
      </c>
      <c r="I29" s="150">
        <v>1.887</v>
      </c>
      <c r="J29" s="150">
        <v>0.96</v>
      </c>
      <c r="K29" s="150">
        <v>7.56</v>
      </c>
      <c r="L29" s="150">
        <v>149</v>
      </c>
      <c r="M29" s="150" t="s">
        <v>49</v>
      </c>
      <c r="N29" s="150" t="s">
        <v>50</v>
      </c>
    </row>
    <row r="30" spans="1:14" x14ac:dyDescent="0.2">
      <c r="A30" s="150" t="s">
        <v>45</v>
      </c>
      <c r="B30" s="151">
        <v>40260</v>
      </c>
      <c r="C30" s="152">
        <v>0.41041666666666665</v>
      </c>
      <c r="D30" s="150">
        <v>9.5690000000000008</v>
      </c>
      <c r="E30" s="153">
        <f t="shared" si="0"/>
        <v>9.5</v>
      </c>
      <c r="F30" s="150">
        <v>4.22</v>
      </c>
      <c r="G30" s="150">
        <v>100.6</v>
      </c>
      <c r="H30" s="150">
        <v>13.03</v>
      </c>
      <c r="I30" s="150">
        <v>1.9119999999999999</v>
      </c>
      <c r="J30" s="150">
        <v>0.97</v>
      </c>
      <c r="K30" s="150">
        <v>7.54</v>
      </c>
      <c r="L30" s="150">
        <v>150</v>
      </c>
      <c r="M30" s="150" t="s">
        <v>49</v>
      </c>
      <c r="N30" s="150" t="s">
        <v>50</v>
      </c>
    </row>
    <row r="31" spans="1:14" x14ac:dyDescent="0.2">
      <c r="A31" s="150" t="s">
        <v>45</v>
      </c>
      <c r="B31" s="151">
        <v>40260</v>
      </c>
      <c r="C31" s="152">
        <v>0.41111111111111115</v>
      </c>
      <c r="D31" s="150">
        <v>10.093</v>
      </c>
      <c r="E31" s="153">
        <f t="shared" si="0"/>
        <v>10</v>
      </c>
      <c r="F31" s="150">
        <v>3.63</v>
      </c>
      <c r="G31" s="150">
        <v>98.6</v>
      </c>
      <c r="H31" s="150">
        <v>12.96</v>
      </c>
      <c r="I31" s="150">
        <v>1.9610000000000001</v>
      </c>
      <c r="J31" s="150">
        <v>0.99</v>
      </c>
      <c r="K31" s="150">
        <v>7.52</v>
      </c>
      <c r="L31" s="150">
        <v>151</v>
      </c>
      <c r="M31" s="150" t="s">
        <v>49</v>
      </c>
      <c r="N31" s="150" t="s">
        <v>50</v>
      </c>
    </row>
    <row r="32" spans="1:14" x14ac:dyDescent="0.2">
      <c r="A32" s="150" t="s">
        <v>45</v>
      </c>
      <c r="B32" s="151">
        <v>40260</v>
      </c>
      <c r="C32" s="152">
        <v>0.41250000000000003</v>
      </c>
      <c r="D32" s="150">
        <v>10.571999999999999</v>
      </c>
      <c r="E32" s="153">
        <f t="shared" si="0"/>
        <v>10.5</v>
      </c>
      <c r="F32" s="150">
        <v>3.59</v>
      </c>
      <c r="G32" s="150">
        <v>97.6</v>
      </c>
      <c r="H32" s="150">
        <v>12.85</v>
      </c>
      <c r="I32" s="150">
        <v>1.966</v>
      </c>
      <c r="J32" s="150">
        <v>0.99</v>
      </c>
      <c r="K32" s="150">
        <v>7.5</v>
      </c>
      <c r="L32" s="150">
        <v>151</v>
      </c>
      <c r="M32" s="150" t="s">
        <v>49</v>
      </c>
      <c r="N32" s="150" t="s">
        <v>50</v>
      </c>
    </row>
    <row r="33" spans="1:14" x14ac:dyDescent="0.2">
      <c r="A33" s="150" t="s">
        <v>45</v>
      </c>
      <c r="B33" s="151">
        <v>40260</v>
      </c>
      <c r="C33" s="152">
        <v>0.41319444444444442</v>
      </c>
      <c r="D33" s="150">
        <v>11.023</v>
      </c>
      <c r="E33" s="153">
        <f t="shared" si="0"/>
        <v>11</v>
      </c>
      <c r="F33" s="150">
        <v>3.37</v>
      </c>
      <c r="G33" s="150">
        <v>96.3</v>
      </c>
      <c r="H33" s="150">
        <v>12.75</v>
      </c>
      <c r="I33" s="150">
        <v>1.9930000000000001</v>
      </c>
      <c r="J33" s="150">
        <v>1.01</v>
      </c>
      <c r="K33" s="150">
        <v>7.48</v>
      </c>
      <c r="L33" s="150">
        <v>153</v>
      </c>
      <c r="M33" s="150" t="s">
        <v>49</v>
      </c>
      <c r="N33" s="150" t="s">
        <v>50</v>
      </c>
    </row>
    <row r="34" spans="1:14" x14ac:dyDescent="0.2">
      <c r="A34" s="150" t="s">
        <v>45</v>
      </c>
      <c r="B34" s="151">
        <v>40260</v>
      </c>
      <c r="C34" s="152">
        <v>0.41388888888888892</v>
      </c>
      <c r="D34" s="150">
        <v>11.523</v>
      </c>
      <c r="E34" s="153">
        <f t="shared" si="0"/>
        <v>11.5</v>
      </c>
      <c r="F34" s="150">
        <v>3.25</v>
      </c>
      <c r="G34" s="150">
        <v>95.5</v>
      </c>
      <c r="H34" s="150">
        <v>12.69</v>
      </c>
      <c r="I34" s="150">
        <v>2.0089999999999999</v>
      </c>
      <c r="J34" s="150">
        <v>1.02</v>
      </c>
      <c r="K34" s="150">
        <v>7.47</v>
      </c>
      <c r="L34" s="150">
        <v>153</v>
      </c>
      <c r="M34" s="150" t="s">
        <v>49</v>
      </c>
      <c r="N34" s="150" t="s">
        <v>50</v>
      </c>
    </row>
    <row r="35" spans="1:14" x14ac:dyDescent="0.2">
      <c r="A35" s="150" t="s">
        <v>45</v>
      </c>
      <c r="B35" s="151">
        <v>40260</v>
      </c>
      <c r="C35" s="152">
        <v>0.4145833333333333</v>
      </c>
      <c r="D35" s="150">
        <v>12.067</v>
      </c>
      <c r="E35" s="153">
        <f t="shared" si="0"/>
        <v>12</v>
      </c>
      <c r="F35" s="150">
        <v>3.12</v>
      </c>
      <c r="G35" s="150">
        <v>94.9</v>
      </c>
      <c r="H35" s="150">
        <v>12.65</v>
      </c>
      <c r="I35" s="150">
        <v>2.0299999999999998</v>
      </c>
      <c r="J35" s="150">
        <v>1.03</v>
      </c>
      <c r="K35" s="150">
        <v>7.47</v>
      </c>
      <c r="L35" s="150">
        <v>153</v>
      </c>
      <c r="M35" s="150" t="s">
        <v>49</v>
      </c>
      <c r="N35" s="150" t="s">
        <v>50</v>
      </c>
    </row>
    <row r="36" spans="1:14" x14ac:dyDescent="0.2">
      <c r="A36" s="150" t="s">
        <v>45</v>
      </c>
      <c r="B36" s="151">
        <v>40260</v>
      </c>
      <c r="C36" s="152">
        <v>0.4152777777777778</v>
      </c>
      <c r="D36" s="150">
        <v>12.548999999999999</v>
      </c>
      <c r="E36" s="153">
        <f t="shared" si="0"/>
        <v>12.5</v>
      </c>
      <c r="F36" s="150">
        <v>3.07</v>
      </c>
      <c r="G36" s="150">
        <v>94</v>
      </c>
      <c r="H36" s="150">
        <v>12.54</v>
      </c>
      <c r="I36" s="150">
        <v>2.0550000000000002</v>
      </c>
      <c r="J36" s="150">
        <v>1.04</v>
      </c>
      <c r="K36" s="150">
        <v>7.46</v>
      </c>
      <c r="L36" s="150">
        <v>154</v>
      </c>
      <c r="M36" s="150" t="s">
        <v>49</v>
      </c>
      <c r="N36" s="150" t="s">
        <v>50</v>
      </c>
    </row>
    <row r="37" spans="1:14" x14ac:dyDescent="0.2">
      <c r="A37" s="150" t="s">
        <v>45</v>
      </c>
      <c r="B37" s="151">
        <v>40260</v>
      </c>
      <c r="C37" s="152">
        <v>0.41666666666666669</v>
      </c>
      <c r="D37" s="150">
        <v>13.106999999999999</v>
      </c>
      <c r="E37" s="153">
        <f t="shared" si="0"/>
        <v>13</v>
      </c>
      <c r="F37" s="150">
        <v>3.05</v>
      </c>
      <c r="G37" s="150">
        <v>96.8</v>
      </c>
      <c r="H37" s="150">
        <v>12.92</v>
      </c>
      <c r="I37" s="150">
        <v>2.073</v>
      </c>
      <c r="J37" s="150">
        <v>1.05</v>
      </c>
      <c r="K37" s="150">
        <v>7.43</v>
      </c>
      <c r="L37" s="150">
        <v>154</v>
      </c>
      <c r="M37" s="150" t="s">
        <v>49</v>
      </c>
      <c r="N37" s="150" t="s">
        <v>50</v>
      </c>
    </row>
    <row r="38" spans="1:14" x14ac:dyDescent="0.2">
      <c r="A38" s="150" t="s">
        <v>45</v>
      </c>
      <c r="B38" s="151">
        <v>40260</v>
      </c>
      <c r="C38" s="152">
        <v>0.41805555555555557</v>
      </c>
      <c r="D38" s="150">
        <v>13.54</v>
      </c>
      <c r="E38" s="153">
        <f t="shared" si="0"/>
        <v>13.5</v>
      </c>
      <c r="F38" s="150">
        <v>3.01</v>
      </c>
      <c r="G38" s="150">
        <v>91.5</v>
      </c>
      <c r="H38" s="150">
        <v>12.23</v>
      </c>
      <c r="I38" s="150">
        <v>2.0950000000000002</v>
      </c>
      <c r="J38" s="150">
        <v>1.06</v>
      </c>
      <c r="K38" s="150">
        <v>7.43</v>
      </c>
      <c r="L38" s="150">
        <v>155</v>
      </c>
      <c r="M38" s="150" t="s">
        <v>49</v>
      </c>
      <c r="N38" s="150" t="s">
        <v>50</v>
      </c>
    </row>
    <row r="39" spans="1:14" x14ac:dyDescent="0.2">
      <c r="A39" s="150" t="s">
        <v>45</v>
      </c>
      <c r="B39" s="151">
        <v>40260</v>
      </c>
      <c r="C39" s="152">
        <v>0.41875000000000001</v>
      </c>
      <c r="D39" s="150">
        <v>14.098000000000001</v>
      </c>
      <c r="E39" s="153">
        <f t="shared" si="0"/>
        <v>14</v>
      </c>
      <c r="F39" s="150">
        <v>2.98</v>
      </c>
      <c r="G39" s="150">
        <v>90.3</v>
      </c>
      <c r="H39" s="150">
        <v>12.08</v>
      </c>
      <c r="I39" s="150">
        <v>2.1110000000000002</v>
      </c>
      <c r="J39" s="150">
        <v>1.07</v>
      </c>
      <c r="K39" s="150">
        <v>7.42</v>
      </c>
      <c r="L39" s="150">
        <v>155</v>
      </c>
      <c r="M39" s="150" t="s">
        <v>49</v>
      </c>
      <c r="N39" s="150" t="s">
        <v>50</v>
      </c>
    </row>
    <row r="40" spans="1:14" x14ac:dyDescent="0.2">
      <c r="A40" s="150" t="s">
        <v>45</v>
      </c>
      <c r="B40" s="151">
        <v>40260</v>
      </c>
      <c r="C40" s="152">
        <v>0.41944444444444445</v>
      </c>
      <c r="D40" s="150">
        <v>14.523</v>
      </c>
      <c r="E40" s="153">
        <f t="shared" si="0"/>
        <v>14.5</v>
      </c>
      <c r="F40" s="150">
        <v>2.96</v>
      </c>
      <c r="G40" s="150">
        <v>89.1</v>
      </c>
      <c r="H40" s="150">
        <v>11.92</v>
      </c>
      <c r="I40" s="150">
        <v>2.125</v>
      </c>
      <c r="J40" s="150">
        <v>1.08</v>
      </c>
      <c r="K40" s="150">
        <v>7.41</v>
      </c>
      <c r="L40" s="150">
        <v>155</v>
      </c>
      <c r="M40" s="150" t="s">
        <v>49</v>
      </c>
      <c r="N40" s="150" t="s">
        <v>50</v>
      </c>
    </row>
    <row r="41" spans="1:14" x14ac:dyDescent="0.2">
      <c r="A41" s="150" t="s">
        <v>45</v>
      </c>
      <c r="B41" s="151">
        <v>40260</v>
      </c>
      <c r="C41" s="152">
        <v>0.4201388888888889</v>
      </c>
      <c r="D41" s="150">
        <v>15.058999999999999</v>
      </c>
      <c r="E41" s="153">
        <f t="shared" si="0"/>
        <v>15</v>
      </c>
      <c r="F41" s="150">
        <v>2.93</v>
      </c>
      <c r="G41" s="150">
        <v>87.5</v>
      </c>
      <c r="H41" s="150">
        <v>11.71</v>
      </c>
      <c r="I41" s="150">
        <v>2.1539999999999999</v>
      </c>
      <c r="J41" s="150">
        <v>1.0900000000000001</v>
      </c>
      <c r="K41" s="150">
        <v>7.4</v>
      </c>
      <c r="L41" s="150">
        <v>156</v>
      </c>
      <c r="M41" s="150" t="s">
        <v>49</v>
      </c>
      <c r="N41" s="150" t="s">
        <v>50</v>
      </c>
    </row>
    <row r="42" spans="1:14" x14ac:dyDescent="0.2">
      <c r="A42" s="150" t="s">
        <v>45</v>
      </c>
      <c r="B42" s="151">
        <v>40260</v>
      </c>
      <c r="C42" s="152">
        <v>0.42083333333333334</v>
      </c>
      <c r="D42" s="150">
        <v>15.061999999999999</v>
      </c>
      <c r="E42" s="153">
        <f t="shared" si="0"/>
        <v>15</v>
      </c>
      <c r="F42" s="150">
        <v>2.94</v>
      </c>
      <c r="G42" s="150">
        <v>86.5</v>
      </c>
      <c r="H42" s="150">
        <v>11.58</v>
      </c>
      <c r="I42" s="150">
        <v>2.149</v>
      </c>
      <c r="J42" s="150">
        <v>1.0900000000000001</v>
      </c>
      <c r="K42" s="150">
        <v>7.4</v>
      </c>
      <c r="L42" s="150">
        <v>156</v>
      </c>
      <c r="M42" s="150" t="s">
        <v>49</v>
      </c>
      <c r="N42" s="150" t="s">
        <v>50</v>
      </c>
    </row>
    <row r="43" spans="1:14" x14ac:dyDescent="0.2">
      <c r="A43" s="150" t="s">
        <v>45</v>
      </c>
      <c r="B43" s="151">
        <v>40260</v>
      </c>
      <c r="C43" s="152">
        <v>0.42222222222222222</v>
      </c>
      <c r="D43" s="150">
        <v>15.557</v>
      </c>
      <c r="E43" s="153">
        <f t="shared" si="0"/>
        <v>15.5</v>
      </c>
      <c r="F43" s="150">
        <v>2.97</v>
      </c>
      <c r="G43" s="150">
        <v>85.3</v>
      </c>
      <c r="H43" s="150">
        <v>11.41</v>
      </c>
      <c r="I43" s="150">
        <v>2.1589999999999998</v>
      </c>
      <c r="J43" s="150">
        <v>1.0900000000000001</v>
      </c>
      <c r="K43" s="150">
        <v>7.38</v>
      </c>
      <c r="L43" s="150">
        <v>157</v>
      </c>
      <c r="M43" s="150" t="s">
        <v>49</v>
      </c>
      <c r="N43" s="150" t="s">
        <v>50</v>
      </c>
    </row>
    <row r="44" spans="1:14" x14ac:dyDescent="0.2">
      <c r="A44" s="150" t="s">
        <v>45</v>
      </c>
      <c r="B44" s="151">
        <v>40260</v>
      </c>
      <c r="C44" s="152">
        <v>0.4236111111111111</v>
      </c>
      <c r="D44" s="150">
        <v>16.023</v>
      </c>
      <c r="E44" s="153">
        <f t="shared" si="0"/>
        <v>16</v>
      </c>
      <c r="F44" s="150">
        <v>2.97</v>
      </c>
      <c r="G44" s="150">
        <v>85</v>
      </c>
      <c r="H44" s="150">
        <v>11.38</v>
      </c>
      <c r="I44" s="150">
        <v>2.1629999999999998</v>
      </c>
      <c r="J44" s="150">
        <v>1.1000000000000001</v>
      </c>
      <c r="K44" s="150">
        <v>7.38</v>
      </c>
      <c r="L44" s="150">
        <v>157</v>
      </c>
      <c r="M44" s="150" t="s">
        <v>49</v>
      </c>
      <c r="N44" s="150" t="s">
        <v>50</v>
      </c>
    </row>
    <row r="45" spans="1:14" x14ac:dyDescent="0.2">
      <c r="A45" s="150" t="s">
        <v>45</v>
      </c>
      <c r="B45" s="151">
        <v>40260</v>
      </c>
      <c r="C45" s="152">
        <v>0.42430555555555555</v>
      </c>
      <c r="D45" s="150">
        <v>16.568999999999999</v>
      </c>
      <c r="E45" s="153">
        <f t="shared" si="0"/>
        <v>16.5</v>
      </c>
      <c r="F45" s="150">
        <v>2.96</v>
      </c>
      <c r="G45" s="150">
        <v>83.1</v>
      </c>
      <c r="H45" s="150">
        <v>11.12</v>
      </c>
      <c r="I45" s="150">
        <v>2.1880000000000002</v>
      </c>
      <c r="J45" s="150">
        <v>1.1100000000000001</v>
      </c>
      <c r="K45" s="150">
        <v>7.37</v>
      </c>
      <c r="L45" s="150">
        <v>157</v>
      </c>
      <c r="M45" s="150" t="s">
        <v>49</v>
      </c>
      <c r="N45" s="150" t="s">
        <v>50</v>
      </c>
    </row>
    <row r="46" spans="1:14" x14ac:dyDescent="0.2">
      <c r="A46" s="150" t="s">
        <v>45</v>
      </c>
      <c r="B46" s="151">
        <v>40260</v>
      </c>
      <c r="C46" s="152">
        <v>0.42499999999999999</v>
      </c>
      <c r="D46" s="150">
        <v>17.079000000000001</v>
      </c>
      <c r="E46" s="153">
        <f t="shared" si="0"/>
        <v>17</v>
      </c>
      <c r="F46" s="150">
        <v>2.95</v>
      </c>
      <c r="G46" s="150">
        <v>81.2</v>
      </c>
      <c r="H46" s="150">
        <v>10.86</v>
      </c>
      <c r="I46" s="150">
        <v>2.2120000000000002</v>
      </c>
      <c r="J46" s="150">
        <v>1.1200000000000001</v>
      </c>
      <c r="K46" s="150">
        <v>7.35</v>
      </c>
      <c r="L46" s="150">
        <v>158</v>
      </c>
      <c r="M46" s="150" t="s">
        <v>49</v>
      </c>
      <c r="N46" s="150" t="s">
        <v>50</v>
      </c>
    </row>
    <row r="47" spans="1:14" x14ac:dyDescent="0.2">
      <c r="A47" s="150" t="s">
        <v>45</v>
      </c>
      <c r="B47" s="151">
        <v>40260</v>
      </c>
      <c r="C47" s="152">
        <v>0.42638888888888887</v>
      </c>
      <c r="D47" s="150">
        <v>17.521000000000001</v>
      </c>
      <c r="E47" s="153">
        <f t="shared" si="0"/>
        <v>17.5</v>
      </c>
      <c r="F47" s="150">
        <v>2.95</v>
      </c>
      <c r="G47" s="150">
        <v>80.3</v>
      </c>
      <c r="H47" s="150">
        <v>10.74</v>
      </c>
      <c r="I47" s="150">
        <v>2.2120000000000002</v>
      </c>
      <c r="J47" s="150">
        <v>1.1200000000000001</v>
      </c>
      <c r="K47" s="150">
        <v>7.36</v>
      </c>
      <c r="L47" s="150">
        <v>158</v>
      </c>
      <c r="M47" s="150" t="s">
        <v>49</v>
      </c>
      <c r="N47" s="150" t="s">
        <v>50</v>
      </c>
    </row>
    <row r="48" spans="1:14" x14ac:dyDescent="0.2">
      <c r="A48" s="150" t="s">
        <v>45</v>
      </c>
      <c r="B48" s="151">
        <v>40260</v>
      </c>
      <c r="C48" s="152">
        <v>0.42708333333333331</v>
      </c>
      <c r="D48" s="150">
        <v>18.03</v>
      </c>
      <c r="E48" s="153">
        <f t="shared" si="0"/>
        <v>18</v>
      </c>
      <c r="F48" s="150">
        <v>2.95</v>
      </c>
      <c r="G48" s="150">
        <v>80.2</v>
      </c>
      <c r="H48" s="150">
        <v>10.72</v>
      </c>
      <c r="I48" s="150">
        <v>2.2130000000000001</v>
      </c>
      <c r="J48" s="150">
        <v>1.1200000000000001</v>
      </c>
      <c r="K48" s="150">
        <v>7.35</v>
      </c>
      <c r="L48" s="150">
        <v>158</v>
      </c>
      <c r="M48" s="150" t="s">
        <v>49</v>
      </c>
      <c r="N48" s="150" t="s">
        <v>50</v>
      </c>
    </row>
    <row r="49" spans="1:14" x14ac:dyDescent="0.2">
      <c r="A49" s="150" t="s">
        <v>45</v>
      </c>
      <c r="B49" s="151">
        <v>40260</v>
      </c>
      <c r="C49" s="152">
        <v>0.42777777777777781</v>
      </c>
      <c r="D49" s="150">
        <v>18.515999999999998</v>
      </c>
      <c r="E49" s="153">
        <f t="shared" si="0"/>
        <v>18.5</v>
      </c>
      <c r="F49" s="150">
        <v>2.96</v>
      </c>
      <c r="G49" s="150">
        <v>80.099999999999994</v>
      </c>
      <c r="H49" s="150">
        <v>10.71</v>
      </c>
      <c r="I49" s="150">
        <v>2.2109999999999999</v>
      </c>
      <c r="J49" s="150">
        <v>1.1200000000000001</v>
      </c>
      <c r="K49" s="150">
        <v>7.36</v>
      </c>
      <c r="L49" s="150">
        <v>158</v>
      </c>
      <c r="M49" s="150" t="s">
        <v>49</v>
      </c>
      <c r="N49" s="150" t="s">
        <v>50</v>
      </c>
    </row>
    <row r="50" spans="1:14" x14ac:dyDescent="0.2">
      <c r="A50" s="150" t="s">
        <v>45</v>
      </c>
      <c r="B50" s="151">
        <v>40269</v>
      </c>
      <c r="C50" s="152">
        <v>0.39652777777777781</v>
      </c>
      <c r="D50" s="150">
        <v>1E-3</v>
      </c>
      <c r="E50" s="153">
        <f t="shared" si="0"/>
        <v>0</v>
      </c>
      <c r="F50" s="150">
        <v>5.43</v>
      </c>
      <c r="G50" s="150">
        <v>98.3</v>
      </c>
      <c r="H50" s="150">
        <v>12.34</v>
      </c>
      <c r="I50" s="150">
        <v>1.8009999999999999</v>
      </c>
      <c r="J50" s="150">
        <v>0.91</v>
      </c>
      <c r="K50" s="150">
        <v>7.54</v>
      </c>
      <c r="L50" s="150">
        <v>80</v>
      </c>
      <c r="M50" s="150" t="s">
        <v>49</v>
      </c>
      <c r="N50" s="150" t="s">
        <v>34</v>
      </c>
    </row>
    <row r="51" spans="1:14" x14ac:dyDescent="0.2">
      <c r="A51" s="150" t="s">
        <v>45</v>
      </c>
      <c r="B51" s="151">
        <v>40269</v>
      </c>
      <c r="C51" s="152">
        <v>0.39652777777777781</v>
      </c>
      <c r="D51" s="150">
        <v>0.51700000000000002</v>
      </c>
      <c r="E51" s="153">
        <f t="shared" si="0"/>
        <v>0.5</v>
      </c>
      <c r="F51" s="150">
        <v>5.41</v>
      </c>
      <c r="G51" s="150">
        <v>96.7</v>
      </c>
      <c r="H51" s="150">
        <v>12.15</v>
      </c>
      <c r="I51" s="150">
        <v>1.8</v>
      </c>
      <c r="J51" s="150">
        <v>0.91</v>
      </c>
      <c r="K51" s="150">
        <v>7.54</v>
      </c>
      <c r="L51" s="150">
        <v>78</v>
      </c>
      <c r="M51" s="150" t="s">
        <v>49</v>
      </c>
      <c r="N51" s="150" t="s">
        <v>34</v>
      </c>
    </row>
    <row r="52" spans="1:14" x14ac:dyDescent="0.2">
      <c r="A52" s="150" t="s">
        <v>45</v>
      </c>
      <c r="B52" s="151">
        <v>40269</v>
      </c>
      <c r="C52" s="152">
        <v>0.3972222222222222</v>
      </c>
      <c r="D52" s="150">
        <v>1.008</v>
      </c>
      <c r="E52" s="153">
        <f t="shared" si="0"/>
        <v>1</v>
      </c>
      <c r="F52" s="150">
        <v>5.4</v>
      </c>
      <c r="G52" s="150">
        <v>96.4</v>
      </c>
      <c r="H52" s="150">
        <v>12.11</v>
      </c>
      <c r="I52" s="150">
        <v>1.8</v>
      </c>
      <c r="J52" s="150">
        <v>0.91</v>
      </c>
      <c r="K52" s="150">
        <v>7.54</v>
      </c>
      <c r="L52" s="150">
        <v>78</v>
      </c>
      <c r="M52" s="150" t="s">
        <v>49</v>
      </c>
      <c r="N52" s="150" t="s">
        <v>34</v>
      </c>
    </row>
    <row r="53" spans="1:14" x14ac:dyDescent="0.2">
      <c r="A53" s="150" t="s">
        <v>45</v>
      </c>
      <c r="B53" s="151">
        <v>40269</v>
      </c>
      <c r="C53" s="152">
        <v>0.3972222222222222</v>
      </c>
      <c r="D53" s="150">
        <v>1.4950000000000001</v>
      </c>
      <c r="E53" s="153">
        <f t="shared" si="0"/>
        <v>1.5</v>
      </c>
      <c r="F53" s="150">
        <v>5.39</v>
      </c>
      <c r="G53" s="150">
        <v>96</v>
      </c>
      <c r="H53" s="150">
        <v>12.07</v>
      </c>
      <c r="I53" s="150">
        <v>1.7989999999999999</v>
      </c>
      <c r="J53" s="150">
        <v>0.91</v>
      </c>
      <c r="K53" s="150">
        <v>7.55</v>
      </c>
      <c r="L53" s="150">
        <v>78</v>
      </c>
      <c r="M53" s="150" t="s">
        <v>49</v>
      </c>
      <c r="N53" s="150" t="s">
        <v>34</v>
      </c>
    </row>
    <row r="54" spans="1:14" x14ac:dyDescent="0.2">
      <c r="A54" s="150" t="s">
        <v>45</v>
      </c>
      <c r="B54" s="151">
        <v>40269</v>
      </c>
      <c r="C54" s="152">
        <v>0.3972222222222222</v>
      </c>
      <c r="D54" s="150">
        <v>2.0089999999999999</v>
      </c>
      <c r="E54" s="153">
        <f t="shared" si="0"/>
        <v>2</v>
      </c>
      <c r="F54" s="150">
        <v>5.38</v>
      </c>
      <c r="G54" s="150">
        <v>95.8</v>
      </c>
      <c r="H54" s="150">
        <v>12.05</v>
      </c>
      <c r="I54" s="150">
        <v>1.8009999999999999</v>
      </c>
      <c r="J54" s="150">
        <v>0.91</v>
      </c>
      <c r="K54" s="150">
        <v>7.57</v>
      </c>
      <c r="L54" s="150">
        <v>77</v>
      </c>
      <c r="M54" s="150" t="s">
        <v>49</v>
      </c>
      <c r="N54" s="150" t="s">
        <v>34</v>
      </c>
    </row>
    <row r="55" spans="1:14" x14ac:dyDescent="0.2">
      <c r="A55" s="150" t="s">
        <v>45</v>
      </c>
      <c r="B55" s="151">
        <v>40269</v>
      </c>
      <c r="C55" s="152">
        <v>0.3979166666666667</v>
      </c>
      <c r="D55" s="150">
        <v>2.5099999999999998</v>
      </c>
      <c r="E55" s="153">
        <f t="shared" si="0"/>
        <v>2.5</v>
      </c>
      <c r="F55" s="150">
        <v>5.35</v>
      </c>
      <c r="G55" s="150">
        <v>95.5</v>
      </c>
      <c r="H55" s="150">
        <v>12.01</v>
      </c>
      <c r="I55" s="150">
        <v>1.823</v>
      </c>
      <c r="J55" s="150">
        <v>0.92</v>
      </c>
      <c r="K55" s="150">
        <v>7.58</v>
      </c>
      <c r="L55" s="150">
        <v>78</v>
      </c>
      <c r="M55" s="150" t="s">
        <v>49</v>
      </c>
      <c r="N55" s="150" t="s">
        <v>34</v>
      </c>
    </row>
    <row r="56" spans="1:14" x14ac:dyDescent="0.2">
      <c r="A56" s="150" t="s">
        <v>45</v>
      </c>
      <c r="B56" s="151">
        <v>40269</v>
      </c>
      <c r="C56" s="152">
        <v>0.3979166666666667</v>
      </c>
      <c r="D56" s="150">
        <v>3.0150000000000001</v>
      </c>
      <c r="E56" s="153">
        <f t="shared" si="0"/>
        <v>3</v>
      </c>
      <c r="F56" s="150">
        <v>5.34</v>
      </c>
      <c r="G56" s="150">
        <v>95.1</v>
      </c>
      <c r="H56" s="150">
        <v>11.96</v>
      </c>
      <c r="I56" s="150">
        <v>1.8320000000000001</v>
      </c>
      <c r="J56" s="150">
        <v>0.93</v>
      </c>
      <c r="K56" s="150">
        <v>7.57</v>
      </c>
      <c r="L56" s="150">
        <v>78</v>
      </c>
      <c r="M56" s="150" t="s">
        <v>49</v>
      </c>
      <c r="N56" s="150" t="s">
        <v>34</v>
      </c>
    </row>
    <row r="57" spans="1:14" x14ac:dyDescent="0.2">
      <c r="A57" s="150" t="s">
        <v>45</v>
      </c>
      <c r="B57" s="151">
        <v>40269</v>
      </c>
      <c r="C57" s="152">
        <v>0.39861111111111108</v>
      </c>
      <c r="D57" s="150">
        <v>3.5110000000000001</v>
      </c>
      <c r="E57" s="153">
        <f t="shared" si="0"/>
        <v>3.5</v>
      </c>
      <c r="F57" s="150">
        <v>5.34</v>
      </c>
      <c r="G57" s="150">
        <v>94.7</v>
      </c>
      <c r="H57" s="150">
        <v>11.92</v>
      </c>
      <c r="I57" s="150">
        <v>1.8360000000000001</v>
      </c>
      <c r="J57" s="150">
        <v>0.93</v>
      </c>
      <c r="K57" s="150">
        <v>7.59</v>
      </c>
      <c r="L57" s="150">
        <v>78</v>
      </c>
      <c r="M57" s="150" t="s">
        <v>49</v>
      </c>
      <c r="N57" s="150" t="s">
        <v>34</v>
      </c>
    </row>
    <row r="58" spans="1:14" x14ac:dyDescent="0.2">
      <c r="A58" s="150" t="s">
        <v>45</v>
      </c>
      <c r="B58" s="151">
        <v>40269</v>
      </c>
      <c r="C58" s="152">
        <v>0.39861111111111108</v>
      </c>
      <c r="D58" s="150">
        <v>4.0190000000000001</v>
      </c>
      <c r="E58" s="153">
        <f t="shared" si="0"/>
        <v>4</v>
      </c>
      <c r="F58" s="150">
        <v>5.32</v>
      </c>
      <c r="G58" s="150">
        <v>94.4</v>
      </c>
      <c r="H58" s="150">
        <v>11.88</v>
      </c>
      <c r="I58" s="150">
        <v>1.841</v>
      </c>
      <c r="J58" s="150">
        <v>0.93</v>
      </c>
      <c r="K58" s="150">
        <v>7.61</v>
      </c>
      <c r="L58" s="150">
        <v>78</v>
      </c>
      <c r="M58" s="150" t="s">
        <v>49</v>
      </c>
      <c r="N58" s="150" t="s">
        <v>34</v>
      </c>
    </row>
    <row r="59" spans="1:14" x14ac:dyDescent="0.2">
      <c r="A59" s="150" t="s">
        <v>45</v>
      </c>
      <c r="B59" s="151">
        <v>40269</v>
      </c>
      <c r="C59" s="152">
        <v>0.39861111111111108</v>
      </c>
      <c r="D59" s="150">
        <v>4.51</v>
      </c>
      <c r="E59" s="153">
        <f t="shared" si="0"/>
        <v>4.5</v>
      </c>
      <c r="F59" s="150">
        <v>5.33</v>
      </c>
      <c r="G59" s="150">
        <v>94.2</v>
      </c>
      <c r="H59" s="150">
        <v>11.85</v>
      </c>
      <c r="I59" s="150">
        <v>1.845</v>
      </c>
      <c r="J59" s="150">
        <v>0.94</v>
      </c>
      <c r="K59" s="150">
        <v>7.62</v>
      </c>
      <c r="L59" s="150">
        <v>78</v>
      </c>
      <c r="M59" s="150" t="s">
        <v>49</v>
      </c>
      <c r="N59" s="150" t="s">
        <v>34</v>
      </c>
    </row>
    <row r="60" spans="1:14" x14ac:dyDescent="0.2">
      <c r="A60" s="150" t="s">
        <v>45</v>
      </c>
      <c r="B60" s="151">
        <v>40269</v>
      </c>
      <c r="C60" s="152">
        <v>0.39930555555555558</v>
      </c>
      <c r="D60" s="150">
        <v>4.9980000000000002</v>
      </c>
      <c r="E60" s="153">
        <f t="shared" si="0"/>
        <v>5</v>
      </c>
      <c r="F60" s="150">
        <v>5.32</v>
      </c>
      <c r="G60" s="150">
        <v>94</v>
      </c>
      <c r="H60" s="150">
        <v>11.84</v>
      </c>
      <c r="I60" s="150">
        <v>1.845</v>
      </c>
      <c r="J60" s="150">
        <v>0.94</v>
      </c>
      <c r="K60" s="150">
        <v>7.63</v>
      </c>
      <c r="L60" s="150">
        <v>78</v>
      </c>
      <c r="M60" s="150" t="s">
        <v>49</v>
      </c>
      <c r="N60" s="150" t="s">
        <v>34</v>
      </c>
    </row>
    <row r="61" spans="1:14" x14ac:dyDescent="0.2">
      <c r="A61" s="150" t="s">
        <v>45</v>
      </c>
      <c r="B61" s="151">
        <v>40269</v>
      </c>
      <c r="C61" s="152">
        <v>0.39930555555555558</v>
      </c>
      <c r="D61" s="150">
        <v>5.51</v>
      </c>
      <c r="E61" s="153">
        <f t="shared" si="0"/>
        <v>5.5</v>
      </c>
      <c r="F61" s="150">
        <v>5.29</v>
      </c>
      <c r="G61" s="150">
        <v>93.9</v>
      </c>
      <c r="H61" s="150">
        <v>11.82</v>
      </c>
      <c r="I61" s="150">
        <v>1.8460000000000001</v>
      </c>
      <c r="J61" s="150">
        <v>0.94</v>
      </c>
      <c r="K61" s="150">
        <v>7.64</v>
      </c>
      <c r="L61" s="150">
        <v>78</v>
      </c>
      <c r="M61" s="150" t="s">
        <v>49</v>
      </c>
      <c r="N61" s="150" t="s">
        <v>34</v>
      </c>
    </row>
    <row r="62" spans="1:14" x14ac:dyDescent="0.2">
      <c r="A62" s="150" t="s">
        <v>45</v>
      </c>
      <c r="B62" s="151">
        <v>40269</v>
      </c>
      <c r="C62" s="152">
        <v>0.39930555555555558</v>
      </c>
      <c r="D62" s="150">
        <v>6.0119999999999996</v>
      </c>
      <c r="E62" s="153">
        <f t="shared" si="0"/>
        <v>6</v>
      </c>
      <c r="F62" s="150">
        <v>5.29</v>
      </c>
      <c r="G62" s="150">
        <v>93.7</v>
      </c>
      <c r="H62" s="150">
        <v>11.81</v>
      </c>
      <c r="I62" s="150">
        <v>1.8460000000000001</v>
      </c>
      <c r="J62" s="150">
        <v>0.94</v>
      </c>
      <c r="K62" s="150">
        <v>7.64</v>
      </c>
      <c r="L62" s="150">
        <v>78</v>
      </c>
      <c r="M62" s="150" t="s">
        <v>49</v>
      </c>
      <c r="N62" s="150" t="s">
        <v>34</v>
      </c>
    </row>
    <row r="63" spans="1:14" x14ac:dyDescent="0.2">
      <c r="A63" s="150" t="s">
        <v>45</v>
      </c>
      <c r="B63" s="151">
        <v>40269</v>
      </c>
      <c r="C63" s="152">
        <v>0.39999999999999997</v>
      </c>
      <c r="D63" s="150">
        <v>6.51</v>
      </c>
      <c r="E63" s="153">
        <f t="shared" si="0"/>
        <v>6.5</v>
      </c>
      <c r="F63" s="150">
        <v>5.27</v>
      </c>
      <c r="G63" s="150">
        <v>93.6</v>
      </c>
      <c r="H63" s="150">
        <v>11.79</v>
      </c>
      <c r="I63" s="150">
        <v>1.845</v>
      </c>
      <c r="J63" s="150">
        <v>0.94</v>
      </c>
      <c r="K63" s="150">
        <v>7.65</v>
      </c>
      <c r="L63" s="150">
        <v>78</v>
      </c>
      <c r="M63" s="150" t="s">
        <v>49</v>
      </c>
      <c r="N63" s="150" t="s">
        <v>34</v>
      </c>
    </row>
    <row r="64" spans="1:14" x14ac:dyDescent="0.2">
      <c r="A64" s="150" t="s">
        <v>45</v>
      </c>
      <c r="B64" s="151">
        <v>40269</v>
      </c>
      <c r="C64" s="152">
        <v>0.39999999999999997</v>
      </c>
      <c r="D64" s="150">
        <v>6.9960000000000004</v>
      </c>
      <c r="E64" s="153">
        <f t="shared" si="0"/>
        <v>7</v>
      </c>
      <c r="F64" s="150">
        <v>5.27</v>
      </c>
      <c r="G64" s="150">
        <v>93.5</v>
      </c>
      <c r="H64" s="150">
        <v>11.78</v>
      </c>
      <c r="I64" s="150">
        <v>1.847</v>
      </c>
      <c r="J64" s="150">
        <v>0.94</v>
      </c>
      <c r="K64" s="150">
        <v>7.66</v>
      </c>
      <c r="L64" s="150">
        <v>78</v>
      </c>
      <c r="M64" s="150" t="s">
        <v>49</v>
      </c>
      <c r="N64" s="150" t="s">
        <v>34</v>
      </c>
    </row>
    <row r="65" spans="1:14" x14ac:dyDescent="0.2">
      <c r="A65" s="150" t="s">
        <v>45</v>
      </c>
      <c r="B65" s="151">
        <v>40269</v>
      </c>
      <c r="C65" s="152">
        <v>0.40069444444444446</v>
      </c>
      <c r="D65" s="150">
        <v>7.5039999999999996</v>
      </c>
      <c r="E65" s="153">
        <f t="shared" si="0"/>
        <v>7.5</v>
      </c>
      <c r="F65" s="150">
        <v>5.27</v>
      </c>
      <c r="G65" s="150">
        <v>93.4</v>
      </c>
      <c r="H65" s="150">
        <v>11.77</v>
      </c>
      <c r="I65" s="150">
        <v>1.847</v>
      </c>
      <c r="J65" s="150">
        <v>0.94</v>
      </c>
      <c r="K65" s="150">
        <v>7.67</v>
      </c>
      <c r="L65" s="150">
        <v>78</v>
      </c>
      <c r="M65" s="150" t="s">
        <v>49</v>
      </c>
      <c r="N65" s="150" t="s">
        <v>34</v>
      </c>
    </row>
    <row r="66" spans="1:14" x14ac:dyDescent="0.2">
      <c r="A66" s="150" t="s">
        <v>45</v>
      </c>
      <c r="B66" s="151">
        <v>40269</v>
      </c>
      <c r="C66" s="152">
        <v>0.40069444444444446</v>
      </c>
      <c r="D66" s="150">
        <v>8.0120000000000005</v>
      </c>
      <c r="E66" s="153">
        <f t="shared" si="0"/>
        <v>8</v>
      </c>
      <c r="F66" s="150">
        <v>5.27</v>
      </c>
      <c r="G66" s="150">
        <v>93.3</v>
      </c>
      <c r="H66" s="150">
        <v>11.76</v>
      </c>
      <c r="I66" s="150">
        <v>1.8480000000000001</v>
      </c>
      <c r="J66" s="150">
        <v>0.94</v>
      </c>
      <c r="K66" s="150">
        <v>7.67</v>
      </c>
      <c r="L66" s="150">
        <v>78</v>
      </c>
      <c r="M66" s="150" t="s">
        <v>49</v>
      </c>
      <c r="N66" s="150" t="s">
        <v>34</v>
      </c>
    </row>
    <row r="67" spans="1:14" x14ac:dyDescent="0.2">
      <c r="A67" s="150" t="s">
        <v>45</v>
      </c>
      <c r="B67" s="151">
        <v>40269</v>
      </c>
      <c r="C67" s="152">
        <v>0.40069444444444446</v>
      </c>
      <c r="D67" s="150">
        <v>8.5060000000000002</v>
      </c>
      <c r="E67" s="153">
        <f t="shared" si="0"/>
        <v>8.5</v>
      </c>
      <c r="F67" s="150">
        <v>5.27</v>
      </c>
      <c r="G67" s="150">
        <v>93.2</v>
      </c>
      <c r="H67" s="150">
        <v>11.75</v>
      </c>
      <c r="I67" s="150">
        <v>1.8460000000000001</v>
      </c>
      <c r="J67" s="150">
        <v>0.94</v>
      </c>
      <c r="K67" s="150">
        <v>7.68</v>
      </c>
      <c r="L67" s="150">
        <v>78</v>
      </c>
      <c r="M67" s="150" t="s">
        <v>49</v>
      </c>
      <c r="N67" s="150" t="s">
        <v>34</v>
      </c>
    </row>
    <row r="68" spans="1:14" x14ac:dyDescent="0.2">
      <c r="A68" s="150" t="s">
        <v>45</v>
      </c>
      <c r="B68" s="151">
        <v>40269</v>
      </c>
      <c r="C68" s="152">
        <v>0.40138888888888885</v>
      </c>
      <c r="D68" s="150">
        <v>9.0060000000000002</v>
      </c>
      <c r="E68" s="153">
        <f t="shared" si="0"/>
        <v>9</v>
      </c>
      <c r="F68" s="150">
        <v>5.27</v>
      </c>
      <c r="G68" s="150">
        <v>93.2</v>
      </c>
      <c r="H68" s="150">
        <v>11.75</v>
      </c>
      <c r="I68" s="150">
        <v>1.847</v>
      </c>
      <c r="J68" s="150">
        <v>0.94</v>
      </c>
      <c r="K68" s="150">
        <v>7.69</v>
      </c>
      <c r="L68" s="150">
        <v>83</v>
      </c>
      <c r="M68" s="150" t="s">
        <v>49</v>
      </c>
      <c r="N68" s="150" t="s">
        <v>34</v>
      </c>
    </row>
    <row r="69" spans="1:14" x14ac:dyDescent="0.2">
      <c r="A69" s="150" t="s">
        <v>45</v>
      </c>
      <c r="B69" s="151">
        <v>40269</v>
      </c>
      <c r="C69" s="152">
        <v>0.40138888888888885</v>
      </c>
      <c r="D69" s="150">
        <v>9.484</v>
      </c>
      <c r="E69" s="153">
        <f t="shared" si="0"/>
        <v>9.5</v>
      </c>
      <c r="F69" s="150">
        <v>5.27</v>
      </c>
      <c r="G69" s="150">
        <v>93.1</v>
      </c>
      <c r="H69" s="150">
        <v>11.74</v>
      </c>
      <c r="I69" s="150">
        <v>1.8480000000000001</v>
      </c>
      <c r="J69" s="150">
        <v>0.94</v>
      </c>
      <c r="K69" s="150">
        <v>7.69</v>
      </c>
      <c r="L69" s="150">
        <v>89</v>
      </c>
      <c r="M69" s="150" t="s">
        <v>49</v>
      </c>
      <c r="N69" s="150" t="s">
        <v>34</v>
      </c>
    </row>
    <row r="70" spans="1:14" x14ac:dyDescent="0.2">
      <c r="A70" s="150" t="s">
        <v>45</v>
      </c>
      <c r="B70" s="151">
        <v>40269</v>
      </c>
      <c r="C70" s="152">
        <v>0.40138888888888885</v>
      </c>
      <c r="D70" s="150">
        <v>10.01</v>
      </c>
      <c r="E70" s="153">
        <f t="shared" si="0"/>
        <v>10</v>
      </c>
      <c r="F70" s="150">
        <v>5.27</v>
      </c>
      <c r="G70" s="150">
        <v>93.1</v>
      </c>
      <c r="H70" s="150">
        <v>11.73</v>
      </c>
      <c r="I70" s="150">
        <v>1.847</v>
      </c>
      <c r="J70" s="150">
        <v>0.94</v>
      </c>
      <c r="K70" s="150">
        <v>7.69</v>
      </c>
      <c r="L70" s="150">
        <v>94</v>
      </c>
      <c r="M70" s="150" t="s">
        <v>49</v>
      </c>
      <c r="N70" s="150" t="s">
        <v>34</v>
      </c>
    </row>
    <row r="71" spans="1:14" x14ac:dyDescent="0.2">
      <c r="A71" s="150" t="s">
        <v>45</v>
      </c>
      <c r="B71" s="151">
        <v>40269</v>
      </c>
      <c r="C71" s="152">
        <v>0.40208333333333335</v>
      </c>
      <c r="D71" s="150">
        <v>10.51</v>
      </c>
      <c r="E71" s="153">
        <f t="shared" si="0"/>
        <v>10.5</v>
      </c>
      <c r="F71" s="150">
        <v>5.28</v>
      </c>
      <c r="G71" s="150">
        <v>93</v>
      </c>
      <c r="H71" s="150">
        <v>11.72</v>
      </c>
      <c r="I71" s="150">
        <v>1.847</v>
      </c>
      <c r="J71" s="150">
        <v>0.94</v>
      </c>
      <c r="K71" s="150">
        <v>7.69</v>
      </c>
      <c r="L71" s="150">
        <v>98</v>
      </c>
      <c r="M71" s="150" t="s">
        <v>49</v>
      </c>
      <c r="N71" s="150" t="s">
        <v>34</v>
      </c>
    </row>
    <row r="72" spans="1:14" x14ac:dyDescent="0.2">
      <c r="A72" s="150" t="s">
        <v>45</v>
      </c>
      <c r="B72" s="151">
        <v>40269</v>
      </c>
      <c r="C72" s="152">
        <v>0.40208333333333335</v>
      </c>
      <c r="D72" s="150">
        <v>11</v>
      </c>
      <c r="E72" s="153">
        <f t="shared" si="0"/>
        <v>11</v>
      </c>
      <c r="F72" s="150">
        <v>5.27</v>
      </c>
      <c r="G72" s="150">
        <v>93.1</v>
      </c>
      <c r="H72" s="150">
        <v>11.73</v>
      </c>
      <c r="I72" s="150">
        <v>1.8480000000000001</v>
      </c>
      <c r="J72" s="150">
        <v>0.94</v>
      </c>
      <c r="K72" s="150">
        <v>7.7</v>
      </c>
      <c r="L72" s="150">
        <v>102</v>
      </c>
      <c r="M72" s="150" t="s">
        <v>49</v>
      </c>
      <c r="N72" s="150" t="s">
        <v>34</v>
      </c>
    </row>
    <row r="73" spans="1:14" x14ac:dyDescent="0.2">
      <c r="A73" s="150" t="s">
        <v>45</v>
      </c>
      <c r="B73" s="151">
        <v>40269</v>
      </c>
      <c r="C73" s="152">
        <v>0.40277777777777773</v>
      </c>
      <c r="D73" s="150">
        <v>11.502000000000001</v>
      </c>
      <c r="E73" s="153">
        <f t="shared" si="0"/>
        <v>11.5</v>
      </c>
      <c r="F73" s="150">
        <v>5.27</v>
      </c>
      <c r="G73" s="150">
        <v>93</v>
      </c>
      <c r="H73" s="150">
        <v>11.72</v>
      </c>
      <c r="I73" s="150">
        <v>1.849</v>
      </c>
      <c r="J73" s="150">
        <v>0.94</v>
      </c>
      <c r="K73" s="150">
        <v>7.71</v>
      </c>
      <c r="L73" s="150">
        <v>104</v>
      </c>
      <c r="M73" s="150" t="s">
        <v>49</v>
      </c>
      <c r="N73" s="150" t="s">
        <v>34</v>
      </c>
    </row>
    <row r="74" spans="1:14" x14ac:dyDescent="0.2">
      <c r="A74" s="150" t="s">
        <v>45</v>
      </c>
      <c r="B74" s="151">
        <v>40269</v>
      </c>
      <c r="C74" s="152">
        <v>0.40277777777777773</v>
      </c>
      <c r="D74" s="150">
        <v>12.01</v>
      </c>
      <c r="E74" s="153">
        <f t="shared" si="0"/>
        <v>12</v>
      </c>
      <c r="F74" s="150">
        <v>5.26</v>
      </c>
      <c r="G74" s="150">
        <v>92.9</v>
      </c>
      <c r="H74" s="150">
        <v>11.71</v>
      </c>
      <c r="I74" s="150">
        <v>1.8520000000000001</v>
      </c>
      <c r="J74" s="150">
        <v>0.94</v>
      </c>
      <c r="K74" s="150">
        <v>7.71</v>
      </c>
      <c r="L74" s="150">
        <v>107</v>
      </c>
      <c r="M74" s="150" t="s">
        <v>49</v>
      </c>
      <c r="N74" s="150" t="s">
        <v>34</v>
      </c>
    </row>
    <row r="75" spans="1:14" x14ac:dyDescent="0.2">
      <c r="A75" s="150" t="s">
        <v>45</v>
      </c>
      <c r="B75" s="151">
        <v>40269</v>
      </c>
      <c r="C75" s="152">
        <v>0.40277777777777773</v>
      </c>
      <c r="D75" s="150">
        <v>12.494999999999999</v>
      </c>
      <c r="E75" s="153">
        <f t="shared" ref="E75:E138" si="1">MROUND(ABS(D75),0.5)</f>
        <v>12.5</v>
      </c>
      <c r="F75" s="150">
        <v>5.26</v>
      </c>
      <c r="G75" s="150">
        <v>92.9</v>
      </c>
      <c r="H75" s="150">
        <v>11.71</v>
      </c>
      <c r="I75" s="150">
        <v>1.853</v>
      </c>
      <c r="J75" s="150">
        <v>0.94</v>
      </c>
      <c r="K75" s="150">
        <v>7.71</v>
      </c>
      <c r="L75" s="150">
        <v>109</v>
      </c>
      <c r="M75" s="150" t="s">
        <v>49</v>
      </c>
      <c r="N75" s="150" t="s">
        <v>34</v>
      </c>
    </row>
    <row r="76" spans="1:14" x14ac:dyDescent="0.2">
      <c r="A76" s="150" t="s">
        <v>45</v>
      </c>
      <c r="B76" s="151">
        <v>40269</v>
      </c>
      <c r="C76" s="152">
        <v>0.40347222222222223</v>
      </c>
      <c r="D76" s="150">
        <v>13.021000000000001</v>
      </c>
      <c r="E76" s="153">
        <f t="shared" si="1"/>
        <v>13</v>
      </c>
      <c r="F76" s="150">
        <v>5.26</v>
      </c>
      <c r="G76" s="150">
        <v>92.8</v>
      </c>
      <c r="H76" s="150">
        <v>11.7</v>
      </c>
      <c r="I76" s="150">
        <v>1.8540000000000001</v>
      </c>
      <c r="J76" s="150">
        <v>0.94</v>
      </c>
      <c r="K76" s="150">
        <v>7.71</v>
      </c>
      <c r="L76" s="150">
        <v>111</v>
      </c>
      <c r="M76" s="150" t="s">
        <v>49</v>
      </c>
      <c r="N76" s="150" t="s">
        <v>34</v>
      </c>
    </row>
    <row r="77" spans="1:14" x14ac:dyDescent="0.2">
      <c r="A77" s="150" t="s">
        <v>45</v>
      </c>
      <c r="B77" s="151">
        <v>40269</v>
      </c>
      <c r="C77" s="152">
        <v>0.40347222222222223</v>
      </c>
      <c r="D77" s="150">
        <v>13.513</v>
      </c>
      <c r="E77" s="153">
        <f t="shared" si="1"/>
        <v>13.5</v>
      </c>
      <c r="F77" s="150">
        <v>5.25</v>
      </c>
      <c r="G77" s="150">
        <v>92.8</v>
      </c>
      <c r="H77" s="150">
        <v>11.7</v>
      </c>
      <c r="I77" s="150">
        <v>1.855</v>
      </c>
      <c r="J77" s="150">
        <v>0.94</v>
      </c>
      <c r="K77" s="150">
        <v>7.72</v>
      </c>
      <c r="L77" s="150">
        <v>112</v>
      </c>
      <c r="M77" s="150" t="s">
        <v>49</v>
      </c>
      <c r="N77" s="150" t="s">
        <v>34</v>
      </c>
    </row>
    <row r="78" spans="1:14" x14ac:dyDescent="0.2">
      <c r="A78" s="150" t="s">
        <v>45</v>
      </c>
      <c r="B78" s="151">
        <v>40269</v>
      </c>
      <c r="C78" s="152">
        <v>0.40347222222222223</v>
      </c>
      <c r="D78" s="150">
        <v>14.002000000000001</v>
      </c>
      <c r="E78" s="153">
        <f t="shared" si="1"/>
        <v>14</v>
      </c>
      <c r="F78" s="150">
        <v>5.25</v>
      </c>
      <c r="G78" s="150">
        <v>92.6</v>
      </c>
      <c r="H78" s="150">
        <v>11.68</v>
      </c>
      <c r="I78" s="150">
        <v>1.8560000000000001</v>
      </c>
      <c r="J78" s="150">
        <v>0.94</v>
      </c>
      <c r="K78" s="150">
        <v>7.72</v>
      </c>
      <c r="L78" s="150">
        <v>114</v>
      </c>
      <c r="M78" s="150" t="s">
        <v>49</v>
      </c>
      <c r="N78" s="150" t="s">
        <v>34</v>
      </c>
    </row>
    <row r="79" spans="1:14" x14ac:dyDescent="0.2">
      <c r="A79" s="150" t="s">
        <v>45</v>
      </c>
      <c r="B79" s="151">
        <v>40269</v>
      </c>
      <c r="C79" s="152">
        <v>0.40416666666666662</v>
      </c>
      <c r="D79" s="150">
        <v>14.513999999999999</v>
      </c>
      <c r="E79" s="153">
        <f t="shared" si="1"/>
        <v>14.5</v>
      </c>
      <c r="F79" s="150">
        <v>5.25</v>
      </c>
      <c r="G79" s="150">
        <v>92.5</v>
      </c>
      <c r="H79" s="150">
        <v>11.66</v>
      </c>
      <c r="I79" s="150">
        <v>1.8560000000000001</v>
      </c>
      <c r="J79" s="150">
        <v>0.94</v>
      </c>
      <c r="K79" s="150">
        <v>7.72</v>
      </c>
      <c r="L79" s="150">
        <v>116</v>
      </c>
      <c r="M79" s="150" t="s">
        <v>49</v>
      </c>
      <c r="N79" s="150" t="s">
        <v>34</v>
      </c>
    </row>
    <row r="80" spans="1:14" x14ac:dyDescent="0.2">
      <c r="A80" s="150" t="s">
        <v>45</v>
      </c>
      <c r="B80" s="151">
        <v>40269</v>
      </c>
      <c r="C80" s="152">
        <v>0.40416666666666662</v>
      </c>
      <c r="D80" s="150">
        <v>15.002000000000001</v>
      </c>
      <c r="E80" s="153">
        <f t="shared" si="1"/>
        <v>15</v>
      </c>
      <c r="F80" s="150">
        <v>5.25</v>
      </c>
      <c r="G80" s="150">
        <v>92.4</v>
      </c>
      <c r="H80" s="150">
        <v>11.65</v>
      </c>
      <c r="I80" s="150">
        <v>1.855</v>
      </c>
      <c r="J80" s="150">
        <v>0.94</v>
      </c>
      <c r="K80" s="150">
        <v>7.72</v>
      </c>
      <c r="L80" s="150">
        <v>117</v>
      </c>
      <c r="M80" s="150" t="s">
        <v>49</v>
      </c>
      <c r="N80" s="150" t="s">
        <v>34</v>
      </c>
    </row>
    <row r="81" spans="1:14" x14ac:dyDescent="0.2">
      <c r="A81" s="150" t="s">
        <v>45</v>
      </c>
      <c r="B81" s="151">
        <v>40269</v>
      </c>
      <c r="C81" s="152">
        <v>0.40416666666666662</v>
      </c>
      <c r="D81" s="150">
        <v>15.504</v>
      </c>
      <c r="E81" s="153">
        <f t="shared" si="1"/>
        <v>15.5</v>
      </c>
      <c r="F81" s="150">
        <v>5.24</v>
      </c>
      <c r="G81" s="150">
        <v>92.3</v>
      </c>
      <c r="H81" s="150">
        <v>11.64</v>
      </c>
      <c r="I81" s="150">
        <v>1.8560000000000001</v>
      </c>
      <c r="J81" s="150">
        <v>0.94</v>
      </c>
      <c r="K81" s="150">
        <v>7.72</v>
      </c>
      <c r="L81" s="150">
        <v>119</v>
      </c>
      <c r="M81" s="150" t="s">
        <v>49</v>
      </c>
      <c r="N81" s="150" t="s">
        <v>34</v>
      </c>
    </row>
    <row r="82" spans="1:14" x14ac:dyDescent="0.2">
      <c r="A82" s="150" t="s">
        <v>45</v>
      </c>
      <c r="B82" s="151">
        <v>40269</v>
      </c>
      <c r="C82" s="152">
        <v>0.40486111111111112</v>
      </c>
      <c r="D82" s="150">
        <v>16.009</v>
      </c>
      <c r="E82" s="153">
        <f t="shared" si="1"/>
        <v>16</v>
      </c>
      <c r="F82" s="150">
        <v>5.24</v>
      </c>
      <c r="G82" s="150">
        <v>92.1</v>
      </c>
      <c r="H82" s="150">
        <v>11.62</v>
      </c>
      <c r="I82" s="150">
        <v>1.857</v>
      </c>
      <c r="J82" s="150">
        <v>0.94</v>
      </c>
      <c r="K82" s="150">
        <v>7.73</v>
      </c>
      <c r="L82" s="150">
        <v>120</v>
      </c>
      <c r="M82" s="150" t="s">
        <v>49</v>
      </c>
      <c r="N82" s="150" t="s">
        <v>34</v>
      </c>
    </row>
    <row r="83" spans="1:14" x14ac:dyDescent="0.2">
      <c r="A83" s="150" t="s">
        <v>45</v>
      </c>
      <c r="B83" s="151">
        <v>40269</v>
      </c>
      <c r="C83" s="152">
        <v>0.40486111111111112</v>
      </c>
      <c r="D83" s="150">
        <v>16.510999999999999</v>
      </c>
      <c r="E83" s="153">
        <f t="shared" si="1"/>
        <v>16.5</v>
      </c>
      <c r="F83" s="150">
        <v>5.24</v>
      </c>
      <c r="G83" s="150">
        <v>92</v>
      </c>
      <c r="H83" s="150">
        <v>11.61</v>
      </c>
      <c r="I83" s="150">
        <v>1.857</v>
      </c>
      <c r="J83" s="150">
        <v>0.94</v>
      </c>
      <c r="K83" s="150">
        <v>7.73</v>
      </c>
      <c r="L83" s="150">
        <v>122</v>
      </c>
      <c r="M83" s="150" t="s">
        <v>49</v>
      </c>
      <c r="N83" s="150" t="s">
        <v>34</v>
      </c>
    </row>
    <row r="84" spans="1:14" x14ac:dyDescent="0.2">
      <c r="A84" s="150" t="s">
        <v>45</v>
      </c>
      <c r="B84" s="151">
        <v>40269</v>
      </c>
      <c r="C84" s="152">
        <v>0.4055555555555555</v>
      </c>
      <c r="D84" s="150">
        <v>17</v>
      </c>
      <c r="E84" s="153">
        <f t="shared" si="1"/>
        <v>17</v>
      </c>
      <c r="F84" s="150">
        <v>5.24</v>
      </c>
      <c r="G84" s="150">
        <v>91.9</v>
      </c>
      <c r="H84" s="150">
        <v>11.6</v>
      </c>
      <c r="I84" s="150">
        <v>1.8560000000000001</v>
      </c>
      <c r="J84" s="150">
        <v>0.94</v>
      </c>
      <c r="K84" s="150">
        <v>7.73</v>
      </c>
      <c r="L84" s="150">
        <v>123</v>
      </c>
      <c r="M84" s="150" t="s">
        <v>49</v>
      </c>
      <c r="N84" s="150" t="s">
        <v>34</v>
      </c>
    </row>
    <row r="85" spans="1:14" x14ac:dyDescent="0.2">
      <c r="A85" s="150" t="s">
        <v>45</v>
      </c>
      <c r="B85" s="151">
        <v>40269</v>
      </c>
      <c r="C85" s="152">
        <v>0.4055555555555555</v>
      </c>
      <c r="D85" s="150">
        <v>17.507999999999999</v>
      </c>
      <c r="E85" s="153">
        <f t="shared" si="1"/>
        <v>17.5</v>
      </c>
      <c r="F85" s="150">
        <v>5.24</v>
      </c>
      <c r="G85" s="150">
        <v>91.9</v>
      </c>
      <c r="H85" s="150">
        <v>11.59</v>
      </c>
      <c r="I85" s="150">
        <v>1.8560000000000001</v>
      </c>
      <c r="J85" s="150">
        <v>0.94</v>
      </c>
      <c r="K85" s="150">
        <v>7.73</v>
      </c>
      <c r="L85" s="150">
        <v>124</v>
      </c>
      <c r="M85" s="150" t="s">
        <v>49</v>
      </c>
      <c r="N85" s="150" t="s">
        <v>34</v>
      </c>
    </row>
    <row r="86" spans="1:14" x14ac:dyDescent="0.2">
      <c r="A86" s="150" t="s">
        <v>45</v>
      </c>
      <c r="B86" s="151">
        <v>40269</v>
      </c>
      <c r="C86" s="152">
        <v>0.4055555555555555</v>
      </c>
      <c r="D86" s="150">
        <v>18.015999999999998</v>
      </c>
      <c r="E86" s="153">
        <f t="shared" si="1"/>
        <v>18</v>
      </c>
      <c r="F86" s="150">
        <v>5.22</v>
      </c>
      <c r="G86" s="150">
        <v>91.8</v>
      </c>
      <c r="H86" s="150">
        <v>11.59</v>
      </c>
      <c r="I86" s="150">
        <v>1.86</v>
      </c>
      <c r="J86" s="150">
        <v>0.94</v>
      </c>
      <c r="K86" s="150">
        <v>7.73</v>
      </c>
      <c r="L86" s="150">
        <v>126</v>
      </c>
      <c r="M86" s="150" t="s">
        <v>49</v>
      </c>
      <c r="N86" s="150" t="s">
        <v>34</v>
      </c>
    </row>
    <row r="87" spans="1:14" x14ac:dyDescent="0.2">
      <c r="A87" s="150" t="s">
        <v>45</v>
      </c>
      <c r="B87" s="151">
        <v>40269</v>
      </c>
      <c r="C87" s="152">
        <v>0.40625</v>
      </c>
      <c r="D87" s="150">
        <v>18.510000000000002</v>
      </c>
      <c r="E87" s="153">
        <f t="shared" si="1"/>
        <v>18.5</v>
      </c>
      <c r="F87" s="150">
        <v>5.19</v>
      </c>
      <c r="G87" s="150">
        <v>91.6</v>
      </c>
      <c r="H87" s="150">
        <v>11.57</v>
      </c>
      <c r="I87" s="150">
        <v>1.865</v>
      </c>
      <c r="J87" s="150">
        <v>0.95</v>
      </c>
      <c r="K87" s="150">
        <v>7.73</v>
      </c>
      <c r="L87" s="150">
        <v>127</v>
      </c>
      <c r="M87" s="150" t="s">
        <v>49</v>
      </c>
      <c r="N87" s="150" t="s">
        <v>34</v>
      </c>
    </row>
    <row r="88" spans="1:14" x14ac:dyDescent="0.2">
      <c r="A88" s="150" t="s">
        <v>45</v>
      </c>
      <c r="B88" s="151">
        <v>40275</v>
      </c>
      <c r="C88" s="152">
        <v>0.39305555555555555</v>
      </c>
      <c r="D88" s="150">
        <v>1.4E-2</v>
      </c>
      <c r="E88" s="153">
        <f t="shared" si="1"/>
        <v>0</v>
      </c>
      <c r="F88" s="150">
        <v>8.66</v>
      </c>
      <c r="G88" s="150">
        <v>98.3</v>
      </c>
      <c r="H88" s="150">
        <v>11.39</v>
      </c>
      <c r="I88" s="150">
        <v>1.8029999999999999</v>
      </c>
      <c r="J88" s="150">
        <v>0.92</v>
      </c>
      <c r="K88" s="150">
        <v>7.77</v>
      </c>
      <c r="L88" s="150">
        <v>182</v>
      </c>
      <c r="M88" s="150" t="s">
        <v>49</v>
      </c>
      <c r="N88" s="150" t="s">
        <v>29</v>
      </c>
    </row>
    <row r="89" spans="1:14" x14ac:dyDescent="0.2">
      <c r="A89" s="150" t="s">
        <v>45</v>
      </c>
      <c r="B89" s="151">
        <v>40275</v>
      </c>
      <c r="C89" s="152">
        <v>0.39374999999999999</v>
      </c>
      <c r="D89" s="150">
        <v>0.501</v>
      </c>
      <c r="E89" s="153">
        <f t="shared" si="1"/>
        <v>0.5</v>
      </c>
      <c r="F89" s="150">
        <v>8.61</v>
      </c>
      <c r="G89" s="150">
        <v>97.7</v>
      </c>
      <c r="H89" s="150">
        <v>11.34</v>
      </c>
      <c r="I89" s="150">
        <v>1.8</v>
      </c>
      <c r="J89" s="150">
        <v>0.92</v>
      </c>
      <c r="K89" s="150">
        <v>7.75</v>
      </c>
      <c r="L89" s="150">
        <v>175</v>
      </c>
      <c r="M89" s="150" t="s">
        <v>49</v>
      </c>
      <c r="N89" s="150" t="s">
        <v>29</v>
      </c>
    </row>
    <row r="90" spans="1:14" x14ac:dyDescent="0.2">
      <c r="A90" s="150" t="s">
        <v>45</v>
      </c>
      <c r="B90" s="151">
        <v>40275</v>
      </c>
      <c r="C90" s="152">
        <v>0.39374999999999999</v>
      </c>
      <c r="D90" s="150">
        <v>1.002</v>
      </c>
      <c r="E90" s="153">
        <f t="shared" si="1"/>
        <v>1</v>
      </c>
      <c r="F90" s="150">
        <v>8.57</v>
      </c>
      <c r="G90" s="150">
        <v>97.5</v>
      </c>
      <c r="H90" s="150">
        <v>11.32</v>
      </c>
      <c r="I90" s="150">
        <v>1.802</v>
      </c>
      <c r="J90" s="150">
        <v>0.92</v>
      </c>
      <c r="K90" s="150">
        <v>7.74</v>
      </c>
      <c r="L90" s="150">
        <v>171</v>
      </c>
      <c r="M90" s="150" t="s">
        <v>49</v>
      </c>
      <c r="N90" s="150" t="s">
        <v>29</v>
      </c>
    </row>
    <row r="91" spans="1:14" x14ac:dyDescent="0.2">
      <c r="A91" s="150" t="s">
        <v>45</v>
      </c>
      <c r="B91" s="151">
        <v>40275</v>
      </c>
      <c r="C91" s="152">
        <v>0.39444444444444443</v>
      </c>
      <c r="D91" s="150">
        <v>1.502</v>
      </c>
      <c r="E91" s="153">
        <f t="shared" si="1"/>
        <v>1.5</v>
      </c>
      <c r="F91" s="150">
        <v>8.5399999999999991</v>
      </c>
      <c r="G91" s="150">
        <v>97.4</v>
      </c>
      <c r="H91" s="150">
        <v>11.32</v>
      </c>
      <c r="I91" s="150">
        <v>1.8</v>
      </c>
      <c r="J91" s="150">
        <v>0.92</v>
      </c>
      <c r="K91" s="150">
        <v>7.75</v>
      </c>
      <c r="L91" s="150">
        <v>162</v>
      </c>
      <c r="M91" s="150" t="s">
        <v>49</v>
      </c>
      <c r="N91" s="150" t="s">
        <v>29</v>
      </c>
    </row>
    <row r="92" spans="1:14" x14ac:dyDescent="0.2">
      <c r="A92" s="150" t="s">
        <v>45</v>
      </c>
      <c r="B92" s="151">
        <v>40275</v>
      </c>
      <c r="C92" s="152">
        <v>0.39513888888888887</v>
      </c>
      <c r="D92" s="150">
        <v>2.008</v>
      </c>
      <c r="E92" s="153">
        <f t="shared" si="1"/>
        <v>2</v>
      </c>
      <c r="F92" s="150">
        <v>8.49</v>
      </c>
      <c r="G92" s="150">
        <v>97.4</v>
      </c>
      <c r="H92" s="150">
        <v>11.33</v>
      </c>
      <c r="I92" s="150">
        <v>1.7989999999999999</v>
      </c>
      <c r="J92" s="150">
        <v>0.92</v>
      </c>
      <c r="K92" s="150">
        <v>7.75</v>
      </c>
      <c r="L92" s="150">
        <v>160</v>
      </c>
      <c r="M92" s="150" t="s">
        <v>49</v>
      </c>
      <c r="N92" s="150" t="s">
        <v>29</v>
      </c>
    </row>
    <row r="93" spans="1:14" x14ac:dyDescent="0.2">
      <c r="A93" s="150" t="s">
        <v>45</v>
      </c>
      <c r="B93" s="151">
        <v>40275</v>
      </c>
      <c r="C93" s="152">
        <v>0.39513888888888887</v>
      </c>
      <c r="D93" s="150">
        <v>2.5030000000000001</v>
      </c>
      <c r="E93" s="153">
        <f t="shared" si="1"/>
        <v>2.5</v>
      </c>
      <c r="F93" s="150">
        <v>8.44</v>
      </c>
      <c r="G93" s="150">
        <v>97</v>
      </c>
      <c r="H93" s="150">
        <v>11.3</v>
      </c>
      <c r="I93" s="150">
        <v>1.7989999999999999</v>
      </c>
      <c r="J93" s="150">
        <v>0.92</v>
      </c>
      <c r="K93" s="150">
        <v>7.75</v>
      </c>
      <c r="L93" s="150">
        <v>157</v>
      </c>
      <c r="M93" s="150" t="s">
        <v>49</v>
      </c>
      <c r="N93" s="150" t="s">
        <v>29</v>
      </c>
    </row>
    <row r="94" spans="1:14" x14ac:dyDescent="0.2">
      <c r="A94" s="150" t="s">
        <v>45</v>
      </c>
      <c r="B94" s="151">
        <v>40275</v>
      </c>
      <c r="C94" s="152">
        <v>0.39583333333333331</v>
      </c>
      <c r="D94" s="150">
        <v>2.996</v>
      </c>
      <c r="E94" s="153">
        <f t="shared" si="1"/>
        <v>3</v>
      </c>
      <c r="F94" s="150">
        <v>8.2799999999999994</v>
      </c>
      <c r="G94" s="150">
        <v>97</v>
      </c>
      <c r="H94" s="150">
        <v>11.34</v>
      </c>
      <c r="I94" s="150">
        <v>1.796</v>
      </c>
      <c r="J94" s="150">
        <v>0.91</v>
      </c>
      <c r="K94" s="150">
        <v>7.75</v>
      </c>
      <c r="L94" s="150">
        <v>156</v>
      </c>
      <c r="M94" s="150" t="s">
        <v>49</v>
      </c>
      <c r="N94" s="150" t="s">
        <v>29</v>
      </c>
    </row>
    <row r="95" spans="1:14" x14ac:dyDescent="0.2">
      <c r="A95" s="150" t="s">
        <v>45</v>
      </c>
      <c r="B95" s="151">
        <v>40275</v>
      </c>
      <c r="C95" s="152">
        <v>0.39652777777777781</v>
      </c>
      <c r="D95" s="150">
        <v>3.4950000000000001</v>
      </c>
      <c r="E95" s="153">
        <f t="shared" si="1"/>
        <v>3.5</v>
      </c>
      <c r="F95" s="150">
        <v>8.1300000000000008</v>
      </c>
      <c r="G95" s="150">
        <v>97</v>
      </c>
      <c r="H95" s="150">
        <v>11.38</v>
      </c>
      <c r="I95" s="150">
        <v>1.7989999999999999</v>
      </c>
      <c r="J95" s="150">
        <v>0.92</v>
      </c>
      <c r="K95" s="150">
        <v>7.76</v>
      </c>
      <c r="L95" s="150">
        <v>154</v>
      </c>
      <c r="M95" s="150" t="s">
        <v>49</v>
      </c>
      <c r="N95" s="150" t="s">
        <v>29</v>
      </c>
    </row>
    <row r="96" spans="1:14" x14ac:dyDescent="0.2">
      <c r="A96" s="150" t="s">
        <v>45</v>
      </c>
      <c r="B96" s="151">
        <v>40275</v>
      </c>
      <c r="C96" s="152">
        <v>0.39652777777777781</v>
      </c>
      <c r="D96" s="150">
        <v>4.0049999999999999</v>
      </c>
      <c r="E96" s="153">
        <f t="shared" si="1"/>
        <v>4</v>
      </c>
      <c r="F96" s="150">
        <v>7.91</v>
      </c>
      <c r="G96" s="150">
        <v>96.3</v>
      </c>
      <c r="H96" s="150">
        <v>11.37</v>
      </c>
      <c r="I96" s="150">
        <v>1.8029999999999999</v>
      </c>
      <c r="J96" s="150">
        <v>0.92</v>
      </c>
      <c r="K96" s="150">
        <v>7.76</v>
      </c>
      <c r="L96" s="150">
        <v>152</v>
      </c>
      <c r="M96" s="150" t="s">
        <v>49</v>
      </c>
      <c r="N96" s="150" t="s">
        <v>29</v>
      </c>
    </row>
    <row r="97" spans="1:14" x14ac:dyDescent="0.2">
      <c r="A97" s="150" t="s">
        <v>45</v>
      </c>
      <c r="B97" s="151">
        <v>40275</v>
      </c>
      <c r="C97" s="152">
        <v>0.39652777777777781</v>
      </c>
      <c r="D97" s="150">
        <v>4.5039999999999996</v>
      </c>
      <c r="E97" s="153">
        <f t="shared" si="1"/>
        <v>4.5</v>
      </c>
      <c r="F97" s="150">
        <v>7.84</v>
      </c>
      <c r="G97" s="150">
        <v>96.3</v>
      </c>
      <c r="H97" s="150">
        <v>11.38</v>
      </c>
      <c r="I97" s="150">
        <v>1.806</v>
      </c>
      <c r="J97" s="150">
        <v>0.92</v>
      </c>
      <c r="K97" s="150">
        <v>7.76</v>
      </c>
      <c r="L97" s="150">
        <v>151</v>
      </c>
      <c r="M97" s="150" t="s">
        <v>49</v>
      </c>
      <c r="N97" s="150" t="s">
        <v>29</v>
      </c>
    </row>
    <row r="98" spans="1:14" x14ac:dyDescent="0.2">
      <c r="A98" s="150" t="s">
        <v>45</v>
      </c>
      <c r="B98" s="151">
        <v>40275</v>
      </c>
      <c r="C98" s="152">
        <v>0.3972222222222222</v>
      </c>
      <c r="D98" s="150">
        <v>5.0119999999999996</v>
      </c>
      <c r="E98" s="153">
        <f t="shared" si="1"/>
        <v>5</v>
      </c>
      <c r="F98" s="150">
        <v>7.65</v>
      </c>
      <c r="G98" s="150">
        <v>96</v>
      </c>
      <c r="H98" s="150">
        <v>11.4</v>
      </c>
      <c r="I98" s="150">
        <v>1.8109999999999999</v>
      </c>
      <c r="J98" s="150">
        <v>0.92</v>
      </c>
      <c r="K98" s="150">
        <v>7.76</v>
      </c>
      <c r="L98" s="150">
        <v>150</v>
      </c>
      <c r="M98" s="150" t="s">
        <v>49</v>
      </c>
      <c r="N98" s="150" t="s">
        <v>29</v>
      </c>
    </row>
    <row r="99" spans="1:14" x14ac:dyDescent="0.2">
      <c r="A99" s="150" t="s">
        <v>45</v>
      </c>
      <c r="B99" s="151">
        <v>40275</v>
      </c>
      <c r="C99" s="152">
        <v>0.3972222222222222</v>
      </c>
      <c r="D99" s="150">
        <v>5.5039999999999996</v>
      </c>
      <c r="E99" s="153">
        <f t="shared" si="1"/>
        <v>5.5</v>
      </c>
      <c r="F99" s="150">
        <v>7.33</v>
      </c>
      <c r="G99" s="150">
        <v>95.3</v>
      </c>
      <c r="H99" s="150">
        <v>11.4</v>
      </c>
      <c r="I99" s="150">
        <v>1.819</v>
      </c>
      <c r="J99" s="150">
        <v>0.93</v>
      </c>
      <c r="K99" s="150">
        <v>7.76</v>
      </c>
      <c r="L99" s="150">
        <v>148</v>
      </c>
      <c r="M99" s="150" t="s">
        <v>49</v>
      </c>
      <c r="N99" s="150" t="s">
        <v>29</v>
      </c>
    </row>
    <row r="100" spans="1:14" x14ac:dyDescent="0.2">
      <c r="A100" s="150" t="s">
        <v>45</v>
      </c>
      <c r="B100" s="151">
        <v>40275</v>
      </c>
      <c r="C100" s="152">
        <v>0.3979166666666667</v>
      </c>
      <c r="D100" s="150">
        <v>5.9960000000000004</v>
      </c>
      <c r="E100" s="153">
        <f t="shared" si="1"/>
        <v>6</v>
      </c>
      <c r="F100" s="150">
        <v>7.05</v>
      </c>
      <c r="G100" s="150">
        <v>94.5</v>
      </c>
      <c r="H100" s="150">
        <v>11.4</v>
      </c>
      <c r="I100" s="150">
        <v>1.825</v>
      </c>
      <c r="J100" s="150">
        <v>0.93</v>
      </c>
      <c r="K100" s="150">
        <v>7.76</v>
      </c>
      <c r="L100" s="150">
        <v>146</v>
      </c>
      <c r="M100" s="150" t="s">
        <v>49</v>
      </c>
      <c r="N100" s="150" t="s">
        <v>29</v>
      </c>
    </row>
    <row r="101" spans="1:14" x14ac:dyDescent="0.2">
      <c r="A101" s="150" t="s">
        <v>45</v>
      </c>
      <c r="B101" s="151">
        <v>40275</v>
      </c>
      <c r="C101" s="152">
        <v>0.3979166666666667</v>
      </c>
      <c r="D101" s="150">
        <v>6.5259999999999998</v>
      </c>
      <c r="E101" s="153">
        <f t="shared" si="1"/>
        <v>6.5</v>
      </c>
      <c r="F101" s="150">
        <v>6.89</v>
      </c>
      <c r="G101" s="150">
        <v>93.3</v>
      </c>
      <c r="H101" s="150">
        <v>11.28</v>
      </c>
      <c r="I101" s="150">
        <v>1.829</v>
      </c>
      <c r="J101" s="150">
        <v>0.93</v>
      </c>
      <c r="K101" s="150">
        <v>7.75</v>
      </c>
      <c r="L101" s="150">
        <v>143</v>
      </c>
      <c r="M101" s="150" t="s">
        <v>49</v>
      </c>
      <c r="N101" s="150" t="s">
        <v>29</v>
      </c>
    </row>
    <row r="102" spans="1:14" x14ac:dyDescent="0.2">
      <c r="A102" s="150" t="s">
        <v>45</v>
      </c>
      <c r="B102" s="151">
        <v>40275</v>
      </c>
      <c r="C102" s="152">
        <v>0.39861111111111108</v>
      </c>
      <c r="D102" s="150">
        <v>7.0220000000000002</v>
      </c>
      <c r="E102" s="153">
        <f t="shared" si="1"/>
        <v>7</v>
      </c>
      <c r="F102" s="150">
        <v>6.76</v>
      </c>
      <c r="G102" s="150">
        <v>93</v>
      </c>
      <c r="H102" s="150">
        <v>11.29</v>
      </c>
      <c r="I102" s="150">
        <v>1.8320000000000001</v>
      </c>
      <c r="J102" s="150">
        <v>0.93</v>
      </c>
      <c r="K102" s="150">
        <v>7.75</v>
      </c>
      <c r="L102" s="150">
        <v>142</v>
      </c>
      <c r="M102" s="150" t="s">
        <v>49</v>
      </c>
      <c r="N102" s="150" t="s">
        <v>29</v>
      </c>
    </row>
    <row r="103" spans="1:14" x14ac:dyDescent="0.2">
      <c r="A103" s="150" t="s">
        <v>45</v>
      </c>
      <c r="B103" s="151">
        <v>40275</v>
      </c>
      <c r="C103" s="152">
        <v>0.39861111111111108</v>
      </c>
      <c r="D103" s="150">
        <v>7.516</v>
      </c>
      <c r="E103" s="153">
        <f t="shared" si="1"/>
        <v>7.5</v>
      </c>
      <c r="F103" s="150">
        <v>6.22</v>
      </c>
      <c r="G103" s="150">
        <v>92.6</v>
      </c>
      <c r="H103" s="150">
        <v>11.39</v>
      </c>
      <c r="I103" s="150">
        <v>1.845</v>
      </c>
      <c r="J103" s="150">
        <v>0.94</v>
      </c>
      <c r="K103" s="150">
        <v>7.76</v>
      </c>
      <c r="L103" s="150">
        <v>140</v>
      </c>
      <c r="M103" s="150" t="s">
        <v>49</v>
      </c>
      <c r="N103" s="150" t="s">
        <v>29</v>
      </c>
    </row>
    <row r="104" spans="1:14" x14ac:dyDescent="0.2">
      <c r="A104" s="150" t="s">
        <v>45</v>
      </c>
      <c r="B104" s="151">
        <v>40275</v>
      </c>
      <c r="C104" s="152">
        <v>0.39930555555555558</v>
      </c>
      <c r="D104" s="150">
        <v>8.0009999999999994</v>
      </c>
      <c r="E104" s="153">
        <f t="shared" si="1"/>
        <v>8</v>
      </c>
      <c r="F104" s="150">
        <v>6.08</v>
      </c>
      <c r="G104" s="150">
        <v>91.4</v>
      </c>
      <c r="H104" s="150">
        <v>11.29</v>
      </c>
      <c r="I104" s="150">
        <v>1.849</v>
      </c>
      <c r="J104" s="150">
        <v>0.94</v>
      </c>
      <c r="K104" s="150">
        <v>7.75</v>
      </c>
      <c r="L104" s="150">
        <v>139</v>
      </c>
      <c r="M104" s="150" t="s">
        <v>49</v>
      </c>
      <c r="N104" s="150" t="s">
        <v>29</v>
      </c>
    </row>
    <row r="105" spans="1:14" x14ac:dyDescent="0.2">
      <c r="A105" s="150" t="s">
        <v>45</v>
      </c>
      <c r="B105" s="151">
        <v>40275</v>
      </c>
      <c r="C105" s="152">
        <v>0.39930555555555558</v>
      </c>
      <c r="D105" s="150">
        <v>8.5060000000000002</v>
      </c>
      <c r="E105" s="153">
        <f t="shared" si="1"/>
        <v>8.5</v>
      </c>
      <c r="F105" s="150">
        <v>5.95</v>
      </c>
      <c r="G105" s="150">
        <v>90.6</v>
      </c>
      <c r="H105" s="150">
        <v>11.22</v>
      </c>
      <c r="I105" s="150">
        <v>1.8460000000000001</v>
      </c>
      <c r="J105" s="150">
        <v>0.94</v>
      </c>
      <c r="K105" s="150">
        <v>7.75</v>
      </c>
      <c r="L105" s="150">
        <v>137</v>
      </c>
      <c r="M105" s="150" t="s">
        <v>49</v>
      </c>
      <c r="N105" s="150" t="s">
        <v>29</v>
      </c>
    </row>
    <row r="106" spans="1:14" x14ac:dyDescent="0.2">
      <c r="A106" s="150" t="s">
        <v>45</v>
      </c>
      <c r="B106" s="151">
        <v>40275</v>
      </c>
      <c r="C106" s="152">
        <v>0.39999999999999997</v>
      </c>
      <c r="D106" s="150">
        <v>9.0039999999999996</v>
      </c>
      <c r="E106" s="153">
        <f t="shared" si="1"/>
        <v>9</v>
      </c>
      <c r="F106" s="150">
        <v>5.81</v>
      </c>
      <c r="G106" s="150">
        <v>90</v>
      </c>
      <c r="H106" s="150">
        <v>11.18</v>
      </c>
      <c r="I106" s="150">
        <v>1.845</v>
      </c>
      <c r="J106" s="150">
        <v>0.94</v>
      </c>
      <c r="K106" s="150">
        <v>7.74</v>
      </c>
      <c r="L106" s="150">
        <v>135</v>
      </c>
      <c r="M106" s="150" t="s">
        <v>49</v>
      </c>
      <c r="N106" s="150" t="s">
        <v>29</v>
      </c>
    </row>
    <row r="107" spans="1:14" x14ac:dyDescent="0.2">
      <c r="A107" s="150" t="s">
        <v>45</v>
      </c>
      <c r="B107" s="151">
        <v>40275</v>
      </c>
      <c r="C107" s="152">
        <v>0.39999999999999997</v>
      </c>
      <c r="D107" s="150">
        <v>9.5020000000000007</v>
      </c>
      <c r="E107" s="153">
        <f t="shared" si="1"/>
        <v>9.5</v>
      </c>
      <c r="F107" s="150">
        <v>5.76</v>
      </c>
      <c r="G107" s="150">
        <v>89.7</v>
      </c>
      <c r="H107" s="150">
        <v>11.16</v>
      </c>
      <c r="I107" s="150">
        <v>1.8460000000000001</v>
      </c>
      <c r="J107" s="150">
        <v>0.94</v>
      </c>
      <c r="K107" s="150">
        <v>7.74</v>
      </c>
      <c r="L107" s="150">
        <v>134</v>
      </c>
      <c r="M107" s="150" t="s">
        <v>49</v>
      </c>
      <c r="N107" s="150" t="s">
        <v>29</v>
      </c>
    </row>
    <row r="108" spans="1:14" x14ac:dyDescent="0.2">
      <c r="A108" s="150" t="s">
        <v>45</v>
      </c>
      <c r="B108" s="151">
        <v>40275</v>
      </c>
      <c r="C108" s="152">
        <v>0.40069444444444446</v>
      </c>
      <c r="D108" s="150">
        <v>10.007</v>
      </c>
      <c r="E108" s="153">
        <f t="shared" si="1"/>
        <v>10</v>
      </c>
      <c r="F108" s="150">
        <v>5.7</v>
      </c>
      <c r="G108" s="150">
        <v>89.3</v>
      </c>
      <c r="H108" s="150">
        <v>11.13</v>
      </c>
      <c r="I108" s="150">
        <v>1.8480000000000001</v>
      </c>
      <c r="J108" s="150">
        <v>0.94</v>
      </c>
      <c r="K108" s="150">
        <v>7.74</v>
      </c>
      <c r="L108" s="150">
        <v>132</v>
      </c>
      <c r="M108" s="150" t="s">
        <v>49</v>
      </c>
      <c r="N108" s="150" t="s">
        <v>29</v>
      </c>
    </row>
    <row r="109" spans="1:14" x14ac:dyDescent="0.2">
      <c r="A109" s="150" t="s">
        <v>45</v>
      </c>
      <c r="B109" s="151">
        <v>40275</v>
      </c>
      <c r="C109" s="152">
        <v>0.40069444444444446</v>
      </c>
      <c r="D109" s="150">
        <v>10.497999999999999</v>
      </c>
      <c r="E109" s="153">
        <f t="shared" si="1"/>
        <v>10.5</v>
      </c>
      <c r="F109" s="150">
        <v>5.68</v>
      </c>
      <c r="G109" s="150">
        <v>88.7</v>
      </c>
      <c r="H109" s="150">
        <v>11.07</v>
      </c>
      <c r="I109" s="150">
        <v>1.85</v>
      </c>
      <c r="J109" s="150">
        <v>0.94</v>
      </c>
      <c r="K109" s="150">
        <v>7.74</v>
      </c>
      <c r="L109" s="150">
        <v>129</v>
      </c>
      <c r="M109" s="150" t="s">
        <v>49</v>
      </c>
      <c r="N109" s="150" t="s">
        <v>29</v>
      </c>
    </row>
    <row r="110" spans="1:14" x14ac:dyDescent="0.2">
      <c r="A110" s="150" t="s">
        <v>45</v>
      </c>
      <c r="B110" s="151">
        <v>40275</v>
      </c>
      <c r="C110" s="152">
        <v>0.40138888888888885</v>
      </c>
      <c r="D110" s="150">
        <v>11.007999999999999</v>
      </c>
      <c r="E110" s="153">
        <f t="shared" si="1"/>
        <v>11</v>
      </c>
      <c r="F110" s="150">
        <v>5.66</v>
      </c>
      <c r="G110" s="150">
        <v>88.4</v>
      </c>
      <c r="H110" s="150">
        <v>11.03</v>
      </c>
      <c r="I110" s="150">
        <v>1.85</v>
      </c>
      <c r="J110" s="150">
        <v>0.94</v>
      </c>
      <c r="K110" s="150">
        <v>7.74</v>
      </c>
      <c r="L110" s="150">
        <v>119</v>
      </c>
      <c r="M110" s="150" t="s">
        <v>49</v>
      </c>
      <c r="N110" s="150" t="s">
        <v>29</v>
      </c>
    </row>
    <row r="111" spans="1:14" x14ac:dyDescent="0.2">
      <c r="A111" s="150" t="s">
        <v>45</v>
      </c>
      <c r="B111" s="151">
        <v>40275</v>
      </c>
      <c r="C111" s="152">
        <v>0.40138888888888885</v>
      </c>
      <c r="D111" s="150">
        <v>11.506</v>
      </c>
      <c r="E111" s="153">
        <f t="shared" si="1"/>
        <v>11.5</v>
      </c>
      <c r="F111" s="150">
        <v>5.62</v>
      </c>
      <c r="G111" s="150">
        <v>88.7</v>
      </c>
      <c r="H111" s="150">
        <v>11.08</v>
      </c>
      <c r="I111" s="150">
        <v>1.8520000000000001</v>
      </c>
      <c r="J111" s="150">
        <v>0.94</v>
      </c>
      <c r="K111" s="150">
        <v>7.74</v>
      </c>
      <c r="L111" s="150">
        <v>113</v>
      </c>
      <c r="M111" s="150" t="s">
        <v>49</v>
      </c>
      <c r="N111" s="150" t="s">
        <v>29</v>
      </c>
    </row>
    <row r="112" spans="1:14" x14ac:dyDescent="0.2">
      <c r="A112" s="150" t="s">
        <v>45</v>
      </c>
      <c r="B112" s="151">
        <v>40275</v>
      </c>
      <c r="C112" s="152">
        <v>0.40208333333333335</v>
      </c>
      <c r="D112" s="150">
        <v>11.983000000000001</v>
      </c>
      <c r="E112" s="153">
        <f t="shared" si="1"/>
        <v>12</v>
      </c>
      <c r="F112" s="150">
        <v>5.48</v>
      </c>
      <c r="G112" s="150">
        <v>88.4</v>
      </c>
      <c r="H112" s="150">
        <v>11.09</v>
      </c>
      <c r="I112" s="150">
        <v>1.855</v>
      </c>
      <c r="J112" s="150">
        <v>0.94</v>
      </c>
      <c r="K112" s="150">
        <v>7.74</v>
      </c>
      <c r="L112" s="150">
        <v>103</v>
      </c>
      <c r="M112" s="150" t="s">
        <v>49</v>
      </c>
      <c r="N112" s="150" t="s">
        <v>29</v>
      </c>
    </row>
    <row r="113" spans="1:14" x14ac:dyDescent="0.2">
      <c r="A113" s="150" t="s">
        <v>45</v>
      </c>
      <c r="B113" s="151">
        <v>40275</v>
      </c>
      <c r="C113" s="152">
        <v>0.40277777777777773</v>
      </c>
      <c r="D113" s="150">
        <v>12.492000000000001</v>
      </c>
      <c r="E113" s="153">
        <f t="shared" si="1"/>
        <v>12.5</v>
      </c>
      <c r="F113" s="150">
        <v>5.45</v>
      </c>
      <c r="G113" s="150">
        <v>87.7</v>
      </c>
      <c r="H113" s="150">
        <v>11.01</v>
      </c>
      <c r="I113" s="150">
        <v>1.8580000000000001</v>
      </c>
      <c r="J113" s="150">
        <v>0.94</v>
      </c>
      <c r="K113" s="150">
        <v>7.74</v>
      </c>
      <c r="L113" s="150">
        <v>99</v>
      </c>
      <c r="M113" s="150" t="s">
        <v>49</v>
      </c>
      <c r="N113" s="150" t="s">
        <v>29</v>
      </c>
    </row>
    <row r="114" spans="1:14" x14ac:dyDescent="0.2">
      <c r="A114" s="150" t="s">
        <v>45</v>
      </c>
      <c r="B114" s="151">
        <v>40275</v>
      </c>
      <c r="C114" s="152">
        <v>0.40347222222222223</v>
      </c>
      <c r="D114" s="150">
        <v>12.997999999999999</v>
      </c>
      <c r="E114" s="153">
        <f t="shared" si="1"/>
        <v>13</v>
      </c>
      <c r="F114" s="150">
        <v>5.44</v>
      </c>
      <c r="G114" s="150">
        <v>86.6</v>
      </c>
      <c r="H114" s="150">
        <v>10.87</v>
      </c>
      <c r="I114" s="150">
        <v>1.86</v>
      </c>
      <c r="J114" s="150">
        <v>0.94</v>
      </c>
      <c r="K114" s="150">
        <v>7.73</v>
      </c>
      <c r="L114" s="150">
        <v>94</v>
      </c>
      <c r="M114" s="150" t="s">
        <v>49</v>
      </c>
      <c r="N114" s="150" t="s">
        <v>29</v>
      </c>
    </row>
    <row r="115" spans="1:14" x14ac:dyDescent="0.2">
      <c r="A115" s="150" t="s">
        <v>45</v>
      </c>
      <c r="B115" s="151">
        <v>40275</v>
      </c>
      <c r="C115" s="152">
        <v>0.40347222222222223</v>
      </c>
      <c r="D115" s="150">
        <v>13.503</v>
      </c>
      <c r="E115" s="153">
        <f t="shared" si="1"/>
        <v>13.5</v>
      </c>
      <c r="F115" s="150">
        <v>5.43</v>
      </c>
      <c r="G115" s="150">
        <v>87.5</v>
      </c>
      <c r="H115" s="150">
        <v>10.98</v>
      </c>
      <c r="I115" s="150">
        <v>1.861</v>
      </c>
      <c r="J115" s="150">
        <v>0.94</v>
      </c>
      <c r="K115" s="150">
        <v>7.73</v>
      </c>
      <c r="L115" s="150">
        <v>92</v>
      </c>
      <c r="M115" s="150" t="s">
        <v>49</v>
      </c>
      <c r="N115" s="150" t="s">
        <v>29</v>
      </c>
    </row>
    <row r="116" spans="1:14" x14ac:dyDescent="0.2">
      <c r="A116" s="150" t="s">
        <v>45</v>
      </c>
      <c r="B116" s="151">
        <v>40275</v>
      </c>
      <c r="C116" s="152">
        <v>0.40347222222222223</v>
      </c>
      <c r="D116" s="150">
        <v>14.01</v>
      </c>
      <c r="E116" s="153">
        <f t="shared" si="1"/>
        <v>14</v>
      </c>
      <c r="F116" s="150">
        <v>5.43</v>
      </c>
      <c r="G116" s="150">
        <v>87.1</v>
      </c>
      <c r="H116" s="150">
        <v>10.93</v>
      </c>
      <c r="I116" s="150">
        <v>1.8620000000000001</v>
      </c>
      <c r="J116" s="150">
        <v>0.94</v>
      </c>
      <c r="K116" s="150">
        <v>7.73</v>
      </c>
      <c r="L116" s="150">
        <v>90</v>
      </c>
      <c r="M116" s="150" t="s">
        <v>49</v>
      </c>
      <c r="N116" s="150" t="s">
        <v>29</v>
      </c>
    </row>
    <row r="117" spans="1:14" x14ac:dyDescent="0.2">
      <c r="A117" s="150" t="s">
        <v>45</v>
      </c>
      <c r="B117" s="151">
        <v>40275</v>
      </c>
      <c r="C117" s="152">
        <v>0.40416666666666662</v>
      </c>
      <c r="D117" s="150">
        <v>14.504</v>
      </c>
      <c r="E117" s="153">
        <f t="shared" si="1"/>
        <v>14.5</v>
      </c>
      <c r="F117" s="150">
        <v>5.4</v>
      </c>
      <c r="G117" s="150">
        <v>86.8</v>
      </c>
      <c r="H117" s="150">
        <v>10.91</v>
      </c>
      <c r="I117" s="150">
        <v>1.8640000000000001</v>
      </c>
      <c r="J117" s="150">
        <v>0.95</v>
      </c>
      <c r="K117" s="150">
        <v>7.72</v>
      </c>
      <c r="L117" s="150">
        <v>90</v>
      </c>
      <c r="M117" s="150" t="s">
        <v>49</v>
      </c>
      <c r="N117" s="150" t="s">
        <v>29</v>
      </c>
    </row>
    <row r="118" spans="1:14" x14ac:dyDescent="0.2">
      <c r="A118" s="150" t="s">
        <v>45</v>
      </c>
      <c r="B118" s="151">
        <v>40275</v>
      </c>
      <c r="C118" s="152">
        <v>0.40416666666666662</v>
      </c>
      <c r="D118" s="150">
        <v>15.000999999999999</v>
      </c>
      <c r="E118" s="153">
        <f t="shared" si="1"/>
        <v>15</v>
      </c>
      <c r="F118" s="150">
        <v>5.38</v>
      </c>
      <c r="G118" s="150">
        <v>86</v>
      </c>
      <c r="H118" s="150">
        <v>10.81</v>
      </c>
      <c r="I118" s="150">
        <v>1.865</v>
      </c>
      <c r="J118" s="150">
        <v>0.95</v>
      </c>
      <c r="K118" s="150">
        <v>7.73</v>
      </c>
      <c r="L118" s="150">
        <v>88</v>
      </c>
      <c r="M118" s="150" t="s">
        <v>49</v>
      </c>
      <c r="N118" s="150" t="s">
        <v>29</v>
      </c>
    </row>
    <row r="119" spans="1:14" x14ac:dyDescent="0.2">
      <c r="A119" s="150" t="s">
        <v>45</v>
      </c>
      <c r="B119" s="151">
        <v>40275</v>
      </c>
      <c r="C119" s="152">
        <v>0.4055555555555555</v>
      </c>
      <c r="D119" s="150">
        <v>15.502000000000001</v>
      </c>
      <c r="E119" s="153">
        <f t="shared" si="1"/>
        <v>15.5</v>
      </c>
      <c r="F119" s="150">
        <v>5.36</v>
      </c>
      <c r="G119" s="150">
        <v>86</v>
      </c>
      <c r="H119" s="150">
        <v>10.81</v>
      </c>
      <c r="I119" s="150">
        <v>1.865</v>
      </c>
      <c r="J119" s="150">
        <v>0.95</v>
      </c>
      <c r="K119" s="150">
        <v>7.72</v>
      </c>
      <c r="L119" s="150">
        <v>82</v>
      </c>
      <c r="M119" s="150" t="s">
        <v>49</v>
      </c>
      <c r="N119" s="150" t="s">
        <v>29</v>
      </c>
    </row>
    <row r="120" spans="1:14" x14ac:dyDescent="0.2">
      <c r="A120" s="150" t="s">
        <v>45</v>
      </c>
      <c r="B120" s="151">
        <v>40275</v>
      </c>
      <c r="C120" s="152">
        <v>0.40625</v>
      </c>
      <c r="D120" s="150">
        <v>16.015999999999998</v>
      </c>
      <c r="E120" s="153">
        <f t="shared" si="1"/>
        <v>16</v>
      </c>
      <c r="F120" s="150">
        <v>5.32</v>
      </c>
      <c r="G120" s="150">
        <v>85.6</v>
      </c>
      <c r="H120" s="150">
        <v>10.77</v>
      </c>
      <c r="I120" s="150">
        <v>1.867</v>
      </c>
      <c r="J120" s="150">
        <v>0.95</v>
      </c>
      <c r="K120" s="150">
        <v>7.72</v>
      </c>
      <c r="L120" s="150">
        <v>81</v>
      </c>
      <c r="M120" s="150" t="s">
        <v>49</v>
      </c>
      <c r="N120" s="150" t="s">
        <v>29</v>
      </c>
    </row>
    <row r="121" spans="1:14" x14ac:dyDescent="0.2">
      <c r="A121" s="150" t="s">
        <v>45</v>
      </c>
      <c r="B121" s="151">
        <v>40275</v>
      </c>
      <c r="C121" s="152">
        <v>0.40625</v>
      </c>
      <c r="D121" s="150">
        <v>16.497</v>
      </c>
      <c r="E121" s="153">
        <f t="shared" si="1"/>
        <v>16.5</v>
      </c>
      <c r="F121" s="150">
        <v>5.31</v>
      </c>
      <c r="G121" s="150">
        <v>86.1</v>
      </c>
      <c r="H121" s="150">
        <v>10.85</v>
      </c>
      <c r="I121" s="150">
        <v>1.8680000000000001</v>
      </c>
      <c r="J121" s="150">
        <v>0.95</v>
      </c>
      <c r="K121" s="150">
        <v>7.72</v>
      </c>
      <c r="L121" s="150">
        <v>80</v>
      </c>
      <c r="M121" s="150" t="s">
        <v>49</v>
      </c>
      <c r="N121" s="150" t="s">
        <v>29</v>
      </c>
    </row>
    <row r="122" spans="1:14" x14ac:dyDescent="0.2">
      <c r="A122" s="150" t="s">
        <v>45</v>
      </c>
      <c r="B122" s="151">
        <v>40275</v>
      </c>
      <c r="C122" s="152">
        <v>0.4069444444444445</v>
      </c>
      <c r="D122" s="150">
        <v>17.007000000000001</v>
      </c>
      <c r="E122" s="153">
        <f t="shared" si="1"/>
        <v>17</v>
      </c>
      <c r="F122" s="150">
        <v>5.27</v>
      </c>
      <c r="G122" s="150">
        <v>86</v>
      </c>
      <c r="H122" s="150">
        <v>10.84</v>
      </c>
      <c r="I122" s="150">
        <v>1.869</v>
      </c>
      <c r="J122" s="150">
        <v>0.95</v>
      </c>
      <c r="K122" s="150">
        <v>7.72</v>
      </c>
      <c r="L122" s="150">
        <v>79</v>
      </c>
      <c r="M122" s="150" t="s">
        <v>49</v>
      </c>
      <c r="N122" s="150" t="s">
        <v>29</v>
      </c>
    </row>
    <row r="123" spans="1:14" x14ac:dyDescent="0.2">
      <c r="A123" s="150" t="s">
        <v>45</v>
      </c>
      <c r="B123" s="151">
        <v>40275</v>
      </c>
      <c r="C123" s="152">
        <v>0.40763888888888888</v>
      </c>
      <c r="D123" s="150">
        <v>17.516999999999999</v>
      </c>
      <c r="E123" s="153">
        <f t="shared" si="1"/>
        <v>17.5</v>
      </c>
      <c r="F123" s="150">
        <v>5.27</v>
      </c>
      <c r="G123" s="150">
        <v>84.9</v>
      </c>
      <c r="H123" s="150">
        <v>10.71</v>
      </c>
      <c r="I123" s="150">
        <v>1.87</v>
      </c>
      <c r="J123" s="150">
        <v>0.95</v>
      </c>
      <c r="K123" s="150">
        <v>7.72</v>
      </c>
      <c r="L123" s="150">
        <v>78</v>
      </c>
      <c r="M123" s="150" t="s">
        <v>49</v>
      </c>
      <c r="N123" s="150" t="s">
        <v>29</v>
      </c>
    </row>
    <row r="124" spans="1:14" x14ac:dyDescent="0.2">
      <c r="A124" s="150" t="s">
        <v>45</v>
      </c>
      <c r="B124" s="151">
        <v>40275</v>
      </c>
      <c r="C124" s="152">
        <v>0.40763888888888888</v>
      </c>
      <c r="D124" s="150">
        <v>18.001000000000001</v>
      </c>
      <c r="E124" s="153">
        <f t="shared" si="1"/>
        <v>18</v>
      </c>
      <c r="F124" s="150">
        <v>5.27</v>
      </c>
      <c r="G124" s="150">
        <v>84.6</v>
      </c>
      <c r="H124" s="150">
        <v>10.67</v>
      </c>
      <c r="I124" s="150">
        <v>1.871</v>
      </c>
      <c r="J124" s="150">
        <v>0.95</v>
      </c>
      <c r="K124" s="150">
        <v>7.71</v>
      </c>
      <c r="L124" s="150">
        <v>78</v>
      </c>
      <c r="M124" s="150" t="s">
        <v>49</v>
      </c>
      <c r="N124" s="150" t="s">
        <v>29</v>
      </c>
    </row>
    <row r="125" spans="1:14" x14ac:dyDescent="0.2">
      <c r="A125" s="150" t="s">
        <v>45</v>
      </c>
      <c r="B125" s="151">
        <v>40275</v>
      </c>
      <c r="C125" s="152">
        <v>0.40833333333333338</v>
      </c>
      <c r="D125" s="150">
        <v>18.516999999999999</v>
      </c>
      <c r="E125" s="153">
        <f t="shared" si="1"/>
        <v>18.5</v>
      </c>
      <c r="F125" s="150">
        <v>5.27</v>
      </c>
      <c r="G125" s="150">
        <v>84.7</v>
      </c>
      <c r="H125" s="150">
        <v>10.67</v>
      </c>
      <c r="I125" s="150">
        <v>1.871</v>
      </c>
      <c r="J125" s="150">
        <v>0.95</v>
      </c>
      <c r="K125" s="150">
        <v>7.71</v>
      </c>
      <c r="L125" s="150">
        <v>77</v>
      </c>
      <c r="M125" s="150" t="s">
        <v>49</v>
      </c>
      <c r="N125" s="150" t="s">
        <v>29</v>
      </c>
    </row>
    <row r="126" spans="1:14" x14ac:dyDescent="0.2">
      <c r="A126" s="150" t="s">
        <v>45</v>
      </c>
      <c r="B126" s="151">
        <v>40280</v>
      </c>
      <c r="C126" s="152">
        <v>0.35625000000000001</v>
      </c>
      <c r="D126" s="150">
        <v>6.0000000000000001E-3</v>
      </c>
      <c r="E126" s="153">
        <f t="shared" si="1"/>
        <v>0</v>
      </c>
      <c r="F126" s="150">
        <v>9.01</v>
      </c>
      <c r="G126" s="150">
        <v>102.3</v>
      </c>
      <c r="H126" s="150">
        <v>11.77</v>
      </c>
      <c r="I126" s="150">
        <v>1.5960000000000001</v>
      </c>
      <c r="J126" s="150">
        <v>0.81</v>
      </c>
      <c r="K126" s="150">
        <v>7.78</v>
      </c>
      <c r="L126" s="150">
        <v>323</v>
      </c>
      <c r="M126" s="150" t="s">
        <v>49</v>
      </c>
      <c r="N126" s="150" t="s">
        <v>34</v>
      </c>
    </row>
    <row r="127" spans="1:14" x14ac:dyDescent="0.2">
      <c r="A127" s="150" t="s">
        <v>45</v>
      </c>
      <c r="B127" s="151">
        <v>40280</v>
      </c>
      <c r="C127" s="152">
        <v>0.35694444444444445</v>
      </c>
      <c r="D127" s="150">
        <v>0.502</v>
      </c>
      <c r="E127" s="153">
        <f t="shared" si="1"/>
        <v>0.5</v>
      </c>
      <c r="F127" s="150">
        <v>8.9700000000000006</v>
      </c>
      <c r="G127" s="150">
        <v>97.2</v>
      </c>
      <c r="H127" s="150">
        <v>11.19</v>
      </c>
      <c r="I127" s="150">
        <v>1.599</v>
      </c>
      <c r="J127" s="150">
        <v>0.81</v>
      </c>
      <c r="K127" s="150">
        <v>7.73</v>
      </c>
      <c r="L127" s="150">
        <v>328</v>
      </c>
      <c r="M127" s="150" t="s">
        <v>49</v>
      </c>
      <c r="N127" s="150" t="s">
        <v>34</v>
      </c>
    </row>
    <row r="128" spans="1:14" x14ac:dyDescent="0.2">
      <c r="A128" s="150" t="s">
        <v>45</v>
      </c>
      <c r="B128" s="151">
        <v>40280</v>
      </c>
      <c r="C128" s="152">
        <v>0.35694444444444445</v>
      </c>
      <c r="D128" s="150">
        <v>1.004</v>
      </c>
      <c r="E128" s="153">
        <f t="shared" si="1"/>
        <v>1</v>
      </c>
      <c r="F128" s="150">
        <v>8.9600000000000009</v>
      </c>
      <c r="G128" s="150">
        <v>96.3</v>
      </c>
      <c r="H128" s="150">
        <v>11.09</v>
      </c>
      <c r="I128" s="150">
        <v>1.5980000000000001</v>
      </c>
      <c r="J128" s="150">
        <v>0.81</v>
      </c>
      <c r="K128" s="150">
        <v>7.71</v>
      </c>
      <c r="L128" s="150">
        <v>329</v>
      </c>
      <c r="M128" s="150" t="s">
        <v>49</v>
      </c>
      <c r="N128" s="150" t="s">
        <v>34</v>
      </c>
    </row>
    <row r="129" spans="1:14" x14ac:dyDescent="0.2">
      <c r="A129" s="150" t="s">
        <v>45</v>
      </c>
      <c r="B129" s="151">
        <v>40280</v>
      </c>
      <c r="C129" s="152">
        <v>0.3576388888888889</v>
      </c>
      <c r="D129" s="150">
        <v>1.502</v>
      </c>
      <c r="E129" s="153">
        <f t="shared" si="1"/>
        <v>1.5</v>
      </c>
      <c r="F129" s="150">
        <v>8.94</v>
      </c>
      <c r="G129" s="150">
        <v>95.2</v>
      </c>
      <c r="H129" s="150">
        <v>10.96</v>
      </c>
      <c r="I129" s="150">
        <v>1.5980000000000001</v>
      </c>
      <c r="J129" s="150">
        <v>0.81</v>
      </c>
      <c r="K129" s="150">
        <v>7.7</v>
      </c>
      <c r="L129" s="150">
        <v>329</v>
      </c>
      <c r="M129" s="150" t="s">
        <v>49</v>
      </c>
      <c r="N129" s="150" t="s">
        <v>34</v>
      </c>
    </row>
    <row r="130" spans="1:14" x14ac:dyDescent="0.2">
      <c r="A130" s="150" t="s">
        <v>45</v>
      </c>
      <c r="B130" s="151">
        <v>40280</v>
      </c>
      <c r="C130" s="152">
        <v>0.3576388888888889</v>
      </c>
      <c r="D130" s="150">
        <v>2.0019999999999998</v>
      </c>
      <c r="E130" s="153">
        <f t="shared" si="1"/>
        <v>2</v>
      </c>
      <c r="F130" s="150">
        <v>8.94</v>
      </c>
      <c r="G130" s="150">
        <v>94.9</v>
      </c>
      <c r="H130" s="150">
        <v>10.93</v>
      </c>
      <c r="I130" s="150">
        <v>1.597</v>
      </c>
      <c r="J130" s="150">
        <v>0.81</v>
      </c>
      <c r="K130" s="150">
        <v>7.69</v>
      </c>
      <c r="L130" s="150">
        <v>329</v>
      </c>
      <c r="M130" s="150" t="s">
        <v>49</v>
      </c>
      <c r="N130" s="150" t="s">
        <v>34</v>
      </c>
    </row>
    <row r="131" spans="1:14" x14ac:dyDescent="0.2">
      <c r="A131" s="150" t="s">
        <v>45</v>
      </c>
      <c r="B131" s="151">
        <v>40280</v>
      </c>
      <c r="C131" s="152">
        <v>0.3576388888888889</v>
      </c>
      <c r="D131" s="150">
        <v>2.4940000000000002</v>
      </c>
      <c r="E131" s="153">
        <f t="shared" si="1"/>
        <v>2.5</v>
      </c>
      <c r="F131" s="150">
        <v>8.94</v>
      </c>
      <c r="G131" s="150">
        <v>94.5</v>
      </c>
      <c r="H131" s="150">
        <v>10.88</v>
      </c>
      <c r="I131" s="150">
        <v>1.5960000000000001</v>
      </c>
      <c r="J131" s="150">
        <v>0.81</v>
      </c>
      <c r="K131" s="150">
        <v>7.68</v>
      </c>
      <c r="L131" s="150">
        <v>329</v>
      </c>
      <c r="M131" s="150" t="s">
        <v>49</v>
      </c>
      <c r="N131" s="150" t="s">
        <v>34</v>
      </c>
    </row>
    <row r="132" spans="1:14" x14ac:dyDescent="0.2">
      <c r="A132" s="150" t="s">
        <v>45</v>
      </c>
      <c r="B132" s="151">
        <v>40280</v>
      </c>
      <c r="C132" s="152">
        <v>0.35833333333333334</v>
      </c>
      <c r="D132" s="150">
        <v>2.996</v>
      </c>
      <c r="E132" s="153">
        <f t="shared" si="1"/>
        <v>3</v>
      </c>
      <c r="F132" s="150">
        <v>8.92</v>
      </c>
      <c r="G132" s="150">
        <v>93.7</v>
      </c>
      <c r="H132" s="150">
        <v>10.8</v>
      </c>
      <c r="I132" s="150">
        <v>1.597</v>
      </c>
      <c r="J132" s="150">
        <v>0.81</v>
      </c>
      <c r="K132" s="150">
        <v>7.68</v>
      </c>
      <c r="L132" s="150">
        <v>329</v>
      </c>
      <c r="M132" s="150" t="s">
        <v>49</v>
      </c>
      <c r="N132" s="150" t="s">
        <v>34</v>
      </c>
    </row>
    <row r="133" spans="1:14" x14ac:dyDescent="0.2">
      <c r="A133" s="150" t="s">
        <v>45</v>
      </c>
      <c r="B133" s="151">
        <v>40280</v>
      </c>
      <c r="C133" s="152">
        <v>0.35833333333333334</v>
      </c>
      <c r="D133" s="150">
        <v>3.5030000000000001</v>
      </c>
      <c r="E133" s="153">
        <f t="shared" si="1"/>
        <v>3.5</v>
      </c>
      <c r="F133" s="150">
        <v>8.92</v>
      </c>
      <c r="G133" s="150">
        <v>93.6</v>
      </c>
      <c r="H133" s="150">
        <v>10.78</v>
      </c>
      <c r="I133" s="150">
        <v>1.597</v>
      </c>
      <c r="J133" s="150">
        <v>0.81</v>
      </c>
      <c r="K133" s="150">
        <v>7.68</v>
      </c>
      <c r="L133" s="150">
        <v>329</v>
      </c>
      <c r="M133" s="150" t="s">
        <v>49</v>
      </c>
      <c r="N133" s="150" t="s">
        <v>34</v>
      </c>
    </row>
    <row r="134" spans="1:14" x14ac:dyDescent="0.2">
      <c r="A134" s="150" t="s">
        <v>45</v>
      </c>
      <c r="B134" s="151">
        <v>40280</v>
      </c>
      <c r="C134" s="152">
        <v>0.35902777777777778</v>
      </c>
      <c r="D134" s="150">
        <v>3.9950000000000001</v>
      </c>
      <c r="E134" s="153">
        <f t="shared" si="1"/>
        <v>4</v>
      </c>
      <c r="F134" s="150">
        <v>8.91</v>
      </c>
      <c r="G134" s="150">
        <v>93.3</v>
      </c>
      <c r="H134" s="150">
        <v>10.75</v>
      </c>
      <c r="I134" s="150">
        <v>1.597</v>
      </c>
      <c r="J134" s="150">
        <v>0.81</v>
      </c>
      <c r="K134" s="150">
        <v>7.67</v>
      </c>
      <c r="L134" s="150">
        <v>329</v>
      </c>
      <c r="M134" s="150" t="s">
        <v>49</v>
      </c>
      <c r="N134" s="150" t="s">
        <v>34</v>
      </c>
    </row>
    <row r="135" spans="1:14" x14ac:dyDescent="0.2">
      <c r="A135" s="150" t="s">
        <v>45</v>
      </c>
      <c r="B135" s="151">
        <v>40280</v>
      </c>
      <c r="C135" s="152">
        <v>0.35902777777777778</v>
      </c>
      <c r="D135" s="150">
        <v>4.4960000000000004</v>
      </c>
      <c r="E135" s="153">
        <f t="shared" si="1"/>
        <v>4.5</v>
      </c>
      <c r="F135" s="150">
        <v>8.91</v>
      </c>
      <c r="G135" s="150">
        <v>93.1</v>
      </c>
      <c r="H135" s="150">
        <v>10.74</v>
      </c>
      <c r="I135" s="150">
        <v>1.5960000000000001</v>
      </c>
      <c r="J135" s="150">
        <v>0.81</v>
      </c>
      <c r="K135" s="150">
        <v>7.67</v>
      </c>
      <c r="L135" s="150">
        <v>329</v>
      </c>
      <c r="M135" s="150" t="s">
        <v>49</v>
      </c>
      <c r="N135" s="150" t="s">
        <v>34</v>
      </c>
    </row>
    <row r="136" spans="1:14" x14ac:dyDescent="0.2">
      <c r="A136" s="150" t="s">
        <v>45</v>
      </c>
      <c r="B136" s="151">
        <v>40280</v>
      </c>
      <c r="C136" s="152">
        <v>0.35902777777777778</v>
      </c>
      <c r="D136" s="150">
        <v>5</v>
      </c>
      <c r="E136" s="153">
        <f t="shared" si="1"/>
        <v>5</v>
      </c>
      <c r="F136" s="150">
        <v>8.91</v>
      </c>
      <c r="G136" s="150">
        <v>93.1</v>
      </c>
      <c r="H136" s="150">
        <v>10.73</v>
      </c>
      <c r="I136" s="150">
        <v>1.5980000000000001</v>
      </c>
      <c r="J136" s="150">
        <v>0.81</v>
      </c>
      <c r="K136" s="150">
        <v>7.67</v>
      </c>
      <c r="L136" s="150">
        <v>329</v>
      </c>
      <c r="M136" s="150" t="s">
        <v>49</v>
      </c>
      <c r="N136" s="150" t="s">
        <v>34</v>
      </c>
    </row>
    <row r="137" spans="1:14" x14ac:dyDescent="0.2">
      <c r="A137" s="150" t="s">
        <v>45</v>
      </c>
      <c r="B137" s="151">
        <v>40280</v>
      </c>
      <c r="C137" s="152">
        <v>0.35902777777777778</v>
      </c>
      <c r="D137" s="150">
        <v>5.4960000000000004</v>
      </c>
      <c r="E137" s="153">
        <f t="shared" si="1"/>
        <v>5.5</v>
      </c>
      <c r="F137" s="150">
        <v>8.91</v>
      </c>
      <c r="G137" s="150">
        <v>93.2</v>
      </c>
      <c r="H137" s="150">
        <v>10.74</v>
      </c>
      <c r="I137" s="150">
        <v>1.597</v>
      </c>
      <c r="J137" s="150">
        <v>0.81</v>
      </c>
      <c r="K137" s="150">
        <v>7.67</v>
      </c>
      <c r="L137" s="150">
        <v>329</v>
      </c>
      <c r="M137" s="150" t="s">
        <v>49</v>
      </c>
      <c r="N137" s="150" t="s">
        <v>34</v>
      </c>
    </row>
    <row r="138" spans="1:14" x14ac:dyDescent="0.2">
      <c r="A138" s="150" t="s">
        <v>45</v>
      </c>
      <c r="B138" s="151">
        <v>40280</v>
      </c>
      <c r="C138" s="152">
        <v>0.35972222222222222</v>
      </c>
      <c r="D138" s="150">
        <v>6.0090000000000003</v>
      </c>
      <c r="E138" s="153">
        <f t="shared" si="1"/>
        <v>6</v>
      </c>
      <c r="F138" s="150">
        <v>8.91</v>
      </c>
      <c r="G138" s="150">
        <v>92.9</v>
      </c>
      <c r="H138" s="150">
        <v>10.71</v>
      </c>
      <c r="I138" s="150">
        <v>1.5960000000000001</v>
      </c>
      <c r="J138" s="150">
        <v>0.81</v>
      </c>
      <c r="K138" s="150">
        <v>7.67</v>
      </c>
      <c r="L138" s="150">
        <v>329</v>
      </c>
      <c r="M138" s="150" t="s">
        <v>49</v>
      </c>
      <c r="N138" s="150" t="s">
        <v>34</v>
      </c>
    </row>
    <row r="139" spans="1:14" x14ac:dyDescent="0.2">
      <c r="A139" s="150" t="s">
        <v>45</v>
      </c>
      <c r="B139" s="151">
        <v>40280</v>
      </c>
      <c r="C139" s="152">
        <v>0.35972222222222222</v>
      </c>
      <c r="D139" s="150">
        <v>6.5010000000000003</v>
      </c>
      <c r="E139" s="153">
        <f t="shared" ref="E139:E202" si="2">MROUND(ABS(D139),0.5)</f>
        <v>6.5</v>
      </c>
      <c r="F139" s="150">
        <v>8.91</v>
      </c>
      <c r="G139" s="150">
        <v>92.7</v>
      </c>
      <c r="H139" s="150">
        <v>10.69</v>
      </c>
      <c r="I139" s="150">
        <v>1.597</v>
      </c>
      <c r="J139" s="150">
        <v>0.81</v>
      </c>
      <c r="K139" s="150">
        <v>7.67</v>
      </c>
      <c r="L139" s="150">
        <v>328</v>
      </c>
      <c r="M139" s="150" t="s">
        <v>49</v>
      </c>
      <c r="N139" s="150" t="s">
        <v>34</v>
      </c>
    </row>
    <row r="140" spans="1:14" x14ac:dyDescent="0.2">
      <c r="A140" s="150" t="s">
        <v>45</v>
      </c>
      <c r="B140" s="151">
        <v>40280</v>
      </c>
      <c r="C140" s="152">
        <v>0.35972222222222222</v>
      </c>
      <c r="D140" s="150">
        <v>6.9989999999999997</v>
      </c>
      <c r="E140" s="153">
        <f t="shared" si="2"/>
        <v>7</v>
      </c>
      <c r="F140" s="150">
        <v>8.91</v>
      </c>
      <c r="G140" s="150">
        <v>92.5</v>
      </c>
      <c r="H140" s="150">
        <v>10.66</v>
      </c>
      <c r="I140" s="150">
        <v>1.597</v>
      </c>
      <c r="J140" s="150">
        <v>0.81</v>
      </c>
      <c r="K140" s="150">
        <v>7.67</v>
      </c>
      <c r="L140" s="150">
        <v>328</v>
      </c>
      <c r="M140" s="150" t="s">
        <v>49</v>
      </c>
      <c r="N140" s="150" t="s">
        <v>34</v>
      </c>
    </row>
    <row r="141" spans="1:14" x14ac:dyDescent="0.2">
      <c r="A141" s="150" t="s">
        <v>45</v>
      </c>
      <c r="B141" s="151">
        <v>40280</v>
      </c>
      <c r="C141" s="152">
        <v>0.36041666666666666</v>
      </c>
      <c r="D141" s="150">
        <v>7.5030000000000001</v>
      </c>
      <c r="E141" s="153">
        <f t="shared" si="2"/>
        <v>7.5</v>
      </c>
      <c r="F141" s="150">
        <v>8.91</v>
      </c>
      <c r="G141" s="150">
        <v>92.4</v>
      </c>
      <c r="H141" s="150">
        <v>10.65</v>
      </c>
      <c r="I141" s="150">
        <v>1.597</v>
      </c>
      <c r="J141" s="150">
        <v>0.81</v>
      </c>
      <c r="K141" s="150">
        <v>7.67</v>
      </c>
      <c r="L141" s="150">
        <v>328</v>
      </c>
      <c r="M141" s="150" t="s">
        <v>49</v>
      </c>
      <c r="N141" s="150" t="s">
        <v>34</v>
      </c>
    </row>
    <row r="142" spans="1:14" x14ac:dyDescent="0.2">
      <c r="A142" s="150" t="s">
        <v>45</v>
      </c>
      <c r="B142" s="151">
        <v>40280</v>
      </c>
      <c r="C142" s="152">
        <v>0.36041666666666666</v>
      </c>
      <c r="D142" s="150">
        <v>8.0020000000000007</v>
      </c>
      <c r="E142" s="153">
        <f t="shared" si="2"/>
        <v>8</v>
      </c>
      <c r="F142" s="150">
        <v>8.91</v>
      </c>
      <c r="G142" s="150">
        <v>92.2</v>
      </c>
      <c r="H142" s="150">
        <v>10.63</v>
      </c>
      <c r="I142" s="150">
        <v>1.5980000000000001</v>
      </c>
      <c r="J142" s="150">
        <v>0.81</v>
      </c>
      <c r="K142" s="150">
        <v>7.67</v>
      </c>
      <c r="L142" s="150">
        <v>328</v>
      </c>
      <c r="M142" s="150" t="s">
        <v>49</v>
      </c>
      <c r="N142" s="150" t="s">
        <v>34</v>
      </c>
    </row>
    <row r="143" spans="1:14" x14ac:dyDescent="0.2">
      <c r="A143" s="150" t="s">
        <v>45</v>
      </c>
      <c r="B143" s="151">
        <v>40280</v>
      </c>
      <c r="C143" s="152">
        <v>0.3611111111111111</v>
      </c>
      <c r="D143" s="150">
        <v>8.5050000000000008</v>
      </c>
      <c r="E143" s="153">
        <f t="shared" si="2"/>
        <v>8.5</v>
      </c>
      <c r="F143" s="150">
        <v>8.9</v>
      </c>
      <c r="G143" s="150">
        <v>92</v>
      </c>
      <c r="H143" s="150">
        <v>10.61</v>
      </c>
      <c r="I143" s="150">
        <v>1.597</v>
      </c>
      <c r="J143" s="150">
        <v>0.81</v>
      </c>
      <c r="K143" s="150">
        <v>7.67</v>
      </c>
      <c r="L143" s="150">
        <v>327</v>
      </c>
      <c r="M143" s="150" t="s">
        <v>49</v>
      </c>
      <c r="N143" s="150" t="s">
        <v>34</v>
      </c>
    </row>
    <row r="144" spans="1:14" x14ac:dyDescent="0.2">
      <c r="A144" s="150" t="s">
        <v>45</v>
      </c>
      <c r="B144" s="151">
        <v>40280</v>
      </c>
      <c r="C144" s="152">
        <v>0.3611111111111111</v>
      </c>
      <c r="D144" s="150">
        <v>9.0039999999999996</v>
      </c>
      <c r="E144" s="153">
        <f t="shared" si="2"/>
        <v>9</v>
      </c>
      <c r="F144" s="150">
        <v>8.89</v>
      </c>
      <c r="G144" s="150">
        <v>91.7</v>
      </c>
      <c r="H144" s="150">
        <v>10.57</v>
      </c>
      <c r="I144" s="150">
        <v>1.597</v>
      </c>
      <c r="J144" s="150">
        <v>0.81</v>
      </c>
      <c r="K144" s="150">
        <v>7.67</v>
      </c>
      <c r="L144" s="150">
        <v>327</v>
      </c>
      <c r="M144" s="150" t="s">
        <v>49</v>
      </c>
      <c r="N144" s="150" t="s">
        <v>34</v>
      </c>
    </row>
    <row r="145" spans="1:14" x14ac:dyDescent="0.2">
      <c r="A145" s="150" t="s">
        <v>45</v>
      </c>
      <c r="B145" s="151">
        <v>40280</v>
      </c>
      <c r="C145" s="152">
        <v>0.3611111111111111</v>
      </c>
      <c r="D145" s="150">
        <v>9.5069999999999997</v>
      </c>
      <c r="E145" s="153">
        <f t="shared" si="2"/>
        <v>9.5</v>
      </c>
      <c r="F145" s="150">
        <v>8.89</v>
      </c>
      <c r="G145" s="150">
        <v>91.6</v>
      </c>
      <c r="H145" s="150">
        <v>10.56</v>
      </c>
      <c r="I145" s="150">
        <v>1.5980000000000001</v>
      </c>
      <c r="J145" s="150">
        <v>0.81</v>
      </c>
      <c r="K145" s="150">
        <v>7.67</v>
      </c>
      <c r="L145" s="150">
        <v>327</v>
      </c>
      <c r="M145" s="150" t="s">
        <v>49</v>
      </c>
      <c r="N145" s="150" t="s">
        <v>34</v>
      </c>
    </row>
    <row r="146" spans="1:14" x14ac:dyDescent="0.2">
      <c r="A146" s="150" t="s">
        <v>45</v>
      </c>
      <c r="B146" s="151">
        <v>40280</v>
      </c>
      <c r="C146" s="152">
        <v>0.3611111111111111</v>
      </c>
      <c r="D146" s="150">
        <v>9.9969999999999999</v>
      </c>
      <c r="E146" s="153">
        <f t="shared" si="2"/>
        <v>10</v>
      </c>
      <c r="F146" s="150">
        <v>8.8699999999999992</v>
      </c>
      <c r="G146" s="150">
        <v>91.3</v>
      </c>
      <c r="H146" s="150">
        <v>10.54</v>
      </c>
      <c r="I146" s="150">
        <v>1.5960000000000001</v>
      </c>
      <c r="J146" s="150">
        <v>0.81</v>
      </c>
      <c r="K146" s="150">
        <v>7.67</v>
      </c>
      <c r="L146" s="150">
        <v>327</v>
      </c>
      <c r="M146" s="150" t="s">
        <v>49</v>
      </c>
      <c r="N146" s="150" t="s">
        <v>34</v>
      </c>
    </row>
    <row r="147" spans="1:14" x14ac:dyDescent="0.2">
      <c r="A147" s="150" t="s">
        <v>45</v>
      </c>
      <c r="B147" s="151">
        <v>40280</v>
      </c>
      <c r="C147" s="152">
        <v>0.36180555555555555</v>
      </c>
      <c r="D147" s="150">
        <v>10.5</v>
      </c>
      <c r="E147" s="153">
        <f t="shared" si="2"/>
        <v>10.5</v>
      </c>
      <c r="F147" s="150">
        <v>8.86</v>
      </c>
      <c r="G147" s="150">
        <v>91.2</v>
      </c>
      <c r="H147" s="150">
        <v>10.52</v>
      </c>
      <c r="I147" s="150">
        <v>1.5960000000000001</v>
      </c>
      <c r="J147" s="150">
        <v>0.81</v>
      </c>
      <c r="K147" s="150">
        <v>7.67</v>
      </c>
      <c r="L147" s="150">
        <v>327</v>
      </c>
      <c r="M147" s="150" t="s">
        <v>49</v>
      </c>
      <c r="N147" s="150" t="s">
        <v>34</v>
      </c>
    </row>
    <row r="148" spans="1:14" x14ac:dyDescent="0.2">
      <c r="A148" s="150" t="s">
        <v>45</v>
      </c>
      <c r="B148" s="151">
        <v>40280</v>
      </c>
      <c r="C148" s="152">
        <v>0.36249999999999999</v>
      </c>
      <c r="D148" s="150">
        <v>11.005000000000001</v>
      </c>
      <c r="E148" s="153">
        <f t="shared" si="2"/>
        <v>11</v>
      </c>
      <c r="F148" s="150">
        <v>8.83</v>
      </c>
      <c r="G148" s="150">
        <v>91</v>
      </c>
      <c r="H148" s="150">
        <v>10.5</v>
      </c>
      <c r="I148" s="150">
        <v>1.5960000000000001</v>
      </c>
      <c r="J148" s="150">
        <v>0.81</v>
      </c>
      <c r="K148" s="150">
        <v>7.67</v>
      </c>
      <c r="L148" s="150">
        <v>327</v>
      </c>
      <c r="M148" s="150" t="s">
        <v>49</v>
      </c>
      <c r="N148" s="150" t="s">
        <v>34</v>
      </c>
    </row>
    <row r="149" spans="1:14" x14ac:dyDescent="0.2">
      <c r="A149" s="150" t="s">
        <v>45</v>
      </c>
      <c r="B149" s="151">
        <v>40280</v>
      </c>
      <c r="C149" s="152">
        <v>0.36249999999999999</v>
      </c>
      <c r="D149" s="150">
        <v>11.503</v>
      </c>
      <c r="E149" s="153">
        <f t="shared" si="2"/>
        <v>11.5</v>
      </c>
      <c r="F149" s="150">
        <v>8.81</v>
      </c>
      <c r="G149" s="150">
        <v>90.8</v>
      </c>
      <c r="H149" s="150">
        <v>10.49</v>
      </c>
      <c r="I149" s="150">
        <v>1.595</v>
      </c>
      <c r="J149" s="150">
        <v>0.81</v>
      </c>
      <c r="K149" s="150">
        <v>7.67</v>
      </c>
      <c r="L149" s="150">
        <v>326</v>
      </c>
      <c r="M149" s="150" t="s">
        <v>49</v>
      </c>
      <c r="N149" s="150" t="s">
        <v>34</v>
      </c>
    </row>
    <row r="150" spans="1:14" x14ac:dyDescent="0.2">
      <c r="A150" s="150" t="s">
        <v>45</v>
      </c>
      <c r="B150" s="151">
        <v>40280</v>
      </c>
      <c r="C150" s="152">
        <v>0.36249999999999999</v>
      </c>
      <c r="D150" s="150">
        <v>12.002000000000001</v>
      </c>
      <c r="E150" s="153">
        <f t="shared" si="2"/>
        <v>12</v>
      </c>
      <c r="F150" s="150">
        <v>8.7799999999999994</v>
      </c>
      <c r="G150" s="150">
        <v>90.8</v>
      </c>
      <c r="H150" s="150">
        <v>10.5</v>
      </c>
      <c r="I150" s="150">
        <v>1.5940000000000001</v>
      </c>
      <c r="J150" s="150">
        <v>0.81</v>
      </c>
      <c r="K150" s="150">
        <v>7.67</v>
      </c>
      <c r="L150" s="150">
        <v>326</v>
      </c>
      <c r="M150" s="150" t="s">
        <v>49</v>
      </c>
      <c r="N150" s="150" t="s">
        <v>34</v>
      </c>
    </row>
    <row r="151" spans="1:14" x14ac:dyDescent="0.2">
      <c r="A151" s="150" t="s">
        <v>45</v>
      </c>
      <c r="B151" s="151">
        <v>40280</v>
      </c>
      <c r="C151" s="152">
        <v>0.36319444444444443</v>
      </c>
      <c r="D151" s="150">
        <v>12.493</v>
      </c>
      <c r="E151" s="153">
        <f t="shared" si="2"/>
        <v>12.5</v>
      </c>
      <c r="F151" s="150">
        <v>8.75</v>
      </c>
      <c r="G151" s="150">
        <v>90.8</v>
      </c>
      <c r="H151" s="150">
        <v>10.51</v>
      </c>
      <c r="I151" s="150">
        <v>1.5940000000000001</v>
      </c>
      <c r="J151" s="150">
        <v>0.81</v>
      </c>
      <c r="K151" s="150">
        <v>7.67</v>
      </c>
      <c r="L151" s="150">
        <v>326</v>
      </c>
      <c r="M151" s="150" t="s">
        <v>49</v>
      </c>
      <c r="N151" s="150" t="s">
        <v>34</v>
      </c>
    </row>
    <row r="152" spans="1:14" x14ac:dyDescent="0.2">
      <c r="A152" s="150" t="s">
        <v>45</v>
      </c>
      <c r="B152" s="151">
        <v>40280</v>
      </c>
      <c r="C152" s="152">
        <v>0.36319444444444443</v>
      </c>
      <c r="D152" s="150">
        <v>12.994</v>
      </c>
      <c r="E152" s="153">
        <f t="shared" si="2"/>
        <v>13</v>
      </c>
      <c r="F152" s="150">
        <v>8.6300000000000008</v>
      </c>
      <c r="G152" s="150">
        <v>90.4</v>
      </c>
      <c r="H152" s="150">
        <v>10.48</v>
      </c>
      <c r="I152" s="150">
        <v>1.595</v>
      </c>
      <c r="J152" s="150">
        <v>0.81</v>
      </c>
      <c r="K152" s="150">
        <v>7.67</v>
      </c>
      <c r="L152" s="150">
        <v>326</v>
      </c>
      <c r="M152" s="150" t="s">
        <v>49</v>
      </c>
      <c r="N152" s="150" t="s">
        <v>34</v>
      </c>
    </row>
    <row r="153" spans="1:14" x14ac:dyDescent="0.2">
      <c r="A153" s="150" t="s">
        <v>45</v>
      </c>
      <c r="B153" s="151">
        <v>40280</v>
      </c>
      <c r="C153" s="152">
        <v>0.36319444444444443</v>
      </c>
      <c r="D153" s="150">
        <v>13.494999999999999</v>
      </c>
      <c r="E153" s="153">
        <f t="shared" si="2"/>
        <v>13.5</v>
      </c>
      <c r="F153" s="150">
        <v>8.5500000000000007</v>
      </c>
      <c r="G153" s="150">
        <v>90</v>
      </c>
      <c r="H153" s="150">
        <v>10.46</v>
      </c>
      <c r="I153" s="150">
        <v>1.597</v>
      </c>
      <c r="J153" s="150">
        <v>0.81</v>
      </c>
      <c r="K153" s="150">
        <v>7.67</v>
      </c>
      <c r="L153" s="150">
        <v>326</v>
      </c>
      <c r="M153" s="150" t="s">
        <v>49</v>
      </c>
      <c r="N153" s="150" t="s">
        <v>34</v>
      </c>
    </row>
    <row r="154" spans="1:14" x14ac:dyDescent="0.2">
      <c r="A154" s="150" t="s">
        <v>45</v>
      </c>
      <c r="B154" s="151">
        <v>40280</v>
      </c>
      <c r="C154" s="152">
        <v>0.36388888888888887</v>
      </c>
      <c r="D154" s="150">
        <v>13.997999999999999</v>
      </c>
      <c r="E154" s="153">
        <f t="shared" si="2"/>
        <v>14</v>
      </c>
      <c r="F154" s="150">
        <v>8.43</v>
      </c>
      <c r="G154" s="150">
        <v>89.5</v>
      </c>
      <c r="H154" s="150">
        <v>10.44</v>
      </c>
      <c r="I154" s="150">
        <v>1.597</v>
      </c>
      <c r="J154" s="150">
        <v>0.81</v>
      </c>
      <c r="K154" s="150">
        <v>7.66</v>
      </c>
      <c r="L154" s="150">
        <v>326</v>
      </c>
      <c r="M154" s="150" t="s">
        <v>49</v>
      </c>
      <c r="N154" s="150" t="s">
        <v>34</v>
      </c>
    </row>
    <row r="155" spans="1:14" x14ac:dyDescent="0.2">
      <c r="A155" s="150" t="s">
        <v>45</v>
      </c>
      <c r="B155" s="151">
        <v>40280</v>
      </c>
      <c r="C155" s="152">
        <v>0.36388888888888887</v>
      </c>
      <c r="D155" s="150">
        <v>14.507999999999999</v>
      </c>
      <c r="E155" s="153">
        <f t="shared" si="2"/>
        <v>14.5</v>
      </c>
      <c r="F155" s="150">
        <v>8.34</v>
      </c>
      <c r="G155" s="150">
        <v>89.4</v>
      </c>
      <c r="H155" s="150">
        <v>10.45</v>
      </c>
      <c r="I155" s="150">
        <v>1.597</v>
      </c>
      <c r="J155" s="150">
        <v>0.81</v>
      </c>
      <c r="K155" s="150">
        <v>7.65</v>
      </c>
      <c r="L155" s="150">
        <v>326</v>
      </c>
      <c r="M155" s="150" t="s">
        <v>49</v>
      </c>
      <c r="N155" s="150" t="s">
        <v>34</v>
      </c>
    </row>
    <row r="156" spans="1:14" x14ac:dyDescent="0.2">
      <c r="A156" s="150" t="s">
        <v>45</v>
      </c>
      <c r="B156" s="151">
        <v>40280</v>
      </c>
      <c r="C156" s="152">
        <v>0.36388888888888887</v>
      </c>
      <c r="D156" s="150">
        <v>14.997999999999999</v>
      </c>
      <c r="E156" s="153">
        <f t="shared" si="2"/>
        <v>15</v>
      </c>
      <c r="F156" s="150">
        <v>8.1</v>
      </c>
      <c r="G156" s="150">
        <v>88.9</v>
      </c>
      <c r="H156" s="150">
        <v>10.45</v>
      </c>
      <c r="I156" s="150">
        <v>1.6020000000000001</v>
      </c>
      <c r="J156" s="150">
        <v>0.81</v>
      </c>
      <c r="K156" s="150">
        <v>7.65</v>
      </c>
      <c r="L156" s="150">
        <v>326</v>
      </c>
      <c r="M156" s="150" t="s">
        <v>49</v>
      </c>
      <c r="N156" s="150" t="s">
        <v>34</v>
      </c>
    </row>
    <row r="157" spans="1:14" x14ac:dyDescent="0.2">
      <c r="A157" s="150" t="s">
        <v>45</v>
      </c>
      <c r="B157" s="151">
        <v>40280</v>
      </c>
      <c r="C157" s="152">
        <v>0.36458333333333331</v>
      </c>
      <c r="D157" s="150">
        <v>15.503</v>
      </c>
      <c r="E157" s="153">
        <f t="shared" si="2"/>
        <v>15.5</v>
      </c>
      <c r="F157" s="150">
        <v>7.82</v>
      </c>
      <c r="G157" s="150">
        <v>88</v>
      </c>
      <c r="H157" s="150">
        <v>10.42</v>
      </c>
      <c r="I157" s="150">
        <v>1.6</v>
      </c>
      <c r="J157" s="150">
        <v>0.81</v>
      </c>
      <c r="K157" s="150">
        <v>7.64</v>
      </c>
      <c r="L157" s="150">
        <v>326</v>
      </c>
      <c r="M157" s="150" t="s">
        <v>49</v>
      </c>
      <c r="N157" s="150" t="s">
        <v>34</v>
      </c>
    </row>
    <row r="158" spans="1:14" x14ac:dyDescent="0.2">
      <c r="A158" s="150" t="s">
        <v>45</v>
      </c>
      <c r="B158" s="151">
        <v>40280</v>
      </c>
      <c r="C158" s="152">
        <v>0.36458333333333331</v>
      </c>
      <c r="D158" s="150">
        <v>16.004999999999999</v>
      </c>
      <c r="E158" s="153">
        <f t="shared" si="2"/>
        <v>16</v>
      </c>
      <c r="F158" s="150">
        <v>7.7</v>
      </c>
      <c r="G158" s="150">
        <v>87.6</v>
      </c>
      <c r="H158" s="150">
        <v>10.4</v>
      </c>
      <c r="I158" s="150">
        <v>1.6</v>
      </c>
      <c r="J158" s="150">
        <v>0.81</v>
      </c>
      <c r="K158" s="150">
        <v>7.63</v>
      </c>
      <c r="L158" s="150">
        <v>326</v>
      </c>
      <c r="M158" s="150" t="s">
        <v>49</v>
      </c>
      <c r="N158" s="150" t="s">
        <v>34</v>
      </c>
    </row>
    <row r="159" spans="1:14" x14ac:dyDescent="0.2">
      <c r="A159" s="150" t="s">
        <v>45</v>
      </c>
      <c r="B159" s="151">
        <v>40280</v>
      </c>
      <c r="C159" s="152">
        <v>0.36527777777777781</v>
      </c>
      <c r="D159" s="150">
        <v>16.504000000000001</v>
      </c>
      <c r="E159" s="153">
        <f t="shared" si="2"/>
        <v>16.5</v>
      </c>
      <c r="F159" s="150">
        <v>7.66</v>
      </c>
      <c r="G159" s="150">
        <v>87.5</v>
      </c>
      <c r="H159" s="150">
        <v>10.4</v>
      </c>
      <c r="I159" s="150">
        <v>1.601</v>
      </c>
      <c r="J159" s="150">
        <v>0.81</v>
      </c>
      <c r="K159" s="150">
        <v>7.62</v>
      </c>
      <c r="L159" s="150">
        <v>327</v>
      </c>
      <c r="M159" s="150" t="s">
        <v>49</v>
      </c>
      <c r="N159" s="150" t="s">
        <v>34</v>
      </c>
    </row>
    <row r="160" spans="1:14" x14ac:dyDescent="0.2">
      <c r="A160" s="150" t="s">
        <v>45</v>
      </c>
      <c r="B160" s="151">
        <v>40280</v>
      </c>
      <c r="C160" s="152">
        <v>0.36527777777777781</v>
      </c>
      <c r="D160" s="150">
        <v>17</v>
      </c>
      <c r="E160" s="153">
        <f t="shared" si="2"/>
        <v>17</v>
      </c>
      <c r="F160" s="150">
        <v>7.49</v>
      </c>
      <c r="G160" s="150">
        <v>87.3</v>
      </c>
      <c r="H160" s="150">
        <v>10.41</v>
      </c>
      <c r="I160" s="150">
        <v>1.6020000000000001</v>
      </c>
      <c r="J160" s="150">
        <v>0.81</v>
      </c>
      <c r="K160" s="150">
        <v>7.62</v>
      </c>
      <c r="L160" s="150">
        <v>327</v>
      </c>
      <c r="M160" s="150" t="s">
        <v>49</v>
      </c>
      <c r="N160" s="150" t="s">
        <v>34</v>
      </c>
    </row>
    <row r="161" spans="1:14" x14ac:dyDescent="0.2">
      <c r="A161" s="150" t="s">
        <v>45</v>
      </c>
      <c r="B161" s="151">
        <v>40280</v>
      </c>
      <c r="C161" s="152">
        <v>0.3659722222222222</v>
      </c>
      <c r="D161" s="150">
        <v>17.504999999999999</v>
      </c>
      <c r="E161" s="153">
        <f t="shared" si="2"/>
        <v>17.5</v>
      </c>
      <c r="F161" s="150">
        <v>7.03</v>
      </c>
      <c r="G161" s="150">
        <v>85.9</v>
      </c>
      <c r="H161" s="150">
        <v>10.37</v>
      </c>
      <c r="I161" s="150">
        <v>1.6120000000000001</v>
      </c>
      <c r="J161" s="150">
        <v>0.81</v>
      </c>
      <c r="K161" s="150">
        <v>7.6</v>
      </c>
      <c r="L161" s="150">
        <v>327</v>
      </c>
      <c r="M161" s="150" t="s">
        <v>49</v>
      </c>
      <c r="N161" s="150" t="s">
        <v>34</v>
      </c>
    </row>
    <row r="162" spans="1:14" x14ac:dyDescent="0.2">
      <c r="A162" s="150" t="s">
        <v>45</v>
      </c>
      <c r="B162" s="151">
        <v>40280</v>
      </c>
      <c r="C162" s="152">
        <v>0.3659722222222222</v>
      </c>
      <c r="D162" s="150">
        <v>18.003</v>
      </c>
      <c r="E162" s="153">
        <f t="shared" si="2"/>
        <v>18</v>
      </c>
      <c r="F162" s="150">
        <v>6.9</v>
      </c>
      <c r="G162" s="150">
        <v>84.5</v>
      </c>
      <c r="H162" s="150">
        <v>10.23</v>
      </c>
      <c r="I162" s="150">
        <v>1.6140000000000001</v>
      </c>
      <c r="J162" s="150">
        <v>0.82</v>
      </c>
      <c r="K162" s="150">
        <v>7.57</v>
      </c>
      <c r="L162" s="150">
        <v>327</v>
      </c>
      <c r="M162" s="150" t="s">
        <v>49</v>
      </c>
      <c r="N162" s="150" t="s">
        <v>34</v>
      </c>
    </row>
    <row r="163" spans="1:14" x14ac:dyDescent="0.2">
      <c r="A163" s="150" t="s">
        <v>45</v>
      </c>
      <c r="B163" s="151">
        <v>40280</v>
      </c>
      <c r="C163" s="152">
        <v>0.3659722222222222</v>
      </c>
      <c r="D163" s="150">
        <v>18.510999999999999</v>
      </c>
      <c r="E163" s="153">
        <f t="shared" si="2"/>
        <v>18.5</v>
      </c>
      <c r="F163" s="150">
        <v>6.89</v>
      </c>
      <c r="G163" s="150">
        <v>83.9</v>
      </c>
      <c r="H163" s="150">
        <v>10.16</v>
      </c>
      <c r="I163" s="150">
        <v>1.615</v>
      </c>
      <c r="J163" s="150">
        <v>0.82</v>
      </c>
      <c r="K163" s="150">
        <v>7.56</v>
      </c>
      <c r="L163" s="150">
        <v>328</v>
      </c>
      <c r="M163" s="150" t="s">
        <v>49</v>
      </c>
      <c r="N163" s="150" t="s">
        <v>34</v>
      </c>
    </row>
    <row r="164" spans="1:14" x14ac:dyDescent="0.2">
      <c r="A164" s="150" t="s">
        <v>45</v>
      </c>
      <c r="B164" s="151">
        <v>40288</v>
      </c>
      <c r="C164" s="152">
        <v>0.38125000000000003</v>
      </c>
      <c r="D164" s="150">
        <v>1.2E-2</v>
      </c>
      <c r="E164" s="153">
        <f t="shared" si="2"/>
        <v>0</v>
      </c>
      <c r="F164" s="150">
        <v>10.11</v>
      </c>
      <c r="G164" s="150">
        <v>100.1</v>
      </c>
      <c r="H164" s="150">
        <v>11.2</v>
      </c>
      <c r="I164" s="150">
        <v>1.847</v>
      </c>
      <c r="J164" s="150">
        <v>0.94</v>
      </c>
      <c r="K164" s="150">
        <v>7.66</v>
      </c>
      <c r="L164" s="150">
        <v>205</v>
      </c>
      <c r="M164" s="150" t="s">
        <v>49</v>
      </c>
      <c r="N164" s="150" t="s">
        <v>66</v>
      </c>
    </row>
    <row r="165" spans="1:14" x14ac:dyDescent="0.2">
      <c r="A165" s="150" t="s">
        <v>45</v>
      </c>
      <c r="B165" s="151">
        <v>40288</v>
      </c>
      <c r="C165" s="152">
        <v>0.38194444444444442</v>
      </c>
      <c r="D165" s="150">
        <v>0.504</v>
      </c>
      <c r="E165" s="153">
        <f t="shared" si="2"/>
        <v>0.5</v>
      </c>
      <c r="F165" s="150">
        <v>10.11</v>
      </c>
      <c r="G165" s="150">
        <v>99.9</v>
      </c>
      <c r="H165" s="150">
        <v>11.18</v>
      </c>
      <c r="I165" s="150">
        <v>1.8460000000000001</v>
      </c>
      <c r="J165" s="150">
        <v>0.94</v>
      </c>
      <c r="K165" s="150">
        <v>7.69</v>
      </c>
      <c r="L165" s="150">
        <v>205</v>
      </c>
      <c r="M165" s="150" t="s">
        <v>49</v>
      </c>
      <c r="N165" s="150" t="s">
        <v>66</v>
      </c>
    </row>
    <row r="166" spans="1:14" x14ac:dyDescent="0.2">
      <c r="A166" s="150" t="s">
        <v>45</v>
      </c>
      <c r="B166" s="151">
        <v>40288</v>
      </c>
      <c r="C166" s="152">
        <v>0.38194444444444442</v>
      </c>
      <c r="D166" s="150">
        <v>1.0029999999999999</v>
      </c>
      <c r="E166" s="153">
        <f t="shared" si="2"/>
        <v>1</v>
      </c>
      <c r="F166" s="150">
        <v>10.08</v>
      </c>
      <c r="G166" s="150">
        <v>99.7</v>
      </c>
      <c r="H166" s="150">
        <v>11.16</v>
      </c>
      <c r="I166" s="150">
        <v>1.847</v>
      </c>
      <c r="J166" s="150">
        <v>0.94</v>
      </c>
      <c r="K166" s="150">
        <v>7.71</v>
      </c>
      <c r="L166" s="150">
        <v>205</v>
      </c>
      <c r="M166" s="150" t="s">
        <v>49</v>
      </c>
      <c r="N166" s="150" t="s">
        <v>66</v>
      </c>
    </row>
    <row r="167" spans="1:14" x14ac:dyDescent="0.2">
      <c r="A167" s="150" t="s">
        <v>45</v>
      </c>
      <c r="B167" s="151">
        <v>40288</v>
      </c>
      <c r="C167" s="152">
        <v>0.38263888888888892</v>
      </c>
      <c r="D167" s="150">
        <v>1.504</v>
      </c>
      <c r="E167" s="153">
        <f t="shared" si="2"/>
        <v>1.5</v>
      </c>
      <c r="F167" s="150">
        <v>10.07</v>
      </c>
      <c r="G167" s="150">
        <v>99.4</v>
      </c>
      <c r="H167" s="150">
        <v>11.14</v>
      </c>
      <c r="I167" s="150">
        <v>1.845</v>
      </c>
      <c r="J167" s="150">
        <v>0.94</v>
      </c>
      <c r="K167" s="150">
        <v>7.74</v>
      </c>
      <c r="L167" s="150">
        <v>204</v>
      </c>
      <c r="M167" s="150" t="s">
        <v>49</v>
      </c>
      <c r="N167" s="150" t="s">
        <v>66</v>
      </c>
    </row>
    <row r="168" spans="1:14" x14ac:dyDescent="0.2">
      <c r="A168" s="150" t="s">
        <v>45</v>
      </c>
      <c r="B168" s="151">
        <v>40288</v>
      </c>
      <c r="C168" s="152">
        <v>0.38263888888888892</v>
      </c>
      <c r="D168" s="150">
        <v>2.0059999999999998</v>
      </c>
      <c r="E168" s="153">
        <f t="shared" si="2"/>
        <v>2</v>
      </c>
      <c r="F168" s="150">
        <v>10.06</v>
      </c>
      <c r="G168" s="150">
        <v>99.2</v>
      </c>
      <c r="H168" s="150">
        <v>11.12</v>
      </c>
      <c r="I168" s="150">
        <v>1.8460000000000001</v>
      </c>
      <c r="J168" s="150">
        <v>0.94</v>
      </c>
      <c r="K168" s="150">
        <v>7.76</v>
      </c>
      <c r="L168" s="150">
        <v>203</v>
      </c>
      <c r="M168" s="150" t="s">
        <v>49</v>
      </c>
      <c r="N168" s="150" t="s">
        <v>66</v>
      </c>
    </row>
    <row r="169" spans="1:14" x14ac:dyDescent="0.2">
      <c r="A169" s="150" t="s">
        <v>45</v>
      </c>
      <c r="B169" s="151">
        <v>40288</v>
      </c>
      <c r="C169" s="152">
        <v>0.3833333333333333</v>
      </c>
      <c r="D169" s="150">
        <v>2.5070000000000001</v>
      </c>
      <c r="E169" s="153">
        <f t="shared" si="2"/>
        <v>2.5</v>
      </c>
      <c r="F169" s="150">
        <v>10.06</v>
      </c>
      <c r="G169" s="150">
        <v>99.1</v>
      </c>
      <c r="H169" s="150">
        <v>11.11</v>
      </c>
      <c r="I169" s="150">
        <v>1.847</v>
      </c>
      <c r="J169" s="150">
        <v>0.94</v>
      </c>
      <c r="K169" s="150">
        <v>7.77</v>
      </c>
      <c r="L169" s="150">
        <v>203</v>
      </c>
      <c r="M169" s="150" t="s">
        <v>49</v>
      </c>
      <c r="N169" s="150" t="s">
        <v>66</v>
      </c>
    </row>
    <row r="170" spans="1:14" x14ac:dyDescent="0.2">
      <c r="A170" s="150" t="s">
        <v>45</v>
      </c>
      <c r="B170" s="151">
        <v>40288</v>
      </c>
      <c r="C170" s="152">
        <v>0.3840277777777778</v>
      </c>
      <c r="D170" s="150">
        <v>3.0089999999999999</v>
      </c>
      <c r="E170" s="153">
        <f t="shared" si="2"/>
        <v>3</v>
      </c>
      <c r="F170" s="150">
        <v>10.029999999999999</v>
      </c>
      <c r="G170" s="150">
        <v>98.9</v>
      </c>
      <c r="H170" s="150">
        <v>11.09</v>
      </c>
      <c r="I170" s="150">
        <v>1.8460000000000001</v>
      </c>
      <c r="J170" s="150">
        <v>0.94</v>
      </c>
      <c r="K170" s="150">
        <v>7.79</v>
      </c>
      <c r="L170" s="150">
        <v>203</v>
      </c>
      <c r="M170" s="150" t="s">
        <v>49</v>
      </c>
      <c r="N170" s="150" t="s">
        <v>66</v>
      </c>
    </row>
    <row r="171" spans="1:14" x14ac:dyDescent="0.2">
      <c r="A171" s="150" t="s">
        <v>45</v>
      </c>
      <c r="B171" s="151">
        <v>40288</v>
      </c>
      <c r="C171" s="152">
        <v>0.3840277777777778</v>
      </c>
      <c r="D171" s="150">
        <v>3.4980000000000002</v>
      </c>
      <c r="E171" s="153">
        <f t="shared" si="2"/>
        <v>3.5</v>
      </c>
      <c r="F171" s="150">
        <v>10.039999999999999</v>
      </c>
      <c r="G171" s="150">
        <v>98.6</v>
      </c>
      <c r="H171" s="150">
        <v>11.06</v>
      </c>
      <c r="I171" s="150">
        <v>1.8460000000000001</v>
      </c>
      <c r="J171" s="150">
        <v>0.94</v>
      </c>
      <c r="K171" s="150">
        <v>7.8</v>
      </c>
      <c r="L171" s="150">
        <v>203</v>
      </c>
      <c r="M171" s="150" t="s">
        <v>49</v>
      </c>
      <c r="N171" s="150" t="s">
        <v>66</v>
      </c>
    </row>
    <row r="172" spans="1:14" x14ac:dyDescent="0.2">
      <c r="A172" s="150" t="s">
        <v>45</v>
      </c>
      <c r="B172" s="151">
        <v>40288</v>
      </c>
      <c r="C172" s="152">
        <v>0.38472222222222219</v>
      </c>
      <c r="D172" s="150">
        <v>4.0049999999999999</v>
      </c>
      <c r="E172" s="153">
        <f t="shared" si="2"/>
        <v>4</v>
      </c>
      <c r="F172" s="150">
        <v>10.029999999999999</v>
      </c>
      <c r="G172" s="150">
        <v>98.8</v>
      </c>
      <c r="H172" s="150">
        <v>11.08</v>
      </c>
      <c r="I172" s="150">
        <v>1.847</v>
      </c>
      <c r="J172" s="150">
        <v>0.94</v>
      </c>
      <c r="K172" s="150">
        <v>7.81</v>
      </c>
      <c r="L172" s="150">
        <v>203</v>
      </c>
      <c r="M172" s="150" t="s">
        <v>49</v>
      </c>
      <c r="N172" s="150" t="s">
        <v>66</v>
      </c>
    </row>
    <row r="173" spans="1:14" x14ac:dyDescent="0.2">
      <c r="A173" s="150" t="s">
        <v>45</v>
      </c>
      <c r="B173" s="151">
        <v>40288</v>
      </c>
      <c r="C173" s="152">
        <v>0.38541666666666669</v>
      </c>
      <c r="D173" s="150">
        <v>4.5049999999999999</v>
      </c>
      <c r="E173" s="153">
        <f t="shared" si="2"/>
        <v>4.5</v>
      </c>
      <c r="F173" s="150">
        <v>10.02</v>
      </c>
      <c r="G173" s="150">
        <v>98.6</v>
      </c>
      <c r="H173" s="150">
        <v>11.06</v>
      </c>
      <c r="I173" s="150">
        <v>1.8460000000000001</v>
      </c>
      <c r="J173" s="150">
        <v>0.94</v>
      </c>
      <c r="K173" s="150">
        <v>7.81</v>
      </c>
      <c r="L173" s="150">
        <v>202</v>
      </c>
      <c r="M173" s="150" t="s">
        <v>49</v>
      </c>
      <c r="N173" s="150" t="s">
        <v>66</v>
      </c>
    </row>
    <row r="174" spans="1:14" x14ac:dyDescent="0.2">
      <c r="A174" s="150" t="s">
        <v>45</v>
      </c>
      <c r="B174" s="151">
        <v>40288</v>
      </c>
      <c r="C174" s="152">
        <v>0.38541666666666669</v>
      </c>
      <c r="D174" s="150">
        <v>4.9989999999999997</v>
      </c>
      <c r="E174" s="153">
        <f t="shared" si="2"/>
        <v>5</v>
      </c>
      <c r="F174" s="150">
        <v>10.029999999999999</v>
      </c>
      <c r="G174" s="150">
        <v>98.5</v>
      </c>
      <c r="H174" s="150">
        <v>11.04</v>
      </c>
      <c r="I174" s="150">
        <v>1.8460000000000001</v>
      </c>
      <c r="J174" s="150">
        <v>0.94</v>
      </c>
      <c r="K174" s="150">
        <v>7.83</v>
      </c>
      <c r="L174" s="150">
        <v>202</v>
      </c>
      <c r="M174" s="150" t="s">
        <v>49</v>
      </c>
      <c r="N174" s="150" t="s">
        <v>66</v>
      </c>
    </row>
    <row r="175" spans="1:14" x14ac:dyDescent="0.2">
      <c r="A175" s="150" t="s">
        <v>45</v>
      </c>
      <c r="B175" s="151">
        <v>40288</v>
      </c>
      <c r="C175" s="152">
        <v>0.38611111111111113</v>
      </c>
      <c r="D175" s="150">
        <v>5.5049999999999999</v>
      </c>
      <c r="E175" s="153">
        <f t="shared" si="2"/>
        <v>5.5</v>
      </c>
      <c r="F175" s="150">
        <v>10.02</v>
      </c>
      <c r="G175" s="150">
        <v>98.3</v>
      </c>
      <c r="H175" s="150">
        <v>11.02</v>
      </c>
      <c r="I175" s="150">
        <v>1.8460000000000001</v>
      </c>
      <c r="J175" s="150">
        <v>0.94</v>
      </c>
      <c r="K175" s="150">
        <v>7.83</v>
      </c>
      <c r="L175" s="150">
        <v>202</v>
      </c>
      <c r="M175" s="150" t="s">
        <v>49</v>
      </c>
      <c r="N175" s="150" t="s">
        <v>66</v>
      </c>
    </row>
    <row r="176" spans="1:14" x14ac:dyDescent="0.2">
      <c r="A176" s="150" t="s">
        <v>45</v>
      </c>
      <c r="B176" s="151">
        <v>40288</v>
      </c>
      <c r="C176" s="152">
        <v>0.38680555555555557</v>
      </c>
      <c r="D176" s="150">
        <v>6.0010000000000003</v>
      </c>
      <c r="E176" s="153">
        <f t="shared" si="2"/>
        <v>6</v>
      </c>
      <c r="F176" s="150">
        <v>10.02</v>
      </c>
      <c r="G176" s="150">
        <v>98.2</v>
      </c>
      <c r="H176" s="150">
        <v>11.01</v>
      </c>
      <c r="I176" s="150">
        <v>1.8460000000000001</v>
      </c>
      <c r="J176" s="150">
        <v>0.94</v>
      </c>
      <c r="K176" s="150">
        <v>7.83</v>
      </c>
      <c r="L176" s="150">
        <v>202</v>
      </c>
      <c r="M176" s="150" t="s">
        <v>49</v>
      </c>
      <c r="N176" s="150" t="s">
        <v>66</v>
      </c>
    </row>
    <row r="177" spans="1:14" x14ac:dyDescent="0.2">
      <c r="A177" s="150" t="s">
        <v>45</v>
      </c>
      <c r="B177" s="151">
        <v>40288</v>
      </c>
      <c r="C177" s="152">
        <v>0.38680555555555557</v>
      </c>
      <c r="D177" s="150">
        <v>6.5030000000000001</v>
      </c>
      <c r="E177" s="153">
        <f t="shared" si="2"/>
        <v>6.5</v>
      </c>
      <c r="F177" s="150">
        <v>10.02</v>
      </c>
      <c r="G177" s="150">
        <v>98.1</v>
      </c>
      <c r="H177" s="150">
        <v>11</v>
      </c>
      <c r="I177" s="150">
        <v>1.8460000000000001</v>
      </c>
      <c r="J177" s="150">
        <v>0.94</v>
      </c>
      <c r="K177" s="150">
        <v>7.84</v>
      </c>
      <c r="L177" s="150">
        <v>202</v>
      </c>
      <c r="M177" s="150" t="s">
        <v>49</v>
      </c>
      <c r="N177" s="150" t="s">
        <v>66</v>
      </c>
    </row>
    <row r="178" spans="1:14" x14ac:dyDescent="0.2">
      <c r="A178" s="150" t="s">
        <v>45</v>
      </c>
      <c r="B178" s="151">
        <v>40288</v>
      </c>
      <c r="C178" s="152">
        <v>0.38750000000000001</v>
      </c>
      <c r="D178" s="150">
        <v>7.0010000000000003</v>
      </c>
      <c r="E178" s="153">
        <f t="shared" si="2"/>
        <v>7</v>
      </c>
      <c r="F178" s="150">
        <v>10.01</v>
      </c>
      <c r="G178" s="150">
        <v>98</v>
      </c>
      <c r="H178" s="150">
        <v>10.99</v>
      </c>
      <c r="I178" s="150">
        <v>1.8460000000000001</v>
      </c>
      <c r="J178" s="150">
        <v>0.94</v>
      </c>
      <c r="K178" s="150">
        <v>7.84</v>
      </c>
      <c r="L178" s="150">
        <v>202</v>
      </c>
      <c r="M178" s="150" t="s">
        <v>49</v>
      </c>
      <c r="N178" s="150" t="s">
        <v>66</v>
      </c>
    </row>
    <row r="179" spans="1:14" x14ac:dyDescent="0.2">
      <c r="A179" s="150" t="s">
        <v>45</v>
      </c>
      <c r="B179" s="151">
        <v>40288</v>
      </c>
      <c r="C179" s="152">
        <v>0.38819444444444445</v>
      </c>
      <c r="D179" s="150">
        <v>7.5030000000000001</v>
      </c>
      <c r="E179" s="153">
        <f t="shared" si="2"/>
        <v>7.5</v>
      </c>
      <c r="F179" s="150">
        <v>10.01</v>
      </c>
      <c r="G179" s="150">
        <v>97.9</v>
      </c>
      <c r="H179" s="150">
        <v>10.98</v>
      </c>
      <c r="I179" s="150">
        <v>1.845</v>
      </c>
      <c r="J179" s="150">
        <v>0.94</v>
      </c>
      <c r="K179" s="150">
        <v>7.85</v>
      </c>
      <c r="L179" s="150">
        <v>202</v>
      </c>
      <c r="M179" s="150" t="s">
        <v>49</v>
      </c>
      <c r="N179" s="150" t="s">
        <v>66</v>
      </c>
    </row>
    <row r="180" spans="1:14" x14ac:dyDescent="0.2">
      <c r="A180" s="150" t="s">
        <v>45</v>
      </c>
      <c r="B180" s="151">
        <v>40288</v>
      </c>
      <c r="C180" s="152">
        <v>0.3888888888888889</v>
      </c>
      <c r="D180" s="150">
        <v>8.0069999999999997</v>
      </c>
      <c r="E180" s="153">
        <f t="shared" si="2"/>
        <v>8</v>
      </c>
      <c r="F180" s="150">
        <v>10.01</v>
      </c>
      <c r="G180" s="150">
        <v>97.8</v>
      </c>
      <c r="H180" s="150">
        <v>10.98</v>
      </c>
      <c r="I180" s="150">
        <v>1.8460000000000001</v>
      </c>
      <c r="J180" s="150">
        <v>0.94</v>
      </c>
      <c r="K180" s="150">
        <v>7.85</v>
      </c>
      <c r="L180" s="150">
        <v>201</v>
      </c>
      <c r="M180" s="150" t="s">
        <v>49</v>
      </c>
      <c r="N180" s="150" t="s">
        <v>66</v>
      </c>
    </row>
    <row r="181" spans="1:14" x14ac:dyDescent="0.2">
      <c r="A181" s="150" t="s">
        <v>45</v>
      </c>
      <c r="B181" s="151">
        <v>40288</v>
      </c>
      <c r="C181" s="152">
        <v>0.38958333333333334</v>
      </c>
      <c r="D181" s="150">
        <v>8.4979999999999993</v>
      </c>
      <c r="E181" s="153">
        <f t="shared" si="2"/>
        <v>8.5</v>
      </c>
      <c r="F181" s="150">
        <v>10.01</v>
      </c>
      <c r="G181" s="150">
        <v>97.9</v>
      </c>
      <c r="H181" s="150">
        <v>10.98</v>
      </c>
      <c r="I181" s="150">
        <v>1.8460000000000001</v>
      </c>
      <c r="J181" s="150">
        <v>0.94</v>
      </c>
      <c r="K181" s="150">
        <v>7.85</v>
      </c>
      <c r="L181" s="150">
        <v>202</v>
      </c>
      <c r="M181" s="150" t="s">
        <v>49</v>
      </c>
      <c r="N181" s="150" t="s">
        <v>66</v>
      </c>
    </row>
    <row r="182" spans="1:14" x14ac:dyDescent="0.2">
      <c r="A182" s="150" t="s">
        <v>45</v>
      </c>
      <c r="B182" s="151">
        <v>40288</v>
      </c>
      <c r="C182" s="152">
        <v>0.38958333333333334</v>
      </c>
      <c r="D182" s="150">
        <v>9.0069999999999997</v>
      </c>
      <c r="E182" s="153">
        <f t="shared" si="2"/>
        <v>9</v>
      </c>
      <c r="F182" s="150">
        <v>10.01</v>
      </c>
      <c r="G182" s="150">
        <v>97.8</v>
      </c>
      <c r="H182" s="150">
        <v>10.97</v>
      </c>
      <c r="I182" s="150">
        <v>1.8460000000000001</v>
      </c>
      <c r="J182" s="150">
        <v>0.94</v>
      </c>
      <c r="K182" s="150">
        <v>7.86</v>
      </c>
      <c r="L182" s="150">
        <v>202</v>
      </c>
      <c r="M182" s="150" t="s">
        <v>49</v>
      </c>
      <c r="N182" s="150" t="s">
        <v>66</v>
      </c>
    </row>
    <row r="183" spans="1:14" x14ac:dyDescent="0.2">
      <c r="A183" s="150" t="s">
        <v>45</v>
      </c>
      <c r="B183" s="151">
        <v>40288</v>
      </c>
      <c r="C183" s="152">
        <v>0.39027777777777778</v>
      </c>
      <c r="D183" s="150">
        <v>9.5020000000000007</v>
      </c>
      <c r="E183" s="153">
        <f t="shared" si="2"/>
        <v>9.5</v>
      </c>
      <c r="F183" s="150">
        <v>10</v>
      </c>
      <c r="G183" s="150">
        <v>97.7</v>
      </c>
      <c r="H183" s="150">
        <v>10.96</v>
      </c>
      <c r="I183" s="150">
        <v>1.847</v>
      </c>
      <c r="J183" s="150">
        <v>0.94</v>
      </c>
      <c r="K183" s="150">
        <v>7.86</v>
      </c>
      <c r="L183" s="150">
        <v>202</v>
      </c>
      <c r="M183" s="150" t="s">
        <v>49</v>
      </c>
      <c r="N183" s="150" t="s">
        <v>66</v>
      </c>
    </row>
    <row r="184" spans="1:14" x14ac:dyDescent="0.2">
      <c r="A184" s="150" t="s">
        <v>45</v>
      </c>
      <c r="B184" s="151">
        <v>40288</v>
      </c>
      <c r="C184" s="152">
        <v>0.39097222222222222</v>
      </c>
      <c r="D184" s="150">
        <v>10</v>
      </c>
      <c r="E184" s="153">
        <f t="shared" si="2"/>
        <v>10</v>
      </c>
      <c r="F184" s="150">
        <v>10</v>
      </c>
      <c r="G184" s="150">
        <v>97.7</v>
      </c>
      <c r="H184" s="150">
        <v>10.97</v>
      </c>
      <c r="I184" s="150">
        <v>1.845</v>
      </c>
      <c r="J184" s="150">
        <v>0.94</v>
      </c>
      <c r="K184" s="150">
        <v>7.86</v>
      </c>
      <c r="L184" s="150">
        <v>202</v>
      </c>
      <c r="M184" s="150" t="s">
        <v>49</v>
      </c>
      <c r="N184" s="150" t="s">
        <v>66</v>
      </c>
    </row>
    <row r="185" spans="1:14" x14ac:dyDescent="0.2">
      <c r="A185" s="150" t="s">
        <v>45</v>
      </c>
      <c r="B185" s="151">
        <v>40288</v>
      </c>
      <c r="C185" s="152">
        <v>0.39166666666666666</v>
      </c>
      <c r="D185" s="150">
        <v>10.507</v>
      </c>
      <c r="E185" s="153">
        <f t="shared" si="2"/>
        <v>10.5</v>
      </c>
      <c r="F185" s="150">
        <v>9.9600000000000009</v>
      </c>
      <c r="G185" s="150">
        <v>97.7</v>
      </c>
      <c r="H185" s="150">
        <v>10.97</v>
      </c>
      <c r="I185" s="150">
        <v>1.845</v>
      </c>
      <c r="J185" s="150">
        <v>0.94</v>
      </c>
      <c r="K185" s="150">
        <v>7.87</v>
      </c>
      <c r="L185" s="150">
        <v>201</v>
      </c>
      <c r="M185" s="150" t="s">
        <v>49</v>
      </c>
      <c r="N185" s="150" t="s">
        <v>66</v>
      </c>
    </row>
    <row r="186" spans="1:14" x14ac:dyDescent="0.2">
      <c r="A186" s="150" t="s">
        <v>45</v>
      </c>
      <c r="B186" s="151">
        <v>40288</v>
      </c>
      <c r="C186" s="152">
        <v>0.3923611111111111</v>
      </c>
      <c r="D186" s="150">
        <v>11.002000000000001</v>
      </c>
      <c r="E186" s="153">
        <f t="shared" si="2"/>
        <v>11</v>
      </c>
      <c r="F186" s="150">
        <v>9.81</v>
      </c>
      <c r="G186" s="150">
        <v>96.6</v>
      </c>
      <c r="H186" s="150">
        <v>10.88</v>
      </c>
      <c r="I186" s="150">
        <v>1.845</v>
      </c>
      <c r="J186" s="150">
        <v>0.94</v>
      </c>
      <c r="K186" s="150">
        <v>7.86</v>
      </c>
      <c r="L186" s="150">
        <v>202</v>
      </c>
      <c r="M186" s="150" t="s">
        <v>49</v>
      </c>
      <c r="N186" s="150" t="s">
        <v>66</v>
      </c>
    </row>
    <row r="187" spans="1:14" x14ac:dyDescent="0.2">
      <c r="A187" s="150" t="s">
        <v>45</v>
      </c>
      <c r="B187" s="151">
        <v>40288</v>
      </c>
      <c r="C187" s="152">
        <v>0.3923611111111111</v>
      </c>
      <c r="D187" s="150">
        <v>11.503</v>
      </c>
      <c r="E187" s="153">
        <f t="shared" si="2"/>
        <v>11.5</v>
      </c>
      <c r="F187" s="150">
        <v>9.6300000000000008</v>
      </c>
      <c r="G187" s="150">
        <v>95.2</v>
      </c>
      <c r="H187" s="150">
        <v>10.77</v>
      </c>
      <c r="I187" s="150">
        <v>1.8480000000000001</v>
      </c>
      <c r="J187" s="150">
        <v>0.94</v>
      </c>
      <c r="K187" s="150">
        <v>7.86</v>
      </c>
      <c r="L187" s="150">
        <v>202</v>
      </c>
      <c r="M187" s="150" t="s">
        <v>49</v>
      </c>
      <c r="N187" s="150" t="s">
        <v>66</v>
      </c>
    </row>
    <row r="188" spans="1:14" x14ac:dyDescent="0.2">
      <c r="A188" s="150" t="s">
        <v>45</v>
      </c>
      <c r="B188" s="151">
        <v>40288</v>
      </c>
      <c r="C188" s="152">
        <v>0.39305555555555555</v>
      </c>
      <c r="D188" s="150">
        <v>12.007</v>
      </c>
      <c r="E188" s="153">
        <f t="shared" si="2"/>
        <v>12</v>
      </c>
      <c r="F188" s="150">
        <v>9.34</v>
      </c>
      <c r="G188" s="150">
        <v>93.7</v>
      </c>
      <c r="H188" s="150">
        <v>10.68</v>
      </c>
      <c r="I188" s="150">
        <v>1.8480000000000001</v>
      </c>
      <c r="J188" s="150">
        <v>0.94</v>
      </c>
      <c r="K188" s="150">
        <v>7.85</v>
      </c>
      <c r="L188" s="150">
        <v>203</v>
      </c>
      <c r="M188" s="150" t="s">
        <v>49</v>
      </c>
      <c r="N188" s="150" t="s">
        <v>66</v>
      </c>
    </row>
    <row r="189" spans="1:14" x14ac:dyDescent="0.2">
      <c r="A189" s="150" t="s">
        <v>45</v>
      </c>
      <c r="B189" s="151">
        <v>40288</v>
      </c>
      <c r="C189" s="152">
        <v>0.39374999999999999</v>
      </c>
      <c r="D189" s="150">
        <v>12.506</v>
      </c>
      <c r="E189" s="153">
        <f t="shared" si="2"/>
        <v>12.5</v>
      </c>
      <c r="F189" s="150">
        <v>9.16</v>
      </c>
      <c r="G189" s="150">
        <v>92.9</v>
      </c>
      <c r="H189" s="150">
        <v>10.63</v>
      </c>
      <c r="I189" s="150">
        <v>1.845</v>
      </c>
      <c r="J189" s="150">
        <v>0.94</v>
      </c>
      <c r="K189" s="150">
        <v>7.84</v>
      </c>
      <c r="L189" s="150">
        <v>203</v>
      </c>
      <c r="M189" s="150" t="s">
        <v>49</v>
      </c>
      <c r="N189" s="150" t="s">
        <v>66</v>
      </c>
    </row>
    <row r="190" spans="1:14" x14ac:dyDescent="0.2">
      <c r="A190" s="150" t="s">
        <v>45</v>
      </c>
      <c r="B190" s="151">
        <v>40288</v>
      </c>
      <c r="C190" s="152">
        <v>0.39444444444444443</v>
      </c>
      <c r="D190" s="150">
        <v>13.013</v>
      </c>
      <c r="E190" s="153">
        <f t="shared" si="2"/>
        <v>13</v>
      </c>
      <c r="F190" s="150">
        <v>9.09</v>
      </c>
      <c r="G190" s="150">
        <v>92.5</v>
      </c>
      <c r="H190" s="150">
        <v>10.61</v>
      </c>
      <c r="I190" s="150">
        <v>1.8420000000000001</v>
      </c>
      <c r="J190" s="150">
        <v>0.94</v>
      </c>
      <c r="K190" s="150">
        <v>7.84</v>
      </c>
      <c r="L190" s="150">
        <v>203</v>
      </c>
      <c r="M190" s="150" t="s">
        <v>49</v>
      </c>
      <c r="N190" s="150" t="s">
        <v>66</v>
      </c>
    </row>
    <row r="191" spans="1:14" x14ac:dyDescent="0.2">
      <c r="A191" s="150" t="s">
        <v>45</v>
      </c>
      <c r="B191" s="151">
        <v>40288</v>
      </c>
      <c r="C191" s="152">
        <v>0.39444444444444443</v>
      </c>
      <c r="D191" s="150">
        <v>13.506</v>
      </c>
      <c r="E191" s="153">
        <f t="shared" si="2"/>
        <v>13.5</v>
      </c>
      <c r="F191" s="150">
        <v>8.99</v>
      </c>
      <c r="G191" s="150">
        <v>92.3</v>
      </c>
      <c r="H191" s="150">
        <v>10.6</v>
      </c>
      <c r="I191" s="150">
        <v>1.841</v>
      </c>
      <c r="J191" s="150">
        <v>0.94</v>
      </c>
      <c r="K191" s="150">
        <v>7.83</v>
      </c>
      <c r="L191" s="150">
        <v>203</v>
      </c>
      <c r="M191" s="150" t="s">
        <v>49</v>
      </c>
      <c r="N191" s="150" t="s">
        <v>66</v>
      </c>
    </row>
    <row r="192" spans="1:14" x14ac:dyDescent="0.2">
      <c r="A192" s="150" t="s">
        <v>45</v>
      </c>
      <c r="B192" s="151">
        <v>40288</v>
      </c>
      <c r="C192" s="152">
        <v>0.39513888888888887</v>
      </c>
      <c r="D192" s="150">
        <v>14.012</v>
      </c>
      <c r="E192" s="153">
        <f t="shared" si="2"/>
        <v>14</v>
      </c>
      <c r="F192" s="150">
        <v>8.91</v>
      </c>
      <c r="G192" s="150">
        <v>92.1</v>
      </c>
      <c r="H192" s="150">
        <v>10.6</v>
      </c>
      <c r="I192" s="150">
        <v>1.84</v>
      </c>
      <c r="J192" s="150">
        <v>0.94</v>
      </c>
      <c r="K192" s="150">
        <v>7.83</v>
      </c>
      <c r="L192" s="150">
        <v>203</v>
      </c>
      <c r="M192" s="150" t="s">
        <v>49</v>
      </c>
      <c r="N192" s="150" t="s">
        <v>66</v>
      </c>
    </row>
    <row r="193" spans="1:14" x14ac:dyDescent="0.2">
      <c r="A193" s="150" t="s">
        <v>45</v>
      </c>
      <c r="B193" s="151">
        <v>40288</v>
      </c>
      <c r="C193" s="152">
        <v>0.39583333333333331</v>
      </c>
      <c r="D193" s="150">
        <v>14.507</v>
      </c>
      <c r="E193" s="153">
        <f t="shared" si="2"/>
        <v>14.5</v>
      </c>
      <c r="F193" s="150">
        <v>8.83</v>
      </c>
      <c r="G193" s="150">
        <v>91.6</v>
      </c>
      <c r="H193" s="150">
        <v>10.57</v>
      </c>
      <c r="I193" s="150">
        <v>1.837</v>
      </c>
      <c r="J193" s="150">
        <v>0.94</v>
      </c>
      <c r="K193" s="150">
        <v>7.83</v>
      </c>
      <c r="L193" s="150">
        <v>204</v>
      </c>
      <c r="M193" s="150" t="s">
        <v>49</v>
      </c>
      <c r="N193" s="150" t="s">
        <v>66</v>
      </c>
    </row>
    <row r="194" spans="1:14" x14ac:dyDescent="0.2">
      <c r="A194" s="150" t="s">
        <v>45</v>
      </c>
      <c r="B194" s="151">
        <v>40288</v>
      </c>
      <c r="C194" s="152">
        <v>0.39583333333333331</v>
      </c>
      <c r="D194" s="150">
        <v>15.002000000000001</v>
      </c>
      <c r="E194" s="153">
        <f t="shared" si="2"/>
        <v>15</v>
      </c>
      <c r="F194" s="150">
        <v>8.74</v>
      </c>
      <c r="G194" s="150">
        <v>91.4</v>
      </c>
      <c r="H194" s="150">
        <v>10.56</v>
      </c>
      <c r="I194" s="150">
        <v>1.8360000000000001</v>
      </c>
      <c r="J194" s="150">
        <v>0.94</v>
      </c>
      <c r="K194" s="150">
        <v>7.83</v>
      </c>
      <c r="L194" s="150">
        <v>204</v>
      </c>
      <c r="M194" s="150" t="s">
        <v>49</v>
      </c>
      <c r="N194" s="150" t="s">
        <v>66</v>
      </c>
    </row>
    <row r="195" spans="1:14" x14ac:dyDescent="0.2">
      <c r="A195" s="150" t="s">
        <v>45</v>
      </c>
      <c r="B195" s="151">
        <v>40288</v>
      </c>
      <c r="C195" s="152">
        <v>0.39652777777777781</v>
      </c>
      <c r="D195" s="150">
        <v>15.502000000000001</v>
      </c>
      <c r="E195" s="153">
        <f t="shared" si="2"/>
        <v>15.5</v>
      </c>
      <c r="F195" s="150">
        <v>8.58</v>
      </c>
      <c r="G195" s="150">
        <v>91</v>
      </c>
      <c r="H195" s="150">
        <v>10.56</v>
      </c>
      <c r="I195" s="150">
        <v>1.831</v>
      </c>
      <c r="J195" s="150">
        <v>0.93</v>
      </c>
      <c r="K195" s="150">
        <v>7.83</v>
      </c>
      <c r="L195" s="150">
        <v>204</v>
      </c>
      <c r="M195" s="150" t="s">
        <v>49</v>
      </c>
      <c r="N195" s="150" t="s">
        <v>66</v>
      </c>
    </row>
    <row r="196" spans="1:14" x14ac:dyDescent="0.2">
      <c r="A196" s="150" t="s">
        <v>45</v>
      </c>
      <c r="B196" s="151">
        <v>40288</v>
      </c>
      <c r="C196" s="152">
        <v>0.3972222222222222</v>
      </c>
      <c r="D196" s="150">
        <v>16.006</v>
      </c>
      <c r="E196" s="153">
        <f t="shared" si="2"/>
        <v>16</v>
      </c>
      <c r="F196" s="150">
        <v>8.48</v>
      </c>
      <c r="G196" s="150">
        <v>90.7</v>
      </c>
      <c r="H196" s="150">
        <v>10.55</v>
      </c>
      <c r="I196" s="150">
        <v>1.83</v>
      </c>
      <c r="J196" s="150">
        <v>0.93</v>
      </c>
      <c r="K196" s="150">
        <v>7.83</v>
      </c>
      <c r="L196" s="150">
        <v>204</v>
      </c>
      <c r="M196" s="150" t="s">
        <v>49</v>
      </c>
      <c r="N196" s="150" t="s">
        <v>66</v>
      </c>
    </row>
    <row r="197" spans="1:14" x14ac:dyDescent="0.2">
      <c r="A197" s="150" t="s">
        <v>45</v>
      </c>
      <c r="B197" s="151">
        <v>40288</v>
      </c>
      <c r="C197" s="152">
        <v>0.3972222222222222</v>
      </c>
      <c r="D197" s="150">
        <v>16.501999999999999</v>
      </c>
      <c r="E197" s="153">
        <f t="shared" si="2"/>
        <v>16.5</v>
      </c>
      <c r="F197" s="150">
        <v>8.32</v>
      </c>
      <c r="G197" s="150">
        <v>90.2</v>
      </c>
      <c r="H197" s="150">
        <v>10.53</v>
      </c>
      <c r="I197" s="150">
        <v>1.831</v>
      </c>
      <c r="J197" s="150">
        <v>0.93</v>
      </c>
      <c r="K197" s="150">
        <v>7.82</v>
      </c>
      <c r="L197" s="150">
        <v>205</v>
      </c>
      <c r="M197" s="150" t="s">
        <v>49</v>
      </c>
      <c r="N197" s="150" t="s">
        <v>66</v>
      </c>
    </row>
    <row r="198" spans="1:14" x14ac:dyDescent="0.2">
      <c r="A198" s="150" t="s">
        <v>45</v>
      </c>
      <c r="B198" s="151">
        <v>40288</v>
      </c>
      <c r="C198" s="152">
        <v>0.3979166666666667</v>
      </c>
      <c r="D198" s="150">
        <v>17.001999999999999</v>
      </c>
      <c r="E198" s="153">
        <f t="shared" si="2"/>
        <v>17</v>
      </c>
      <c r="F198" s="150">
        <v>8.1</v>
      </c>
      <c r="G198" s="150">
        <v>89</v>
      </c>
      <c r="H198" s="150">
        <v>10.45</v>
      </c>
      <c r="I198" s="150">
        <v>1.831</v>
      </c>
      <c r="J198" s="150">
        <v>0.93</v>
      </c>
      <c r="K198" s="150">
        <v>7.82</v>
      </c>
      <c r="L198" s="150">
        <v>205</v>
      </c>
      <c r="M198" s="150" t="s">
        <v>49</v>
      </c>
      <c r="N198" s="150" t="s">
        <v>66</v>
      </c>
    </row>
    <row r="199" spans="1:14" x14ac:dyDescent="0.2">
      <c r="A199" s="150" t="s">
        <v>45</v>
      </c>
      <c r="B199" s="151">
        <v>40288</v>
      </c>
      <c r="C199" s="152">
        <v>0.39861111111111108</v>
      </c>
      <c r="D199" s="150">
        <v>17.504000000000001</v>
      </c>
      <c r="E199" s="153">
        <f t="shared" si="2"/>
        <v>17.5</v>
      </c>
      <c r="F199" s="150">
        <v>7.75</v>
      </c>
      <c r="G199" s="150">
        <v>86.4</v>
      </c>
      <c r="H199" s="150">
        <v>10.24</v>
      </c>
      <c r="I199" s="150">
        <v>1.837</v>
      </c>
      <c r="J199" s="150">
        <v>0.94</v>
      </c>
      <c r="K199" s="150">
        <v>7.81</v>
      </c>
      <c r="L199" s="150">
        <v>145</v>
      </c>
      <c r="M199" s="150" t="s">
        <v>49</v>
      </c>
      <c r="N199" s="150" t="s">
        <v>66</v>
      </c>
    </row>
    <row r="200" spans="1:14" x14ac:dyDescent="0.2">
      <c r="A200" s="150" t="s">
        <v>45</v>
      </c>
      <c r="B200" s="151">
        <v>40288</v>
      </c>
      <c r="C200" s="152">
        <v>0.39930555555555558</v>
      </c>
      <c r="D200" s="150">
        <v>18.007999999999999</v>
      </c>
      <c r="E200" s="153">
        <f t="shared" si="2"/>
        <v>18</v>
      </c>
      <c r="F200" s="150">
        <v>7.38</v>
      </c>
      <c r="G200" s="150">
        <v>81.599999999999994</v>
      </c>
      <c r="H200" s="150">
        <v>9.75</v>
      </c>
      <c r="I200" s="150">
        <v>1.847</v>
      </c>
      <c r="J200" s="150">
        <v>0.94</v>
      </c>
      <c r="K200" s="150">
        <v>7.78</v>
      </c>
      <c r="L200" s="150">
        <v>114</v>
      </c>
      <c r="M200" s="150" t="s">
        <v>49</v>
      </c>
      <c r="N200" s="150" t="s">
        <v>66</v>
      </c>
    </row>
    <row r="201" spans="1:14" x14ac:dyDescent="0.2">
      <c r="A201" s="150" t="s">
        <v>45</v>
      </c>
      <c r="B201" s="151">
        <v>40288</v>
      </c>
      <c r="C201" s="152">
        <v>0.39999999999999997</v>
      </c>
      <c r="D201" s="150">
        <v>18.506</v>
      </c>
      <c r="E201" s="153">
        <f t="shared" si="2"/>
        <v>18.5</v>
      </c>
      <c r="F201" s="150">
        <v>7.35</v>
      </c>
      <c r="G201" s="150">
        <v>78.900000000000006</v>
      </c>
      <c r="H201" s="150">
        <v>9.44</v>
      </c>
      <c r="I201" s="150">
        <v>1.847</v>
      </c>
      <c r="J201" s="150">
        <v>0.94</v>
      </c>
      <c r="K201" s="150">
        <v>7.76</v>
      </c>
      <c r="L201" s="150">
        <v>89</v>
      </c>
      <c r="M201" s="150" t="s">
        <v>49</v>
      </c>
      <c r="N201" s="150" t="s">
        <v>66</v>
      </c>
    </row>
    <row r="202" spans="1:14" x14ac:dyDescent="0.2">
      <c r="A202" s="150" t="s">
        <v>45</v>
      </c>
      <c r="B202" s="151">
        <v>40294</v>
      </c>
      <c r="C202" s="152">
        <v>0.38680555555555557</v>
      </c>
      <c r="D202" s="150">
        <v>5.0000000000000001E-3</v>
      </c>
      <c r="E202" s="153">
        <f t="shared" si="2"/>
        <v>0</v>
      </c>
      <c r="F202" s="150">
        <v>11.52</v>
      </c>
      <c r="G202" s="150">
        <v>105.5</v>
      </c>
      <c r="H202" s="150">
        <v>11.42</v>
      </c>
      <c r="I202" s="150">
        <v>1.9319999999999999</v>
      </c>
      <c r="J202" s="150">
        <v>0.99</v>
      </c>
      <c r="K202" s="150">
        <v>7.84</v>
      </c>
      <c r="L202" s="150">
        <v>74</v>
      </c>
      <c r="M202" s="150" t="s">
        <v>49</v>
      </c>
      <c r="N202" s="150" t="s">
        <v>34</v>
      </c>
    </row>
    <row r="203" spans="1:14" x14ac:dyDescent="0.2">
      <c r="A203" s="150" t="s">
        <v>45</v>
      </c>
      <c r="B203" s="151">
        <v>40294</v>
      </c>
      <c r="C203" s="152">
        <v>0.38750000000000001</v>
      </c>
      <c r="D203" s="150">
        <v>0.502</v>
      </c>
      <c r="E203" s="153">
        <f t="shared" ref="E203:E266" si="3">MROUND(ABS(D203),0.5)</f>
        <v>0.5</v>
      </c>
      <c r="F203" s="150">
        <v>11.49</v>
      </c>
      <c r="G203" s="150">
        <v>105.1</v>
      </c>
      <c r="H203" s="150">
        <v>11.39</v>
      </c>
      <c r="I203" s="150">
        <v>1.93</v>
      </c>
      <c r="J203" s="150">
        <v>0.99</v>
      </c>
      <c r="K203" s="150">
        <v>7.84</v>
      </c>
      <c r="L203" s="150">
        <v>72</v>
      </c>
      <c r="M203" s="150" t="s">
        <v>49</v>
      </c>
      <c r="N203" s="150" t="s">
        <v>34</v>
      </c>
    </row>
    <row r="204" spans="1:14" x14ac:dyDescent="0.2">
      <c r="A204" s="150" t="s">
        <v>45</v>
      </c>
      <c r="B204" s="151">
        <v>40294</v>
      </c>
      <c r="C204" s="152">
        <v>0.38819444444444445</v>
      </c>
      <c r="D204" s="150">
        <v>1.0069999999999999</v>
      </c>
      <c r="E204" s="153">
        <f t="shared" si="3"/>
        <v>1</v>
      </c>
      <c r="F204" s="150">
        <v>11.45</v>
      </c>
      <c r="G204" s="150">
        <v>104.9</v>
      </c>
      <c r="H204" s="150">
        <v>11.38</v>
      </c>
      <c r="I204" s="150">
        <v>1.931</v>
      </c>
      <c r="J204" s="150">
        <v>0.99</v>
      </c>
      <c r="K204" s="150">
        <v>7.85</v>
      </c>
      <c r="L204" s="150">
        <v>73</v>
      </c>
      <c r="M204" s="150" t="s">
        <v>49</v>
      </c>
      <c r="N204" s="150" t="s">
        <v>34</v>
      </c>
    </row>
    <row r="205" spans="1:14" x14ac:dyDescent="0.2">
      <c r="A205" s="150" t="s">
        <v>45</v>
      </c>
      <c r="B205" s="151">
        <v>40294</v>
      </c>
      <c r="C205" s="152">
        <v>0.3888888888888889</v>
      </c>
      <c r="D205" s="150">
        <v>1.5029999999999999</v>
      </c>
      <c r="E205" s="153">
        <f t="shared" si="3"/>
        <v>1.5</v>
      </c>
      <c r="F205" s="150">
        <v>11.43</v>
      </c>
      <c r="G205" s="150">
        <v>104.7</v>
      </c>
      <c r="H205" s="150">
        <v>11.36</v>
      </c>
      <c r="I205" s="150">
        <v>1.93</v>
      </c>
      <c r="J205" s="150">
        <v>0.99</v>
      </c>
      <c r="K205" s="150">
        <v>7.85</v>
      </c>
      <c r="L205" s="150">
        <v>72</v>
      </c>
      <c r="M205" s="150" t="s">
        <v>49</v>
      </c>
      <c r="N205" s="150" t="s">
        <v>34</v>
      </c>
    </row>
    <row r="206" spans="1:14" x14ac:dyDescent="0.2">
      <c r="A206" s="150" t="s">
        <v>45</v>
      </c>
      <c r="B206" s="151">
        <v>40294</v>
      </c>
      <c r="C206" s="152">
        <v>0.38958333333333334</v>
      </c>
      <c r="D206" s="150">
        <v>2</v>
      </c>
      <c r="E206" s="153">
        <f t="shared" si="3"/>
        <v>2</v>
      </c>
      <c r="F206" s="150">
        <v>11.41</v>
      </c>
      <c r="G206" s="150">
        <v>104.6</v>
      </c>
      <c r="H206" s="150">
        <v>11.35</v>
      </c>
      <c r="I206" s="150">
        <v>1.93</v>
      </c>
      <c r="J206" s="150">
        <v>0.99</v>
      </c>
      <c r="K206" s="150">
        <v>7.85</v>
      </c>
      <c r="L206" s="150">
        <v>69</v>
      </c>
      <c r="M206" s="150" t="s">
        <v>49</v>
      </c>
      <c r="N206" s="150" t="s">
        <v>34</v>
      </c>
    </row>
    <row r="207" spans="1:14" x14ac:dyDescent="0.2">
      <c r="A207" s="150" t="s">
        <v>45</v>
      </c>
      <c r="B207" s="151">
        <v>40294</v>
      </c>
      <c r="C207" s="152">
        <v>0.38958333333333334</v>
      </c>
      <c r="D207" s="150">
        <v>2.5</v>
      </c>
      <c r="E207" s="153">
        <f t="shared" si="3"/>
        <v>2.5</v>
      </c>
      <c r="F207" s="150">
        <v>11.4</v>
      </c>
      <c r="G207" s="150">
        <v>104.5</v>
      </c>
      <c r="H207" s="150">
        <v>11.34</v>
      </c>
      <c r="I207" s="150">
        <v>1.929</v>
      </c>
      <c r="J207" s="150">
        <v>0.99</v>
      </c>
      <c r="K207" s="150">
        <v>7.85</v>
      </c>
      <c r="L207" s="150">
        <v>68</v>
      </c>
      <c r="M207" s="150" t="s">
        <v>49</v>
      </c>
      <c r="N207" s="150" t="s">
        <v>34</v>
      </c>
    </row>
    <row r="208" spans="1:14" x14ac:dyDescent="0.2">
      <c r="A208" s="150" t="s">
        <v>45</v>
      </c>
      <c r="B208" s="151">
        <v>40294</v>
      </c>
      <c r="C208" s="152">
        <v>0.39027777777777778</v>
      </c>
      <c r="D208" s="150">
        <v>2.5</v>
      </c>
      <c r="E208" s="153">
        <f t="shared" si="3"/>
        <v>2.5</v>
      </c>
      <c r="F208" s="150">
        <v>11.4</v>
      </c>
      <c r="G208" s="150">
        <v>104.3</v>
      </c>
      <c r="H208" s="150">
        <v>11.32</v>
      </c>
      <c r="I208" s="150">
        <v>1.929</v>
      </c>
      <c r="J208" s="150">
        <v>0.99</v>
      </c>
      <c r="K208" s="150">
        <v>7.86</v>
      </c>
      <c r="L208" s="150">
        <v>64</v>
      </c>
      <c r="M208" s="150" t="s">
        <v>49</v>
      </c>
      <c r="N208" s="150" t="s">
        <v>34</v>
      </c>
    </row>
    <row r="209" spans="1:14" x14ac:dyDescent="0.2">
      <c r="A209" s="150" t="s">
        <v>45</v>
      </c>
      <c r="B209" s="151">
        <v>40294</v>
      </c>
      <c r="C209" s="152">
        <v>0.39166666666666666</v>
      </c>
      <c r="D209" s="150">
        <v>3</v>
      </c>
      <c r="E209" s="153">
        <f t="shared" si="3"/>
        <v>3</v>
      </c>
      <c r="F209" s="150">
        <v>11.38</v>
      </c>
      <c r="G209" s="150">
        <v>104.3</v>
      </c>
      <c r="H209" s="150">
        <v>11.33</v>
      </c>
      <c r="I209" s="150">
        <v>1.9279999999999999</v>
      </c>
      <c r="J209" s="150">
        <v>0.99</v>
      </c>
      <c r="K209" s="150">
        <v>7.86</v>
      </c>
      <c r="L209" s="150">
        <v>67</v>
      </c>
      <c r="M209" s="150" t="s">
        <v>49</v>
      </c>
      <c r="N209" s="150" t="s">
        <v>34</v>
      </c>
    </row>
    <row r="210" spans="1:14" x14ac:dyDescent="0.2">
      <c r="A210" s="150" t="s">
        <v>45</v>
      </c>
      <c r="B210" s="151">
        <v>40294</v>
      </c>
      <c r="C210" s="152">
        <v>0.39166666666666666</v>
      </c>
      <c r="D210" s="150">
        <v>3.4980000000000002</v>
      </c>
      <c r="E210" s="153">
        <f t="shared" si="3"/>
        <v>3.5</v>
      </c>
      <c r="F210" s="150">
        <v>11.36</v>
      </c>
      <c r="G210" s="150">
        <v>103.9</v>
      </c>
      <c r="H210" s="150">
        <v>11.3</v>
      </c>
      <c r="I210" s="150">
        <v>1.927</v>
      </c>
      <c r="J210" s="150">
        <v>0.99</v>
      </c>
      <c r="K210" s="150">
        <v>7.86</v>
      </c>
      <c r="L210" s="150">
        <v>70</v>
      </c>
      <c r="M210" s="150" t="s">
        <v>49</v>
      </c>
      <c r="N210" s="150" t="s">
        <v>34</v>
      </c>
    </row>
    <row r="211" spans="1:14" x14ac:dyDescent="0.2">
      <c r="A211" s="150" t="s">
        <v>45</v>
      </c>
      <c r="B211" s="151">
        <v>40294</v>
      </c>
      <c r="C211" s="152">
        <v>0.3923611111111111</v>
      </c>
      <c r="D211" s="150">
        <v>4</v>
      </c>
      <c r="E211" s="153">
        <f t="shared" si="3"/>
        <v>4</v>
      </c>
      <c r="F211" s="150">
        <v>11.29</v>
      </c>
      <c r="G211" s="150">
        <v>103.4</v>
      </c>
      <c r="H211" s="150">
        <v>11.26</v>
      </c>
      <c r="I211" s="150">
        <v>1.925</v>
      </c>
      <c r="J211" s="150">
        <v>0.99</v>
      </c>
      <c r="K211" s="150">
        <v>7.87</v>
      </c>
      <c r="L211" s="150">
        <v>72</v>
      </c>
      <c r="M211" s="150" t="s">
        <v>49</v>
      </c>
      <c r="N211" s="150" t="s">
        <v>34</v>
      </c>
    </row>
    <row r="212" spans="1:14" x14ac:dyDescent="0.2">
      <c r="A212" s="150" t="s">
        <v>45</v>
      </c>
      <c r="B212" s="151">
        <v>40294</v>
      </c>
      <c r="C212" s="152">
        <v>0.39305555555555555</v>
      </c>
      <c r="D212" s="150">
        <v>4.5030000000000001</v>
      </c>
      <c r="E212" s="153">
        <f t="shared" si="3"/>
        <v>4.5</v>
      </c>
      <c r="F212" s="150">
        <v>11.1</v>
      </c>
      <c r="G212" s="150">
        <v>103</v>
      </c>
      <c r="H212" s="150">
        <v>11.26</v>
      </c>
      <c r="I212" s="150">
        <v>1.9219999999999999</v>
      </c>
      <c r="J212" s="150">
        <v>0.98</v>
      </c>
      <c r="K212" s="150">
        <v>7.87</v>
      </c>
      <c r="L212" s="150">
        <v>71</v>
      </c>
      <c r="M212" s="150" t="s">
        <v>49</v>
      </c>
      <c r="N212" s="150" t="s">
        <v>34</v>
      </c>
    </row>
    <row r="213" spans="1:14" x14ac:dyDescent="0.2">
      <c r="A213" s="150" t="s">
        <v>45</v>
      </c>
      <c r="B213" s="151">
        <v>40294</v>
      </c>
      <c r="C213" s="152">
        <v>0.39374999999999999</v>
      </c>
      <c r="D213" s="150">
        <v>5.0039999999999996</v>
      </c>
      <c r="E213" s="153">
        <f t="shared" si="3"/>
        <v>5</v>
      </c>
      <c r="F213" s="150">
        <v>11</v>
      </c>
      <c r="G213" s="150">
        <v>102.6</v>
      </c>
      <c r="H213" s="150">
        <v>11.25</v>
      </c>
      <c r="I213" s="150">
        <v>1.917</v>
      </c>
      <c r="J213" s="150">
        <v>0.98</v>
      </c>
      <c r="K213" s="150">
        <v>7.87</v>
      </c>
      <c r="L213" s="150">
        <v>69</v>
      </c>
      <c r="M213" s="150" t="s">
        <v>49</v>
      </c>
      <c r="N213" s="150" t="s">
        <v>34</v>
      </c>
    </row>
    <row r="214" spans="1:14" x14ac:dyDescent="0.2">
      <c r="A214" s="150" t="s">
        <v>45</v>
      </c>
      <c r="B214" s="151">
        <v>40294</v>
      </c>
      <c r="C214" s="152">
        <v>0.39444444444444443</v>
      </c>
      <c r="D214" s="150">
        <v>5.4950000000000001</v>
      </c>
      <c r="E214" s="153">
        <f t="shared" si="3"/>
        <v>5.5</v>
      </c>
      <c r="F214" s="150">
        <v>10.88</v>
      </c>
      <c r="G214" s="150">
        <v>101.9</v>
      </c>
      <c r="H214" s="150">
        <v>11.19</v>
      </c>
      <c r="I214" s="150">
        <v>1.915</v>
      </c>
      <c r="J214" s="150">
        <v>0.98</v>
      </c>
      <c r="K214" s="150">
        <v>7.87</v>
      </c>
      <c r="L214" s="150">
        <v>66</v>
      </c>
      <c r="M214" s="150" t="s">
        <v>49</v>
      </c>
      <c r="N214" s="150" t="s">
        <v>34</v>
      </c>
    </row>
    <row r="215" spans="1:14" x14ac:dyDescent="0.2">
      <c r="A215" s="150" t="s">
        <v>45</v>
      </c>
      <c r="B215" s="151">
        <v>40294</v>
      </c>
      <c r="C215" s="152">
        <v>0.39513888888888887</v>
      </c>
      <c r="D215" s="150">
        <v>6</v>
      </c>
      <c r="E215" s="153">
        <f t="shared" si="3"/>
        <v>6</v>
      </c>
      <c r="F215" s="150">
        <v>10.83</v>
      </c>
      <c r="G215" s="150">
        <v>101.8</v>
      </c>
      <c r="H215" s="150">
        <v>11.2</v>
      </c>
      <c r="I215" s="150">
        <v>1.9159999999999999</v>
      </c>
      <c r="J215" s="150">
        <v>0.98</v>
      </c>
      <c r="K215" s="150">
        <v>7.87</v>
      </c>
      <c r="L215" s="150">
        <v>65</v>
      </c>
      <c r="M215" s="150" t="s">
        <v>49</v>
      </c>
      <c r="N215" s="150" t="s">
        <v>34</v>
      </c>
    </row>
    <row r="216" spans="1:14" x14ac:dyDescent="0.2">
      <c r="A216" s="150" t="s">
        <v>45</v>
      </c>
      <c r="B216" s="151">
        <v>40294</v>
      </c>
      <c r="C216" s="152">
        <v>0.39583333333333331</v>
      </c>
      <c r="D216" s="150">
        <v>6.4980000000000002</v>
      </c>
      <c r="E216" s="153">
        <f t="shared" si="3"/>
        <v>6.5</v>
      </c>
      <c r="F216" s="150">
        <v>10.83</v>
      </c>
      <c r="G216" s="150">
        <v>101.7</v>
      </c>
      <c r="H216" s="150">
        <v>11.19</v>
      </c>
      <c r="I216" s="150">
        <v>1.9179999999999999</v>
      </c>
      <c r="J216" s="150">
        <v>0.98</v>
      </c>
      <c r="K216" s="150">
        <v>7.88</v>
      </c>
      <c r="L216" s="150">
        <v>63</v>
      </c>
      <c r="M216" s="150" t="s">
        <v>49</v>
      </c>
      <c r="N216" s="150" t="s">
        <v>34</v>
      </c>
    </row>
    <row r="217" spans="1:14" x14ac:dyDescent="0.2">
      <c r="A217" s="150" t="s">
        <v>45</v>
      </c>
      <c r="B217" s="151">
        <v>40294</v>
      </c>
      <c r="C217" s="152">
        <v>0.39583333333333331</v>
      </c>
      <c r="D217" s="150">
        <v>7.0019999999999998</v>
      </c>
      <c r="E217" s="153">
        <f t="shared" si="3"/>
        <v>7</v>
      </c>
      <c r="F217" s="150">
        <v>10.82</v>
      </c>
      <c r="G217" s="150">
        <v>101.5</v>
      </c>
      <c r="H217" s="150">
        <v>11.17</v>
      </c>
      <c r="I217" s="150">
        <v>1.9179999999999999</v>
      </c>
      <c r="J217" s="150">
        <v>0.98</v>
      </c>
      <c r="K217" s="150">
        <v>7.88</v>
      </c>
      <c r="L217" s="150">
        <v>64</v>
      </c>
      <c r="M217" s="150" t="s">
        <v>49</v>
      </c>
      <c r="N217" s="150" t="s">
        <v>34</v>
      </c>
    </row>
    <row r="218" spans="1:14" x14ac:dyDescent="0.2">
      <c r="A218" s="150" t="s">
        <v>45</v>
      </c>
      <c r="B218" s="151">
        <v>40294</v>
      </c>
      <c r="C218" s="152">
        <v>0.39652777777777781</v>
      </c>
      <c r="D218" s="150">
        <v>7.4989999999999997</v>
      </c>
      <c r="E218" s="153">
        <f t="shared" si="3"/>
        <v>7.5</v>
      </c>
      <c r="F218" s="150">
        <v>10.81</v>
      </c>
      <c r="G218" s="150">
        <v>101.3</v>
      </c>
      <c r="H218" s="150">
        <v>11.16</v>
      </c>
      <c r="I218" s="150">
        <v>1.9179999999999999</v>
      </c>
      <c r="J218" s="150">
        <v>0.98</v>
      </c>
      <c r="K218" s="150">
        <v>7.88</v>
      </c>
      <c r="L218" s="150">
        <v>64</v>
      </c>
      <c r="M218" s="150" t="s">
        <v>49</v>
      </c>
      <c r="N218" s="150" t="s">
        <v>34</v>
      </c>
    </row>
    <row r="219" spans="1:14" x14ac:dyDescent="0.2">
      <c r="A219" s="150" t="s">
        <v>45</v>
      </c>
      <c r="B219" s="151">
        <v>40294</v>
      </c>
      <c r="C219" s="152">
        <v>0.3972222222222222</v>
      </c>
      <c r="D219" s="150">
        <v>8</v>
      </c>
      <c r="E219" s="153">
        <f t="shared" si="3"/>
        <v>8</v>
      </c>
      <c r="F219" s="150">
        <v>10.77</v>
      </c>
      <c r="G219" s="150">
        <v>101</v>
      </c>
      <c r="H219" s="150">
        <v>11.12</v>
      </c>
      <c r="I219" s="150">
        <v>1.919</v>
      </c>
      <c r="J219" s="150">
        <v>0.98</v>
      </c>
      <c r="K219" s="150">
        <v>7.88</v>
      </c>
      <c r="L219" s="150">
        <v>62</v>
      </c>
      <c r="M219" s="150" t="s">
        <v>49</v>
      </c>
      <c r="N219" s="150" t="s">
        <v>34</v>
      </c>
    </row>
    <row r="220" spans="1:14" x14ac:dyDescent="0.2">
      <c r="A220" s="150" t="s">
        <v>45</v>
      </c>
      <c r="B220" s="151">
        <v>40294</v>
      </c>
      <c r="C220" s="152">
        <v>0.3972222222222222</v>
      </c>
      <c r="D220" s="150">
        <v>8.5030000000000001</v>
      </c>
      <c r="E220" s="153">
        <f t="shared" si="3"/>
        <v>8.5</v>
      </c>
      <c r="F220" s="150">
        <v>10.67</v>
      </c>
      <c r="G220" s="150">
        <v>100.8</v>
      </c>
      <c r="H220" s="150">
        <v>11.13</v>
      </c>
      <c r="I220" s="150">
        <v>1.921</v>
      </c>
      <c r="J220" s="150">
        <v>0.98</v>
      </c>
      <c r="K220" s="150">
        <v>7.88</v>
      </c>
      <c r="L220" s="150">
        <v>62</v>
      </c>
      <c r="M220" s="150" t="s">
        <v>49</v>
      </c>
      <c r="N220" s="150" t="s">
        <v>34</v>
      </c>
    </row>
    <row r="221" spans="1:14" x14ac:dyDescent="0.2">
      <c r="A221" s="150" t="s">
        <v>45</v>
      </c>
      <c r="B221" s="151">
        <v>40294</v>
      </c>
      <c r="C221" s="152">
        <v>0.3979166666666667</v>
      </c>
      <c r="D221" s="150">
        <v>9</v>
      </c>
      <c r="E221" s="153">
        <f t="shared" si="3"/>
        <v>9</v>
      </c>
      <c r="F221" s="150">
        <v>10.56</v>
      </c>
      <c r="G221" s="150">
        <v>99.3</v>
      </c>
      <c r="H221" s="150">
        <v>10.99</v>
      </c>
      <c r="I221" s="150">
        <v>1.921</v>
      </c>
      <c r="J221" s="150">
        <v>0.98</v>
      </c>
      <c r="K221" s="150">
        <v>7.87</v>
      </c>
      <c r="L221" s="150">
        <v>61</v>
      </c>
      <c r="M221" s="150" t="s">
        <v>49</v>
      </c>
      <c r="N221" s="150" t="s">
        <v>34</v>
      </c>
    </row>
    <row r="222" spans="1:14" x14ac:dyDescent="0.2">
      <c r="A222" s="150" t="s">
        <v>45</v>
      </c>
      <c r="B222" s="151">
        <v>40294</v>
      </c>
      <c r="C222" s="152">
        <v>0.3979166666666667</v>
      </c>
      <c r="D222" s="150">
        <v>9.0039999999999996</v>
      </c>
      <c r="E222" s="153">
        <f t="shared" si="3"/>
        <v>9</v>
      </c>
      <c r="F222" s="150">
        <v>10.56</v>
      </c>
      <c r="G222" s="150">
        <v>99.2</v>
      </c>
      <c r="H222" s="150">
        <v>10.98</v>
      </c>
      <c r="I222" s="150">
        <v>1.9219999999999999</v>
      </c>
      <c r="J222" s="150">
        <v>0.98</v>
      </c>
      <c r="K222" s="150">
        <v>7.88</v>
      </c>
      <c r="L222" s="150">
        <v>61</v>
      </c>
      <c r="M222" s="150" t="s">
        <v>49</v>
      </c>
      <c r="N222" s="150" t="s">
        <v>34</v>
      </c>
    </row>
    <row r="223" spans="1:14" x14ac:dyDescent="0.2">
      <c r="A223" s="150" t="s">
        <v>45</v>
      </c>
      <c r="B223" s="151">
        <v>40294</v>
      </c>
      <c r="C223" s="152">
        <v>0.39861111111111108</v>
      </c>
      <c r="D223" s="150">
        <v>9.5020000000000007</v>
      </c>
      <c r="E223" s="153">
        <f t="shared" si="3"/>
        <v>9.5</v>
      </c>
      <c r="F223" s="150">
        <v>10.31</v>
      </c>
      <c r="G223" s="150">
        <v>96.7</v>
      </c>
      <c r="H223" s="150">
        <v>10.77</v>
      </c>
      <c r="I223" s="150">
        <v>1.9219999999999999</v>
      </c>
      <c r="J223" s="150">
        <v>0.98</v>
      </c>
      <c r="K223" s="150">
        <v>7.86</v>
      </c>
      <c r="L223" s="150">
        <v>59</v>
      </c>
      <c r="M223" s="150" t="s">
        <v>49</v>
      </c>
      <c r="N223" s="150" t="s">
        <v>34</v>
      </c>
    </row>
    <row r="224" spans="1:14" x14ac:dyDescent="0.2">
      <c r="A224" s="150" t="s">
        <v>45</v>
      </c>
      <c r="B224" s="151">
        <v>40294</v>
      </c>
      <c r="C224" s="152">
        <v>0.39930555555555558</v>
      </c>
      <c r="D224" s="150">
        <v>9.9990000000000006</v>
      </c>
      <c r="E224" s="153">
        <f t="shared" si="3"/>
        <v>10</v>
      </c>
      <c r="F224" s="150">
        <v>10.27</v>
      </c>
      <c r="G224" s="150">
        <v>95.5</v>
      </c>
      <c r="H224" s="150">
        <v>10.64</v>
      </c>
      <c r="I224" s="150">
        <v>1.925</v>
      </c>
      <c r="J224" s="150">
        <v>0.98</v>
      </c>
      <c r="K224" s="150">
        <v>7.85</v>
      </c>
      <c r="L224" s="150">
        <v>58</v>
      </c>
      <c r="M224" s="150" t="s">
        <v>49</v>
      </c>
      <c r="N224" s="150" t="s">
        <v>34</v>
      </c>
    </row>
    <row r="225" spans="1:14" x14ac:dyDescent="0.2">
      <c r="A225" s="150" t="s">
        <v>45</v>
      </c>
      <c r="B225" s="151">
        <v>40294</v>
      </c>
      <c r="C225" s="152">
        <v>0.39999999999999997</v>
      </c>
      <c r="D225" s="150">
        <v>10.496</v>
      </c>
      <c r="E225" s="153">
        <f t="shared" si="3"/>
        <v>10.5</v>
      </c>
      <c r="F225" s="150">
        <v>10.199999999999999</v>
      </c>
      <c r="G225" s="150">
        <v>95.1</v>
      </c>
      <c r="H225" s="150">
        <v>10.62</v>
      </c>
      <c r="I225" s="150">
        <v>1.9319999999999999</v>
      </c>
      <c r="J225" s="150">
        <v>0.99</v>
      </c>
      <c r="K225" s="150">
        <v>7.85</v>
      </c>
      <c r="L225" s="150">
        <v>59</v>
      </c>
      <c r="M225" s="150" t="s">
        <v>49</v>
      </c>
      <c r="N225" s="150" t="s">
        <v>34</v>
      </c>
    </row>
    <row r="226" spans="1:14" x14ac:dyDescent="0.2">
      <c r="A226" s="150" t="s">
        <v>45</v>
      </c>
      <c r="B226" s="151">
        <v>40294</v>
      </c>
      <c r="C226" s="152">
        <v>0.40069444444444446</v>
      </c>
      <c r="D226" s="150">
        <v>10.999000000000001</v>
      </c>
      <c r="E226" s="153">
        <f t="shared" si="3"/>
        <v>11</v>
      </c>
      <c r="F226" s="150">
        <v>9.91</v>
      </c>
      <c r="G226" s="150">
        <v>92.7</v>
      </c>
      <c r="H226" s="150">
        <v>10.42</v>
      </c>
      <c r="I226" s="150">
        <v>1.9330000000000001</v>
      </c>
      <c r="J226" s="150">
        <v>0.99</v>
      </c>
      <c r="K226" s="150">
        <v>7.83</v>
      </c>
      <c r="L226" s="150">
        <v>60</v>
      </c>
      <c r="M226" s="150" t="s">
        <v>49</v>
      </c>
      <c r="N226" s="150" t="s">
        <v>34</v>
      </c>
    </row>
    <row r="227" spans="1:14" x14ac:dyDescent="0.2">
      <c r="A227" s="150" t="s">
        <v>45</v>
      </c>
      <c r="B227" s="151">
        <v>40294</v>
      </c>
      <c r="C227" s="152">
        <v>0.40138888888888885</v>
      </c>
      <c r="D227" s="150">
        <v>11.999000000000001</v>
      </c>
      <c r="E227" s="153">
        <f t="shared" si="3"/>
        <v>12</v>
      </c>
      <c r="F227" s="150">
        <v>9.6300000000000008</v>
      </c>
      <c r="G227" s="150">
        <v>91.2</v>
      </c>
      <c r="H227" s="150">
        <v>10.32</v>
      </c>
      <c r="I227" s="150">
        <v>1.9359999999999999</v>
      </c>
      <c r="J227" s="150">
        <v>0.99</v>
      </c>
      <c r="K227" s="150">
        <v>7.82</v>
      </c>
      <c r="L227" s="150">
        <v>62</v>
      </c>
      <c r="M227" s="150" t="s">
        <v>49</v>
      </c>
      <c r="N227" s="150" t="s">
        <v>34</v>
      </c>
    </row>
    <row r="228" spans="1:14" x14ac:dyDescent="0.2">
      <c r="A228" s="150" t="s">
        <v>45</v>
      </c>
      <c r="B228" s="151">
        <v>40294</v>
      </c>
      <c r="C228" s="152">
        <v>0.40208333333333335</v>
      </c>
      <c r="D228" s="150">
        <v>12.497999999999999</v>
      </c>
      <c r="E228" s="153">
        <f t="shared" si="3"/>
        <v>12.5</v>
      </c>
      <c r="F228" s="150">
        <v>9.34</v>
      </c>
      <c r="G228" s="150">
        <v>89.7</v>
      </c>
      <c r="H228" s="150">
        <v>10.220000000000001</v>
      </c>
      <c r="I228" s="150">
        <v>1.9219999999999999</v>
      </c>
      <c r="J228" s="150">
        <v>0.98</v>
      </c>
      <c r="K228" s="150">
        <v>7.82</v>
      </c>
      <c r="L228" s="150">
        <v>62</v>
      </c>
      <c r="M228" s="150" t="s">
        <v>49</v>
      </c>
      <c r="N228" s="150" t="s">
        <v>34</v>
      </c>
    </row>
    <row r="229" spans="1:14" x14ac:dyDescent="0.2">
      <c r="A229" s="150" t="s">
        <v>45</v>
      </c>
      <c r="B229" s="151">
        <v>40294</v>
      </c>
      <c r="C229" s="152">
        <v>0.40277777777777773</v>
      </c>
      <c r="D229" s="150">
        <v>12.999000000000001</v>
      </c>
      <c r="E229" s="153">
        <f t="shared" si="3"/>
        <v>13</v>
      </c>
      <c r="F229" s="150">
        <v>9.18</v>
      </c>
      <c r="G229" s="150">
        <v>89.4</v>
      </c>
      <c r="H229" s="150">
        <v>10.220000000000001</v>
      </c>
      <c r="I229" s="150">
        <v>1.9139999999999999</v>
      </c>
      <c r="J229" s="150">
        <v>0.98</v>
      </c>
      <c r="K229" s="150">
        <v>7.81</v>
      </c>
      <c r="L229" s="150">
        <v>62</v>
      </c>
      <c r="M229" s="150" t="s">
        <v>49</v>
      </c>
      <c r="N229" s="150" t="s">
        <v>34</v>
      </c>
    </row>
    <row r="230" spans="1:14" x14ac:dyDescent="0.2">
      <c r="A230" s="150" t="s">
        <v>45</v>
      </c>
      <c r="B230" s="151">
        <v>40294</v>
      </c>
      <c r="C230" s="152">
        <v>0.40347222222222223</v>
      </c>
      <c r="D230" s="150">
        <v>13.552</v>
      </c>
      <c r="E230" s="153">
        <f t="shared" si="3"/>
        <v>13.5</v>
      </c>
      <c r="F230" s="150">
        <v>8.92</v>
      </c>
      <c r="G230" s="150">
        <v>87</v>
      </c>
      <c r="H230" s="150">
        <v>10.01</v>
      </c>
      <c r="I230" s="150">
        <v>1.9079999999999999</v>
      </c>
      <c r="J230" s="150">
        <v>0.97</v>
      </c>
      <c r="K230" s="150">
        <v>7.79</v>
      </c>
      <c r="L230" s="150">
        <v>63</v>
      </c>
      <c r="M230" s="150" t="s">
        <v>49</v>
      </c>
      <c r="N230" s="150" t="s">
        <v>34</v>
      </c>
    </row>
    <row r="231" spans="1:14" x14ac:dyDescent="0.2">
      <c r="A231" s="150" t="s">
        <v>45</v>
      </c>
      <c r="B231" s="151">
        <v>40294</v>
      </c>
      <c r="C231" s="152">
        <v>0.40416666666666662</v>
      </c>
      <c r="D231" s="150">
        <v>14.005000000000001</v>
      </c>
      <c r="E231" s="153">
        <f t="shared" si="3"/>
        <v>14</v>
      </c>
      <c r="F231" s="150">
        <v>8.44</v>
      </c>
      <c r="G231" s="150">
        <v>83.8</v>
      </c>
      <c r="H231" s="150">
        <v>9.76</v>
      </c>
      <c r="I231" s="150">
        <v>1.9079999999999999</v>
      </c>
      <c r="J231" s="150">
        <v>0.97</v>
      </c>
      <c r="K231" s="150">
        <v>7.78</v>
      </c>
      <c r="L231" s="150">
        <v>65</v>
      </c>
      <c r="M231" s="150" t="s">
        <v>49</v>
      </c>
      <c r="N231" s="150" t="s">
        <v>34</v>
      </c>
    </row>
    <row r="232" spans="1:14" x14ac:dyDescent="0.2">
      <c r="A232" s="150" t="s">
        <v>45</v>
      </c>
      <c r="B232" s="151">
        <v>40294</v>
      </c>
      <c r="C232" s="152">
        <v>0.40486111111111112</v>
      </c>
      <c r="D232" s="150">
        <v>14.499000000000001</v>
      </c>
      <c r="E232" s="153">
        <f t="shared" si="3"/>
        <v>14.5</v>
      </c>
      <c r="F232" s="150">
        <v>8.32</v>
      </c>
      <c r="G232" s="150">
        <v>81.400000000000006</v>
      </c>
      <c r="H232" s="150">
        <v>9.51</v>
      </c>
      <c r="I232" s="150">
        <v>1.909</v>
      </c>
      <c r="J232" s="150">
        <v>0.97</v>
      </c>
      <c r="K232" s="150">
        <v>7.76</v>
      </c>
      <c r="L232" s="150">
        <v>65</v>
      </c>
      <c r="M232" s="150" t="s">
        <v>49</v>
      </c>
      <c r="N232" s="150" t="s">
        <v>34</v>
      </c>
    </row>
    <row r="233" spans="1:14" x14ac:dyDescent="0.2">
      <c r="A233" s="150" t="s">
        <v>45</v>
      </c>
      <c r="B233" s="151">
        <v>40294</v>
      </c>
      <c r="C233" s="152">
        <v>0.4055555555555555</v>
      </c>
      <c r="D233" s="150">
        <v>15.000999999999999</v>
      </c>
      <c r="E233" s="153">
        <f t="shared" si="3"/>
        <v>15</v>
      </c>
      <c r="F233" s="150">
        <v>8.24</v>
      </c>
      <c r="G233" s="150">
        <v>79.7</v>
      </c>
      <c r="H233" s="150">
        <v>9.33</v>
      </c>
      <c r="I233" s="150">
        <v>1.913</v>
      </c>
      <c r="J233" s="150">
        <v>0.98</v>
      </c>
      <c r="K233" s="150">
        <v>7.74</v>
      </c>
      <c r="L233" s="150">
        <v>66</v>
      </c>
      <c r="M233" s="150" t="s">
        <v>49</v>
      </c>
      <c r="N233" s="150" t="s">
        <v>34</v>
      </c>
    </row>
    <row r="234" spans="1:14" x14ac:dyDescent="0.2">
      <c r="A234" s="150" t="s">
        <v>45</v>
      </c>
      <c r="B234" s="151">
        <v>40294</v>
      </c>
      <c r="C234" s="152">
        <v>0.40625</v>
      </c>
      <c r="D234" s="150">
        <v>15.499000000000001</v>
      </c>
      <c r="E234" s="153">
        <f t="shared" si="3"/>
        <v>15.5</v>
      </c>
      <c r="F234" s="150">
        <v>8.08</v>
      </c>
      <c r="G234" s="150">
        <v>78.599999999999994</v>
      </c>
      <c r="H234" s="150">
        <v>9.23</v>
      </c>
      <c r="I234" s="150">
        <v>1.91</v>
      </c>
      <c r="J234" s="150">
        <v>0.97</v>
      </c>
      <c r="K234" s="150">
        <v>7.73</v>
      </c>
      <c r="L234" s="150">
        <v>65</v>
      </c>
      <c r="M234" s="150" t="s">
        <v>49</v>
      </c>
      <c r="N234" s="150" t="s">
        <v>34</v>
      </c>
    </row>
    <row r="235" spans="1:14" x14ac:dyDescent="0.2">
      <c r="A235" s="150" t="s">
        <v>45</v>
      </c>
      <c r="B235" s="151">
        <v>40294</v>
      </c>
      <c r="C235" s="152">
        <v>0.4069444444444445</v>
      </c>
      <c r="D235" s="150">
        <v>16</v>
      </c>
      <c r="E235" s="153">
        <f t="shared" si="3"/>
        <v>16</v>
      </c>
      <c r="F235" s="150">
        <v>8.01</v>
      </c>
      <c r="G235" s="150">
        <v>78.2</v>
      </c>
      <c r="H235" s="150">
        <v>9.1999999999999993</v>
      </c>
      <c r="I235" s="150">
        <v>1.91</v>
      </c>
      <c r="J235" s="150">
        <v>0.97</v>
      </c>
      <c r="K235" s="150">
        <v>7.73</v>
      </c>
      <c r="L235" s="150">
        <v>64</v>
      </c>
      <c r="M235" s="150" t="s">
        <v>49</v>
      </c>
      <c r="N235" s="150" t="s">
        <v>34</v>
      </c>
    </row>
    <row r="236" spans="1:14" x14ac:dyDescent="0.2">
      <c r="A236" s="150" t="s">
        <v>45</v>
      </c>
      <c r="B236" s="151">
        <v>40294</v>
      </c>
      <c r="C236" s="152">
        <v>0.40833333333333338</v>
      </c>
      <c r="D236" s="150">
        <v>16.5</v>
      </c>
      <c r="E236" s="153">
        <f t="shared" si="3"/>
        <v>16.5</v>
      </c>
      <c r="F236" s="150">
        <v>7.7</v>
      </c>
      <c r="G236" s="150">
        <v>73.3</v>
      </c>
      <c r="H236" s="150">
        <v>8.6999999999999993</v>
      </c>
      <c r="I236" s="150">
        <v>1.9139999999999999</v>
      </c>
      <c r="J236" s="150">
        <v>0.98</v>
      </c>
      <c r="K236" s="150">
        <v>7.69</v>
      </c>
      <c r="L236" s="150">
        <v>63</v>
      </c>
      <c r="M236" s="150" t="s">
        <v>49</v>
      </c>
      <c r="N236" s="150" t="s">
        <v>34</v>
      </c>
    </row>
    <row r="237" spans="1:14" x14ac:dyDescent="0.2">
      <c r="A237" s="150" t="s">
        <v>45</v>
      </c>
      <c r="B237" s="151">
        <v>40294</v>
      </c>
      <c r="C237" s="152">
        <v>0.40902777777777777</v>
      </c>
      <c r="D237" s="150">
        <v>17</v>
      </c>
      <c r="E237" s="153">
        <f t="shared" si="3"/>
        <v>17</v>
      </c>
      <c r="F237" s="150">
        <v>7.59</v>
      </c>
      <c r="G237" s="150">
        <v>71.5</v>
      </c>
      <c r="H237" s="150">
        <v>8.51</v>
      </c>
      <c r="I237" s="150">
        <v>1.9159999999999999</v>
      </c>
      <c r="J237" s="150">
        <v>0.98</v>
      </c>
      <c r="K237" s="150">
        <v>7.67</v>
      </c>
      <c r="L237" s="150">
        <v>64</v>
      </c>
      <c r="M237" s="150" t="s">
        <v>49</v>
      </c>
      <c r="N237" s="150" t="s">
        <v>34</v>
      </c>
    </row>
    <row r="238" spans="1:14" x14ac:dyDescent="0.2">
      <c r="A238" s="150" t="s">
        <v>45</v>
      </c>
      <c r="B238" s="151">
        <v>40294</v>
      </c>
      <c r="C238" s="152">
        <v>0.40972222222222227</v>
      </c>
      <c r="D238" s="150">
        <v>17.501999999999999</v>
      </c>
      <c r="E238" s="153">
        <f t="shared" si="3"/>
        <v>17.5</v>
      </c>
      <c r="F238" s="150">
        <v>7.59</v>
      </c>
      <c r="G238" s="150">
        <v>70.900000000000006</v>
      </c>
      <c r="H238" s="150">
        <v>8.43</v>
      </c>
      <c r="I238" s="150">
        <v>1.917</v>
      </c>
      <c r="J238" s="150">
        <v>0.98</v>
      </c>
      <c r="K238" s="150">
        <v>7.65</v>
      </c>
      <c r="L238" s="150">
        <v>68</v>
      </c>
      <c r="M238" s="150" t="s">
        <v>49</v>
      </c>
      <c r="N238" s="150" t="s">
        <v>34</v>
      </c>
    </row>
    <row r="239" spans="1:14" x14ac:dyDescent="0.2">
      <c r="A239" s="150" t="s">
        <v>45</v>
      </c>
      <c r="B239" s="151">
        <v>40294</v>
      </c>
      <c r="C239" s="152">
        <v>0.41041666666666665</v>
      </c>
      <c r="D239" s="150">
        <v>17.995999999999999</v>
      </c>
      <c r="E239" s="153">
        <f t="shared" si="3"/>
        <v>18</v>
      </c>
      <c r="F239" s="150">
        <v>7.58</v>
      </c>
      <c r="G239" s="150">
        <v>70.7</v>
      </c>
      <c r="H239" s="150">
        <v>8.41</v>
      </c>
      <c r="I239" s="150">
        <v>1.9179999999999999</v>
      </c>
      <c r="J239" s="150">
        <v>0.98</v>
      </c>
      <c r="K239" s="150">
        <v>7.65</v>
      </c>
      <c r="L239" s="150">
        <v>69</v>
      </c>
      <c r="M239" s="150" t="s">
        <v>49</v>
      </c>
      <c r="N239" s="150" t="s">
        <v>34</v>
      </c>
    </row>
    <row r="240" spans="1:14" x14ac:dyDescent="0.2">
      <c r="A240" s="150" t="s">
        <v>45</v>
      </c>
      <c r="B240" s="151">
        <v>40294</v>
      </c>
      <c r="C240" s="152">
        <v>0.41180555555555554</v>
      </c>
      <c r="D240" s="150">
        <v>18.501000000000001</v>
      </c>
      <c r="E240" s="153">
        <f t="shared" si="3"/>
        <v>18.5</v>
      </c>
      <c r="F240" s="150">
        <v>7.57</v>
      </c>
      <c r="G240" s="150">
        <v>69.2</v>
      </c>
      <c r="H240" s="150">
        <v>8.23</v>
      </c>
      <c r="I240" s="150">
        <v>1.925</v>
      </c>
      <c r="J240" s="150">
        <v>0.98</v>
      </c>
      <c r="K240" s="150">
        <v>7.64</v>
      </c>
      <c r="L240" s="150">
        <v>73</v>
      </c>
      <c r="M240" s="150" t="s">
        <v>49</v>
      </c>
      <c r="N240" s="150" t="s">
        <v>34</v>
      </c>
    </row>
    <row r="241" spans="1:14" x14ac:dyDescent="0.2">
      <c r="A241" s="150" t="s">
        <v>45</v>
      </c>
      <c r="B241" s="151">
        <v>40294</v>
      </c>
      <c r="C241" s="152">
        <v>0.4145833333333333</v>
      </c>
      <c r="D241" s="150">
        <v>11.5</v>
      </c>
      <c r="E241" s="153">
        <f t="shared" si="3"/>
        <v>11.5</v>
      </c>
      <c r="F241" s="150">
        <v>9.61</v>
      </c>
      <c r="G241" s="150">
        <v>87.6</v>
      </c>
      <c r="H241" s="150">
        <v>9.92</v>
      </c>
      <c r="I241" s="150">
        <v>1.9370000000000001</v>
      </c>
      <c r="J241" s="150">
        <v>0.99</v>
      </c>
      <c r="K241" s="150">
        <v>7.74</v>
      </c>
      <c r="L241" s="150">
        <v>73</v>
      </c>
      <c r="M241" s="150" t="s">
        <v>49</v>
      </c>
      <c r="N241" s="150" t="s">
        <v>34</v>
      </c>
    </row>
    <row r="242" spans="1:14" x14ac:dyDescent="0.2">
      <c r="A242" s="150" t="s">
        <v>45</v>
      </c>
      <c r="B242" s="151">
        <v>40302</v>
      </c>
      <c r="C242" s="152">
        <v>0.3840277777777778</v>
      </c>
      <c r="D242" s="150">
        <v>3.0000000000000001E-3</v>
      </c>
      <c r="E242" s="153">
        <f t="shared" si="3"/>
        <v>0</v>
      </c>
      <c r="F242" s="150">
        <v>13.09</v>
      </c>
      <c r="G242" s="150">
        <v>112.8</v>
      </c>
      <c r="H242" s="150">
        <v>11.79</v>
      </c>
      <c r="I242" s="150">
        <v>1.8779999999999999</v>
      </c>
      <c r="J242" s="150">
        <v>0.96</v>
      </c>
      <c r="K242" s="150">
        <v>7.96</v>
      </c>
      <c r="L242" s="150">
        <v>240</v>
      </c>
      <c r="M242" s="150" t="s">
        <v>49</v>
      </c>
      <c r="N242" s="150" t="s">
        <v>28</v>
      </c>
    </row>
    <row r="243" spans="1:14" x14ac:dyDescent="0.2">
      <c r="A243" s="150" t="s">
        <v>45</v>
      </c>
      <c r="B243" s="151">
        <v>40302</v>
      </c>
      <c r="C243" s="152">
        <v>0.3840277777777778</v>
      </c>
      <c r="D243" s="150">
        <v>0.49299999999999999</v>
      </c>
      <c r="E243" s="153">
        <f t="shared" si="3"/>
        <v>0.5</v>
      </c>
      <c r="F243" s="150">
        <v>13.09</v>
      </c>
      <c r="G243" s="150">
        <v>110.5</v>
      </c>
      <c r="H243" s="150">
        <v>11.55</v>
      </c>
      <c r="I243" s="150">
        <v>1.875</v>
      </c>
      <c r="J243" s="150">
        <v>0.96</v>
      </c>
      <c r="K243" s="150">
        <v>7.96</v>
      </c>
      <c r="L243" s="150">
        <v>240</v>
      </c>
      <c r="M243" s="150" t="s">
        <v>49</v>
      </c>
      <c r="N243" s="150" t="s">
        <v>28</v>
      </c>
    </row>
    <row r="244" spans="1:14" x14ac:dyDescent="0.2">
      <c r="A244" s="150" t="s">
        <v>45</v>
      </c>
      <c r="B244" s="151">
        <v>40302</v>
      </c>
      <c r="C244" s="152">
        <v>0.38472222222222219</v>
      </c>
      <c r="D244" s="150">
        <v>1.0029999999999999</v>
      </c>
      <c r="E244" s="153">
        <f t="shared" si="3"/>
        <v>1</v>
      </c>
      <c r="F244" s="150">
        <v>13.09</v>
      </c>
      <c r="G244" s="150">
        <v>108.6</v>
      </c>
      <c r="H244" s="150">
        <v>11.36</v>
      </c>
      <c r="I244" s="150">
        <v>1.875</v>
      </c>
      <c r="J244" s="150">
        <v>0.96</v>
      </c>
      <c r="K244" s="150">
        <v>7.97</v>
      </c>
      <c r="L244" s="150">
        <v>241</v>
      </c>
      <c r="M244" s="150" t="s">
        <v>49</v>
      </c>
      <c r="N244" s="150" t="s">
        <v>28</v>
      </c>
    </row>
    <row r="245" spans="1:14" x14ac:dyDescent="0.2">
      <c r="A245" s="150" t="s">
        <v>45</v>
      </c>
      <c r="B245" s="151">
        <v>40302</v>
      </c>
      <c r="C245" s="152">
        <v>0.38472222222222219</v>
      </c>
      <c r="D245" s="150">
        <v>1.502</v>
      </c>
      <c r="E245" s="153">
        <f t="shared" si="3"/>
        <v>1.5</v>
      </c>
      <c r="F245" s="150">
        <v>13.09</v>
      </c>
      <c r="G245" s="150">
        <v>107.3</v>
      </c>
      <c r="H245" s="150">
        <v>11.22</v>
      </c>
      <c r="I245" s="150">
        <v>1.8779999999999999</v>
      </c>
      <c r="J245" s="150">
        <v>0.96</v>
      </c>
      <c r="K245" s="150">
        <v>7.97</v>
      </c>
      <c r="L245" s="150">
        <v>240</v>
      </c>
      <c r="M245" s="150" t="s">
        <v>49</v>
      </c>
      <c r="N245" s="150" t="s">
        <v>28</v>
      </c>
    </row>
    <row r="246" spans="1:14" x14ac:dyDescent="0.2">
      <c r="A246" s="150" t="s">
        <v>45</v>
      </c>
      <c r="B246" s="151">
        <v>40302</v>
      </c>
      <c r="C246" s="152">
        <v>0.38541666666666669</v>
      </c>
      <c r="D246" s="150">
        <v>1.9990000000000001</v>
      </c>
      <c r="E246" s="153">
        <f t="shared" si="3"/>
        <v>2</v>
      </c>
      <c r="F246" s="150">
        <v>13.08</v>
      </c>
      <c r="G246" s="150">
        <v>106.6</v>
      </c>
      <c r="H246" s="150">
        <v>11.14</v>
      </c>
      <c r="I246" s="150">
        <v>1.879</v>
      </c>
      <c r="J246" s="150">
        <v>0.96</v>
      </c>
      <c r="K246" s="150">
        <v>7.97</v>
      </c>
      <c r="L246" s="150">
        <v>241</v>
      </c>
      <c r="M246" s="150" t="s">
        <v>49</v>
      </c>
      <c r="N246" s="150" t="s">
        <v>28</v>
      </c>
    </row>
    <row r="247" spans="1:14" x14ac:dyDescent="0.2">
      <c r="A247" s="150" t="s">
        <v>45</v>
      </c>
      <c r="B247" s="151">
        <v>40302</v>
      </c>
      <c r="C247" s="152">
        <v>0.38611111111111113</v>
      </c>
      <c r="D247" s="150">
        <v>2.4969999999999999</v>
      </c>
      <c r="E247" s="153">
        <f t="shared" si="3"/>
        <v>2.5</v>
      </c>
      <c r="F247" s="150">
        <v>13.08</v>
      </c>
      <c r="G247" s="150">
        <v>105.7</v>
      </c>
      <c r="H247" s="150">
        <v>11.05</v>
      </c>
      <c r="I247" s="150">
        <v>1.879</v>
      </c>
      <c r="J247" s="150">
        <v>0.96</v>
      </c>
      <c r="K247" s="150">
        <v>7.97</v>
      </c>
      <c r="L247" s="150">
        <v>241</v>
      </c>
      <c r="M247" s="150" t="s">
        <v>49</v>
      </c>
      <c r="N247" s="150" t="s">
        <v>28</v>
      </c>
    </row>
    <row r="248" spans="1:14" x14ac:dyDescent="0.2">
      <c r="A248" s="150" t="s">
        <v>45</v>
      </c>
      <c r="B248" s="151">
        <v>40302</v>
      </c>
      <c r="C248" s="152">
        <v>0.38611111111111113</v>
      </c>
      <c r="D248" s="150">
        <v>3.004</v>
      </c>
      <c r="E248" s="153">
        <f t="shared" si="3"/>
        <v>3</v>
      </c>
      <c r="F248" s="150">
        <v>13.08</v>
      </c>
      <c r="G248" s="150">
        <v>105.9</v>
      </c>
      <c r="H248" s="150">
        <v>11.07</v>
      </c>
      <c r="I248" s="150">
        <v>1.8819999999999999</v>
      </c>
      <c r="J248" s="150">
        <v>0.96</v>
      </c>
      <c r="K248" s="150">
        <v>7.96</v>
      </c>
      <c r="L248" s="150">
        <v>241</v>
      </c>
      <c r="M248" s="150" t="s">
        <v>49</v>
      </c>
      <c r="N248" s="150" t="s">
        <v>28</v>
      </c>
    </row>
    <row r="249" spans="1:14" x14ac:dyDescent="0.2">
      <c r="A249" s="150" t="s">
        <v>45</v>
      </c>
      <c r="B249" s="151">
        <v>40302</v>
      </c>
      <c r="C249" s="152">
        <v>0.38680555555555557</v>
      </c>
      <c r="D249" s="150">
        <v>3.5009999999999999</v>
      </c>
      <c r="E249" s="153">
        <f t="shared" si="3"/>
        <v>3.5</v>
      </c>
      <c r="F249" s="150">
        <v>13.08</v>
      </c>
      <c r="G249" s="150">
        <v>105.3</v>
      </c>
      <c r="H249" s="150">
        <v>11.01</v>
      </c>
      <c r="I249" s="150">
        <v>1.88</v>
      </c>
      <c r="J249" s="150">
        <v>0.96</v>
      </c>
      <c r="K249" s="150">
        <v>7.96</v>
      </c>
      <c r="L249" s="150">
        <v>241</v>
      </c>
      <c r="M249" s="150" t="s">
        <v>49</v>
      </c>
      <c r="N249" s="150" t="s">
        <v>28</v>
      </c>
    </row>
    <row r="250" spans="1:14" x14ac:dyDescent="0.2">
      <c r="A250" s="150" t="s">
        <v>45</v>
      </c>
      <c r="B250" s="151">
        <v>40302</v>
      </c>
      <c r="C250" s="152">
        <v>0.38680555555555557</v>
      </c>
      <c r="D250" s="150">
        <v>4.0010000000000003</v>
      </c>
      <c r="E250" s="153">
        <f t="shared" si="3"/>
        <v>4</v>
      </c>
      <c r="F250" s="150">
        <v>13.07</v>
      </c>
      <c r="G250" s="150">
        <v>104.6</v>
      </c>
      <c r="H250" s="150">
        <v>10.94</v>
      </c>
      <c r="I250" s="150">
        <v>1.8839999999999999</v>
      </c>
      <c r="J250" s="150">
        <v>0.96</v>
      </c>
      <c r="K250" s="150">
        <v>7.95</v>
      </c>
      <c r="L250" s="150">
        <v>241</v>
      </c>
      <c r="M250" s="150" t="s">
        <v>49</v>
      </c>
      <c r="N250" s="150" t="s">
        <v>28</v>
      </c>
    </row>
    <row r="251" spans="1:14" x14ac:dyDescent="0.2">
      <c r="A251" s="150" t="s">
        <v>45</v>
      </c>
      <c r="B251" s="151">
        <v>40302</v>
      </c>
      <c r="C251" s="152">
        <v>0.38750000000000001</v>
      </c>
      <c r="D251" s="150">
        <v>4.4989999999999997</v>
      </c>
      <c r="E251" s="153">
        <f t="shared" si="3"/>
        <v>4.5</v>
      </c>
      <c r="F251" s="150">
        <v>12.96</v>
      </c>
      <c r="G251" s="150">
        <v>104.2</v>
      </c>
      <c r="H251" s="150">
        <v>10.93</v>
      </c>
      <c r="I251" s="150">
        <v>1.8839999999999999</v>
      </c>
      <c r="J251" s="150">
        <v>0.96</v>
      </c>
      <c r="K251" s="150">
        <v>7.95</v>
      </c>
      <c r="L251" s="150">
        <v>241</v>
      </c>
      <c r="M251" s="150" t="s">
        <v>49</v>
      </c>
      <c r="N251" s="150" t="s">
        <v>28</v>
      </c>
    </row>
    <row r="252" spans="1:14" x14ac:dyDescent="0.2">
      <c r="A252" s="150" t="s">
        <v>45</v>
      </c>
      <c r="B252" s="151">
        <v>40302</v>
      </c>
      <c r="C252" s="152">
        <v>0.38750000000000001</v>
      </c>
      <c r="D252" s="150">
        <v>4.9989999999999997</v>
      </c>
      <c r="E252" s="153">
        <f t="shared" si="3"/>
        <v>5</v>
      </c>
      <c r="F252" s="150">
        <v>12.91</v>
      </c>
      <c r="G252" s="150">
        <v>103.9</v>
      </c>
      <c r="H252" s="150">
        <v>10.9</v>
      </c>
      <c r="I252" s="150">
        <v>1.88</v>
      </c>
      <c r="J252" s="150">
        <v>0.96</v>
      </c>
      <c r="K252" s="150">
        <v>7.94</v>
      </c>
      <c r="L252" s="150">
        <v>241</v>
      </c>
      <c r="M252" s="150" t="s">
        <v>49</v>
      </c>
      <c r="N252" s="150" t="s">
        <v>28</v>
      </c>
    </row>
    <row r="253" spans="1:14" x14ac:dyDescent="0.2">
      <c r="A253" s="150" t="s">
        <v>45</v>
      </c>
      <c r="B253" s="151">
        <v>40302</v>
      </c>
      <c r="C253" s="152">
        <v>0.38819444444444445</v>
      </c>
      <c r="D253" s="150">
        <v>5.5010000000000003</v>
      </c>
      <c r="E253" s="153">
        <f t="shared" si="3"/>
        <v>5.5</v>
      </c>
      <c r="F253" s="150">
        <v>12.79</v>
      </c>
      <c r="G253" s="150">
        <v>103.2</v>
      </c>
      <c r="H253" s="150">
        <v>10.86</v>
      </c>
      <c r="I253" s="150">
        <v>1.881</v>
      </c>
      <c r="J253" s="150">
        <v>0.96</v>
      </c>
      <c r="K253" s="150">
        <v>7.94</v>
      </c>
      <c r="L253" s="150">
        <v>242</v>
      </c>
      <c r="M253" s="150" t="s">
        <v>49</v>
      </c>
      <c r="N253" s="150" t="s">
        <v>28</v>
      </c>
    </row>
    <row r="254" spans="1:14" x14ac:dyDescent="0.2">
      <c r="A254" s="150" t="s">
        <v>45</v>
      </c>
      <c r="B254" s="151">
        <v>40302</v>
      </c>
      <c r="C254" s="152">
        <v>0.3888888888888889</v>
      </c>
      <c r="D254" s="150">
        <v>5.9980000000000002</v>
      </c>
      <c r="E254" s="153">
        <f t="shared" si="3"/>
        <v>6</v>
      </c>
      <c r="F254" s="150">
        <v>12.74</v>
      </c>
      <c r="G254" s="150">
        <v>102</v>
      </c>
      <c r="H254" s="150">
        <v>10.74</v>
      </c>
      <c r="I254" s="150">
        <v>1.8819999999999999</v>
      </c>
      <c r="J254" s="150">
        <v>0.96</v>
      </c>
      <c r="K254" s="150">
        <v>7.93</v>
      </c>
      <c r="L254" s="150">
        <v>242</v>
      </c>
      <c r="M254" s="150" t="s">
        <v>49</v>
      </c>
      <c r="N254" s="150" t="s">
        <v>28</v>
      </c>
    </row>
    <row r="255" spans="1:14" x14ac:dyDescent="0.2">
      <c r="A255" s="150" t="s">
        <v>45</v>
      </c>
      <c r="B255" s="151">
        <v>40302</v>
      </c>
      <c r="C255" s="152">
        <v>0.3888888888888889</v>
      </c>
      <c r="D255" s="150">
        <v>6.5019999999999998</v>
      </c>
      <c r="E255" s="153">
        <f t="shared" si="3"/>
        <v>6.5</v>
      </c>
      <c r="F255" s="150">
        <v>12.69</v>
      </c>
      <c r="G255" s="150">
        <v>102.1</v>
      </c>
      <c r="H255" s="150">
        <v>10.77</v>
      </c>
      <c r="I255" s="150">
        <v>1.88</v>
      </c>
      <c r="J255" s="150">
        <v>0.96</v>
      </c>
      <c r="K255" s="150">
        <v>7.93</v>
      </c>
      <c r="L255" s="150">
        <v>242</v>
      </c>
      <c r="M255" s="150" t="s">
        <v>49</v>
      </c>
      <c r="N255" s="150" t="s">
        <v>28</v>
      </c>
    </row>
    <row r="256" spans="1:14" x14ac:dyDescent="0.2">
      <c r="A256" s="150" t="s">
        <v>45</v>
      </c>
      <c r="B256" s="151">
        <v>40302</v>
      </c>
      <c r="C256" s="152">
        <v>0.38958333333333334</v>
      </c>
      <c r="D256" s="150">
        <v>6.9980000000000002</v>
      </c>
      <c r="E256" s="153">
        <f t="shared" si="3"/>
        <v>7</v>
      </c>
      <c r="F256" s="150">
        <v>12.58</v>
      </c>
      <c r="G256" s="150">
        <v>101.6</v>
      </c>
      <c r="H256" s="150">
        <v>10.74</v>
      </c>
      <c r="I256" s="150">
        <v>1.8759999999999999</v>
      </c>
      <c r="J256" s="150">
        <v>0.96</v>
      </c>
      <c r="K256" s="150">
        <v>7.93</v>
      </c>
      <c r="L256" s="150">
        <v>242</v>
      </c>
      <c r="M256" s="150" t="s">
        <v>49</v>
      </c>
      <c r="N256" s="150" t="s">
        <v>28</v>
      </c>
    </row>
    <row r="257" spans="1:14" x14ac:dyDescent="0.2">
      <c r="A257" s="150" t="s">
        <v>45</v>
      </c>
      <c r="B257" s="151">
        <v>40302</v>
      </c>
      <c r="C257" s="152">
        <v>0.39027777777777778</v>
      </c>
      <c r="D257" s="150">
        <v>7.4989999999999997</v>
      </c>
      <c r="E257" s="153">
        <f t="shared" si="3"/>
        <v>7.5</v>
      </c>
      <c r="F257" s="150">
        <v>12.33</v>
      </c>
      <c r="G257" s="150">
        <v>100.8</v>
      </c>
      <c r="H257" s="150">
        <v>10.72</v>
      </c>
      <c r="I257" s="150">
        <v>1.8759999999999999</v>
      </c>
      <c r="J257" s="150">
        <v>0.96</v>
      </c>
      <c r="K257" s="150">
        <v>7.93</v>
      </c>
      <c r="L257" s="150">
        <v>242</v>
      </c>
      <c r="M257" s="150" t="s">
        <v>49</v>
      </c>
      <c r="N257" s="150" t="s">
        <v>28</v>
      </c>
    </row>
    <row r="258" spans="1:14" x14ac:dyDescent="0.2">
      <c r="A258" s="150" t="s">
        <v>45</v>
      </c>
      <c r="B258" s="151">
        <v>40302</v>
      </c>
      <c r="C258" s="152">
        <v>0.39027777777777778</v>
      </c>
      <c r="D258" s="150">
        <v>7.9980000000000002</v>
      </c>
      <c r="E258" s="153">
        <f t="shared" si="3"/>
        <v>8</v>
      </c>
      <c r="F258" s="150">
        <v>12.08</v>
      </c>
      <c r="G258" s="150">
        <v>99</v>
      </c>
      <c r="H258" s="150">
        <v>10.59</v>
      </c>
      <c r="I258" s="150">
        <v>1.8779999999999999</v>
      </c>
      <c r="J258" s="150">
        <v>0.96</v>
      </c>
      <c r="K258" s="150">
        <v>7.91</v>
      </c>
      <c r="L258" s="150">
        <v>243</v>
      </c>
      <c r="M258" s="150" t="s">
        <v>49</v>
      </c>
      <c r="N258" s="150" t="s">
        <v>28</v>
      </c>
    </row>
    <row r="259" spans="1:14" x14ac:dyDescent="0.2">
      <c r="A259" s="150" t="s">
        <v>45</v>
      </c>
      <c r="B259" s="151">
        <v>40302</v>
      </c>
      <c r="C259" s="152">
        <v>0.39097222222222222</v>
      </c>
      <c r="D259" s="150">
        <v>8.4990000000000006</v>
      </c>
      <c r="E259" s="153">
        <f t="shared" si="3"/>
        <v>8.5</v>
      </c>
      <c r="F259" s="150">
        <v>12.04</v>
      </c>
      <c r="G259" s="150">
        <v>98.1</v>
      </c>
      <c r="H259" s="150">
        <v>10.5</v>
      </c>
      <c r="I259" s="150">
        <v>1.8779999999999999</v>
      </c>
      <c r="J259" s="150">
        <v>0.96</v>
      </c>
      <c r="K259" s="150">
        <v>7.89</v>
      </c>
      <c r="L259" s="150">
        <v>244</v>
      </c>
      <c r="M259" s="150" t="s">
        <v>49</v>
      </c>
      <c r="N259" s="150" t="s">
        <v>28</v>
      </c>
    </row>
    <row r="260" spans="1:14" x14ac:dyDescent="0.2">
      <c r="A260" s="150" t="s">
        <v>45</v>
      </c>
      <c r="B260" s="151">
        <v>40302</v>
      </c>
      <c r="C260" s="152">
        <v>0.39166666666666666</v>
      </c>
      <c r="D260" s="150">
        <v>9.0009999999999994</v>
      </c>
      <c r="E260" s="153">
        <f t="shared" si="3"/>
        <v>9</v>
      </c>
      <c r="F260" s="150">
        <v>11.95</v>
      </c>
      <c r="G260" s="150">
        <v>98</v>
      </c>
      <c r="H260" s="150">
        <v>10.51</v>
      </c>
      <c r="I260" s="150">
        <v>1.8740000000000001</v>
      </c>
      <c r="J260" s="150">
        <v>0.96</v>
      </c>
      <c r="K260" s="150">
        <v>7.89</v>
      </c>
      <c r="L260" s="150">
        <v>244</v>
      </c>
      <c r="M260" s="150" t="s">
        <v>49</v>
      </c>
      <c r="N260" s="150" t="s">
        <v>28</v>
      </c>
    </row>
    <row r="261" spans="1:14" x14ac:dyDescent="0.2">
      <c r="A261" s="150" t="s">
        <v>45</v>
      </c>
      <c r="B261" s="151">
        <v>40302</v>
      </c>
      <c r="C261" s="152">
        <v>0.3923611111111111</v>
      </c>
      <c r="D261" s="150">
        <v>9.4990000000000006</v>
      </c>
      <c r="E261" s="153">
        <f t="shared" si="3"/>
        <v>9.5</v>
      </c>
      <c r="F261" s="150">
        <v>11.44</v>
      </c>
      <c r="G261" s="150">
        <v>97.4</v>
      </c>
      <c r="H261" s="150">
        <v>10.57</v>
      </c>
      <c r="I261" s="150">
        <v>1.8759999999999999</v>
      </c>
      <c r="J261" s="150">
        <v>0.96</v>
      </c>
      <c r="K261" s="150">
        <v>7.9</v>
      </c>
      <c r="L261" s="150">
        <v>244</v>
      </c>
      <c r="M261" s="150" t="s">
        <v>49</v>
      </c>
      <c r="N261" s="150" t="s">
        <v>28</v>
      </c>
    </row>
    <row r="262" spans="1:14" x14ac:dyDescent="0.2">
      <c r="A262" s="150" t="s">
        <v>45</v>
      </c>
      <c r="B262" s="151">
        <v>40302</v>
      </c>
      <c r="C262" s="152">
        <v>0.39305555555555555</v>
      </c>
      <c r="D262" s="150">
        <v>10.002000000000001</v>
      </c>
      <c r="E262" s="153">
        <f t="shared" si="3"/>
        <v>10</v>
      </c>
      <c r="F262" s="150">
        <v>11.2</v>
      </c>
      <c r="G262" s="150">
        <v>96.5</v>
      </c>
      <c r="H262" s="150">
        <v>10.52</v>
      </c>
      <c r="I262" s="150">
        <v>1.8720000000000001</v>
      </c>
      <c r="J262" s="150">
        <v>0.96</v>
      </c>
      <c r="K262" s="150">
        <v>7.89</v>
      </c>
      <c r="L262" s="150">
        <v>244</v>
      </c>
      <c r="M262" s="150" t="s">
        <v>49</v>
      </c>
      <c r="N262" s="150" t="s">
        <v>28</v>
      </c>
    </row>
    <row r="263" spans="1:14" x14ac:dyDescent="0.2">
      <c r="A263" s="150" t="s">
        <v>45</v>
      </c>
      <c r="B263" s="151">
        <v>40302</v>
      </c>
      <c r="C263" s="152">
        <v>0.39374999999999999</v>
      </c>
      <c r="D263" s="150">
        <v>10.500999999999999</v>
      </c>
      <c r="E263" s="153">
        <f t="shared" si="3"/>
        <v>10.5</v>
      </c>
      <c r="F263" s="150">
        <v>11.06</v>
      </c>
      <c r="G263" s="150">
        <v>96.1</v>
      </c>
      <c r="H263" s="150">
        <v>10.51</v>
      </c>
      <c r="I263" s="150">
        <v>1.87</v>
      </c>
      <c r="J263" s="150">
        <v>0.96</v>
      </c>
      <c r="K263" s="150">
        <v>7.88</v>
      </c>
      <c r="L263" s="150">
        <v>245</v>
      </c>
      <c r="M263" s="150" t="s">
        <v>49</v>
      </c>
      <c r="N263" s="150" t="s">
        <v>28</v>
      </c>
    </row>
    <row r="264" spans="1:14" x14ac:dyDescent="0.2">
      <c r="A264" s="150" t="s">
        <v>45</v>
      </c>
      <c r="B264" s="151">
        <v>40302</v>
      </c>
      <c r="C264" s="152">
        <v>0.39374999999999999</v>
      </c>
      <c r="D264" s="150">
        <v>11</v>
      </c>
      <c r="E264" s="153">
        <f t="shared" si="3"/>
        <v>11</v>
      </c>
      <c r="F264" s="150">
        <v>10.97</v>
      </c>
      <c r="G264" s="150">
        <v>95.1</v>
      </c>
      <c r="H264" s="150">
        <v>10.43</v>
      </c>
      <c r="I264" s="150">
        <v>1.871</v>
      </c>
      <c r="J264" s="150">
        <v>0.96</v>
      </c>
      <c r="K264" s="150">
        <v>7.87</v>
      </c>
      <c r="L264" s="150">
        <v>245</v>
      </c>
      <c r="M264" s="150" t="s">
        <v>49</v>
      </c>
      <c r="N264" s="150" t="s">
        <v>28</v>
      </c>
    </row>
    <row r="265" spans="1:14" x14ac:dyDescent="0.2">
      <c r="A265" s="150" t="s">
        <v>45</v>
      </c>
      <c r="B265" s="151">
        <v>40302</v>
      </c>
      <c r="C265" s="152">
        <v>0.39444444444444443</v>
      </c>
      <c r="D265" s="150">
        <v>11.504</v>
      </c>
      <c r="E265" s="153">
        <f t="shared" si="3"/>
        <v>11.5</v>
      </c>
      <c r="F265" s="150">
        <v>10.87</v>
      </c>
      <c r="G265" s="150">
        <v>94.7</v>
      </c>
      <c r="H265" s="150">
        <v>10.41</v>
      </c>
      <c r="I265" s="150">
        <v>1.869</v>
      </c>
      <c r="J265" s="150">
        <v>0.96</v>
      </c>
      <c r="K265" s="150">
        <v>7.86</v>
      </c>
      <c r="L265" s="150">
        <v>245</v>
      </c>
      <c r="M265" s="150" t="s">
        <v>49</v>
      </c>
      <c r="N265" s="150" t="s">
        <v>28</v>
      </c>
    </row>
    <row r="266" spans="1:14" x14ac:dyDescent="0.2">
      <c r="A266" s="150" t="s">
        <v>45</v>
      </c>
      <c r="B266" s="151">
        <v>40302</v>
      </c>
      <c r="C266" s="152">
        <v>0.39513888888888887</v>
      </c>
      <c r="D266" s="150">
        <v>12.000999999999999</v>
      </c>
      <c r="E266" s="153">
        <f t="shared" si="3"/>
        <v>12</v>
      </c>
      <c r="F266" s="150">
        <v>10.74</v>
      </c>
      <c r="G266" s="150">
        <v>93.4</v>
      </c>
      <c r="H266" s="150">
        <v>10.3</v>
      </c>
      <c r="I266" s="150">
        <v>1.8680000000000001</v>
      </c>
      <c r="J266" s="150">
        <v>0.95</v>
      </c>
      <c r="K266" s="150">
        <v>7.85</v>
      </c>
      <c r="L266" s="150">
        <v>245</v>
      </c>
      <c r="M266" s="150" t="s">
        <v>49</v>
      </c>
      <c r="N266" s="150" t="s">
        <v>28</v>
      </c>
    </row>
    <row r="267" spans="1:14" x14ac:dyDescent="0.2">
      <c r="A267" s="150" t="s">
        <v>45</v>
      </c>
      <c r="B267" s="151">
        <v>40302</v>
      </c>
      <c r="C267" s="152">
        <v>0.39513888888888887</v>
      </c>
      <c r="D267" s="150">
        <v>12.506</v>
      </c>
      <c r="E267" s="153">
        <f t="shared" ref="E267:E330" si="4">MROUND(ABS(D267),0.5)</f>
        <v>12.5</v>
      </c>
      <c r="F267" s="150">
        <v>10.66</v>
      </c>
      <c r="G267" s="150">
        <v>92.7</v>
      </c>
      <c r="H267" s="150">
        <v>10.24</v>
      </c>
      <c r="I267" s="150">
        <v>1.869</v>
      </c>
      <c r="J267" s="150">
        <v>0.96</v>
      </c>
      <c r="K267" s="150">
        <v>7.84</v>
      </c>
      <c r="L267" s="150">
        <v>246</v>
      </c>
      <c r="M267" s="150" t="s">
        <v>49</v>
      </c>
      <c r="N267" s="150" t="s">
        <v>28</v>
      </c>
    </row>
    <row r="268" spans="1:14" x14ac:dyDescent="0.2">
      <c r="A268" s="150" t="s">
        <v>45</v>
      </c>
      <c r="B268" s="151">
        <v>40302</v>
      </c>
      <c r="C268" s="152">
        <v>0.39583333333333331</v>
      </c>
      <c r="D268" s="150">
        <v>13</v>
      </c>
      <c r="E268" s="153">
        <f t="shared" si="4"/>
        <v>13</v>
      </c>
      <c r="F268" s="150">
        <v>10.61</v>
      </c>
      <c r="G268" s="150">
        <v>91.7</v>
      </c>
      <c r="H268" s="150">
        <v>10.14</v>
      </c>
      <c r="I268" s="150">
        <v>1.87</v>
      </c>
      <c r="J268" s="150">
        <v>0.96</v>
      </c>
      <c r="K268" s="150">
        <v>7.84</v>
      </c>
      <c r="L268" s="150">
        <v>246</v>
      </c>
      <c r="M268" s="150" t="s">
        <v>49</v>
      </c>
      <c r="N268" s="150" t="s">
        <v>28</v>
      </c>
    </row>
    <row r="269" spans="1:14" x14ac:dyDescent="0.2">
      <c r="A269" s="150" t="s">
        <v>45</v>
      </c>
      <c r="B269" s="151">
        <v>40302</v>
      </c>
      <c r="C269" s="152">
        <v>0.39652777777777781</v>
      </c>
      <c r="D269" s="150">
        <v>13.500999999999999</v>
      </c>
      <c r="E269" s="153">
        <f t="shared" si="4"/>
        <v>13.5</v>
      </c>
      <c r="F269" s="150">
        <v>10.119999999999999</v>
      </c>
      <c r="G269" s="150">
        <v>90.5</v>
      </c>
      <c r="H269" s="150">
        <v>10.119999999999999</v>
      </c>
      <c r="I269" s="150">
        <v>1.863</v>
      </c>
      <c r="J269" s="150">
        <v>0.95</v>
      </c>
      <c r="K269" s="150">
        <v>7.81</v>
      </c>
      <c r="L269" s="150">
        <v>247</v>
      </c>
      <c r="M269" s="150" t="s">
        <v>49</v>
      </c>
      <c r="N269" s="150" t="s">
        <v>28</v>
      </c>
    </row>
    <row r="270" spans="1:14" x14ac:dyDescent="0.2">
      <c r="A270" s="150" t="s">
        <v>45</v>
      </c>
      <c r="B270" s="151">
        <v>40302</v>
      </c>
      <c r="C270" s="152">
        <v>0.39652777777777781</v>
      </c>
      <c r="D270" s="150">
        <v>14</v>
      </c>
      <c r="E270" s="153">
        <f t="shared" si="4"/>
        <v>14</v>
      </c>
      <c r="F270" s="150">
        <v>10.029999999999999</v>
      </c>
      <c r="G270" s="150">
        <v>89.3</v>
      </c>
      <c r="H270" s="150">
        <v>10.02</v>
      </c>
      <c r="I270" s="150">
        <v>1.865</v>
      </c>
      <c r="J270" s="150">
        <v>0.95</v>
      </c>
      <c r="K270" s="150">
        <v>7.79</v>
      </c>
      <c r="L270" s="150">
        <v>247</v>
      </c>
      <c r="M270" s="150" t="s">
        <v>49</v>
      </c>
      <c r="N270" s="150" t="s">
        <v>28</v>
      </c>
    </row>
    <row r="271" spans="1:14" x14ac:dyDescent="0.2">
      <c r="A271" s="150" t="s">
        <v>45</v>
      </c>
      <c r="B271" s="151">
        <v>40302</v>
      </c>
      <c r="C271" s="152">
        <v>0.39652777777777781</v>
      </c>
      <c r="D271" s="150">
        <v>14.502000000000001</v>
      </c>
      <c r="E271" s="153">
        <f t="shared" si="4"/>
        <v>14.5</v>
      </c>
      <c r="F271" s="150">
        <v>10.02</v>
      </c>
      <c r="G271" s="150">
        <v>88.2</v>
      </c>
      <c r="H271" s="150">
        <v>9.89</v>
      </c>
      <c r="I271" s="150">
        <v>1.863</v>
      </c>
      <c r="J271" s="150">
        <v>0.95</v>
      </c>
      <c r="K271" s="150">
        <v>7.78</v>
      </c>
      <c r="L271" s="150">
        <v>247</v>
      </c>
      <c r="M271" s="150" t="s">
        <v>49</v>
      </c>
      <c r="N271" s="150" t="s">
        <v>28</v>
      </c>
    </row>
    <row r="272" spans="1:14" x14ac:dyDescent="0.2">
      <c r="A272" s="150" t="s">
        <v>45</v>
      </c>
      <c r="B272" s="151">
        <v>40302</v>
      </c>
      <c r="C272" s="152">
        <v>0.3972222222222222</v>
      </c>
      <c r="D272" s="150">
        <v>15.002000000000001</v>
      </c>
      <c r="E272" s="153">
        <f t="shared" si="4"/>
        <v>15</v>
      </c>
      <c r="F272" s="150">
        <v>10</v>
      </c>
      <c r="G272" s="150">
        <v>86.8</v>
      </c>
      <c r="H272" s="150">
        <v>9.74</v>
      </c>
      <c r="I272" s="150">
        <v>1.8620000000000001</v>
      </c>
      <c r="J272" s="150">
        <v>0.95</v>
      </c>
      <c r="K272" s="150">
        <v>7.77</v>
      </c>
      <c r="L272" s="150">
        <v>248</v>
      </c>
      <c r="M272" s="150" t="s">
        <v>49</v>
      </c>
      <c r="N272" s="150" t="s">
        <v>28</v>
      </c>
    </row>
    <row r="273" spans="1:14" x14ac:dyDescent="0.2">
      <c r="A273" s="150" t="s">
        <v>45</v>
      </c>
      <c r="B273" s="151">
        <v>40302</v>
      </c>
      <c r="C273" s="152">
        <v>0.3979166666666667</v>
      </c>
      <c r="D273" s="150">
        <v>15.500999999999999</v>
      </c>
      <c r="E273" s="153">
        <f t="shared" si="4"/>
        <v>15.5</v>
      </c>
      <c r="F273" s="150">
        <v>9.9600000000000009</v>
      </c>
      <c r="G273" s="150">
        <v>86.2</v>
      </c>
      <c r="H273" s="150">
        <v>9.68</v>
      </c>
      <c r="I273" s="150">
        <v>1.863</v>
      </c>
      <c r="J273" s="150">
        <v>0.95</v>
      </c>
      <c r="K273" s="150">
        <v>7.77</v>
      </c>
      <c r="L273" s="150">
        <v>248</v>
      </c>
      <c r="M273" s="150" t="s">
        <v>49</v>
      </c>
      <c r="N273" s="150" t="s">
        <v>28</v>
      </c>
    </row>
    <row r="274" spans="1:14" x14ac:dyDescent="0.2">
      <c r="A274" s="150" t="s">
        <v>45</v>
      </c>
      <c r="B274" s="151">
        <v>40302</v>
      </c>
      <c r="C274" s="152">
        <v>0.39861111111111108</v>
      </c>
      <c r="D274" s="150">
        <v>15.999000000000001</v>
      </c>
      <c r="E274" s="153">
        <f t="shared" si="4"/>
        <v>16</v>
      </c>
      <c r="F274" s="150">
        <v>9.94</v>
      </c>
      <c r="G274" s="150">
        <v>85.4</v>
      </c>
      <c r="H274" s="150">
        <v>9.6</v>
      </c>
      <c r="I274" s="150">
        <v>1.8620000000000001</v>
      </c>
      <c r="J274" s="150">
        <v>0.95</v>
      </c>
      <c r="K274" s="150">
        <v>7.76</v>
      </c>
      <c r="L274" s="150">
        <v>249</v>
      </c>
      <c r="M274" s="150" t="s">
        <v>49</v>
      </c>
      <c r="N274" s="150" t="s">
        <v>28</v>
      </c>
    </row>
    <row r="275" spans="1:14" x14ac:dyDescent="0.2">
      <c r="A275" s="150" t="s">
        <v>45</v>
      </c>
      <c r="B275" s="151">
        <v>40302</v>
      </c>
      <c r="C275" s="152">
        <v>0.39999999999999997</v>
      </c>
      <c r="D275" s="150">
        <v>16.504999999999999</v>
      </c>
      <c r="E275" s="153">
        <f t="shared" si="4"/>
        <v>16.5</v>
      </c>
      <c r="F275" s="150">
        <v>9.92</v>
      </c>
      <c r="G275" s="150">
        <v>85.1</v>
      </c>
      <c r="H275" s="150">
        <v>9.57</v>
      </c>
      <c r="I275" s="150">
        <v>1.8640000000000001</v>
      </c>
      <c r="J275" s="150">
        <v>0.95</v>
      </c>
      <c r="K275" s="150">
        <v>7.76</v>
      </c>
      <c r="L275" s="150">
        <v>248</v>
      </c>
      <c r="M275" s="150" t="s">
        <v>49</v>
      </c>
      <c r="N275" s="150" t="s">
        <v>28</v>
      </c>
    </row>
    <row r="276" spans="1:14" x14ac:dyDescent="0.2">
      <c r="A276" s="150" t="s">
        <v>45</v>
      </c>
      <c r="B276" s="151">
        <v>40302</v>
      </c>
      <c r="C276" s="152">
        <v>0.39999999999999997</v>
      </c>
      <c r="D276" s="150">
        <v>17</v>
      </c>
      <c r="E276" s="153">
        <f t="shared" si="4"/>
        <v>17</v>
      </c>
      <c r="F276" s="150">
        <v>9.92</v>
      </c>
      <c r="G276" s="150">
        <v>84.7</v>
      </c>
      <c r="H276" s="150">
        <v>9.5299999999999994</v>
      </c>
      <c r="I276" s="150">
        <v>1.8620000000000001</v>
      </c>
      <c r="J276" s="150">
        <v>0.95</v>
      </c>
      <c r="K276" s="150">
        <v>7.75</v>
      </c>
      <c r="L276" s="150">
        <v>249</v>
      </c>
      <c r="M276" s="150" t="s">
        <v>49</v>
      </c>
      <c r="N276" s="150" t="s">
        <v>28</v>
      </c>
    </row>
    <row r="277" spans="1:14" x14ac:dyDescent="0.2">
      <c r="A277" s="150" t="s">
        <v>45</v>
      </c>
      <c r="B277" s="151">
        <v>40302</v>
      </c>
      <c r="C277" s="152">
        <v>0.39999999999999997</v>
      </c>
      <c r="D277" s="150">
        <v>17.503</v>
      </c>
      <c r="E277" s="153">
        <f t="shared" si="4"/>
        <v>17.5</v>
      </c>
      <c r="F277" s="150">
        <v>9.9</v>
      </c>
      <c r="G277" s="150">
        <v>84.9</v>
      </c>
      <c r="H277" s="150">
        <v>9.5500000000000007</v>
      </c>
      <c r="I277" s="150">
        <v>1.8640000000000001</v>
      </c>
      <c r="J277" s="150">
        <v>0.95</v>
      </c>
      <c r="K277" s="150">
        <v>7.75</v>
      </c>
      <c r="L277" s="150">
        <v>249</v>
      </c>
      <c r="M277" s="150" t="s">
        <v>49</v>
      </c>
      <c r="N277" s="150" t="s">
        <v>28</v>
      </c>
    </row>
    <row r="278" spans="1:14" x14ac:dyDescent="0.2">
      <c r="A278" s="150" t="s">
        <v>45</v>
      </c>
      <c r="B278" s="151">
        <v>40302</v>
      </c>
      <c r="C278" s="152">
        <v>0.40069444444444446</v>
      </c>
      <c r="D278" s="150">
        <v>18.001000000000001</v>
      </c>
      <c r="E278" s="153">
        <f t="shared" si="4"/>
        <v>18</v>
      </c>
      <c r="F278" s="150">
        <v>9.8800000000000008</v>
      </c>
      <c r="G278" s="150">
        <v>84.5</v>
      </c>
      <c r="H278" s="150">
        <v>9.51</v>
      </c>
      <c r="I278" s="150">
        <v>1.8640000000000001</v>
      </c>
      <c r="J278" s="150">
        <v>0.95</v>
      </c>
      <c r="K278" s="150">
        <v>7.75</v>
      </c>
      <c r="L278" s="150">
        <v>249</v>
      </c>
      <c r="M278" s="150" t="s">
        <v>49</v>
      </c>
      <c r="N278" s="150" t="s">
        <v>28</v>
      </c>
    </row>
    <row r="279" spans="1:14" x14ac:dyDescent="0.2">
      <c r="A279" s="150" t="s">
        <v>45</v>
      </c>
      <c r="B279" s="151">
        <v>40302</v>
      </c>
      <c r="C279" s="152">
        <v>0.40138888888888885</v>
      </c>
      <c r="D279" s="150">
        <v>18.504999999999999</v>
      </c>
      <c r="E279" s="153">
        <f t="shared" si="4"/>
        <v>18.5</v>
      </c>
      <c r="F279" s="150">
        <v>9.81</v>
      </c>
      <c r="G279" s="150">
        <v>82.8</v>
      </c>
      <c r="H279" s="150">
        <v>9.33</v>
      </c>
      <c r="I279" s="150">
        <v>1.865</v>
      </c>
      <c r="J279" s="150">
        <v>0.95</v>
      </c>
      <c r="K279" s="150">
        <v>7.73</v>
      </c>
      <c r="L279" s="150">
        <v>249</v>
      </c>
      <c r="M279" s="150" t="s">
        <v>49</v>
      </c>
      <c r="N279" s="150" t="s">
        <v>28</v>
      </c>
    </row>
    <row r="280" spans="1:14" x14ac:dyDescent="0.2">
      <c r="A280" s="150" t="s">
        <v>45</v>
      </c>
      <c r="B280" s="151">
        <v>40308</v>
      </c>
      <c r="C280" s="152">
        <v>0.42986111111111108</v>
      </c>
      <c r="D280" s="150">
        <v>0</v>
      </c>
      <c r="E280" s="153">
        <f t="shared" si="4"/>
        <v>0</v>
      </c>
      <c r="F280" s="150">
        <v>11.93</v>
      </c>
      <c r="G280" s="150">
        <v>109.7</v>
      </c>
      <c r="H280" s="150">
        <v>11.78</v>
      </c>
      <c r="I280" s="150">
        <v>1.752</v>
      </c>
      <c r="J280" s="150">
        <v>0.89</v>
      </c>
      <c r="K280" s="150">
        <v>8.01</v>
      </c>
      <c r="L280" s="150">
        <v>271</v>
      </c>
      <c r="M280" s="150" t="s">
        <v>49</v>
      </c>
      <c r="N280" s="150" t="s">
        <v>34</v>
      </c>
    </row>
    <row r="281" spans="1:14" x14ac:dyDescent="0.2">
      <c r="A281" s="150" t="s">
        <v>45</v>
      </c>
      <c r="B281" s="151">
        <v>40308</v>
      </c>
      <c r="C281" s="152">
        <v>0.43055555555555558</v>
      </c>
      <c r="D281" s="150">
        <v>0.5</v>
      </c>
      <c r="E281" s="153">
        <f t="shared" si="4"/>
        <v>0.5</v>
      </c>
      <c r="F281" s="150">
        <v>11.94</v>
      </c>
      <c r="G281" s="150">
        <v>106</v>
      </c>
      <c r="H281" s="150">
        <v>11.38</v>
      </c>
      <c r="I281" s="150">
        <v>1.7490000000000001</v>
      </c>
      <c r="J281" s="150">
        <v>0.89</v>
      </c>
      <c r="K281" s="150">
        <v>8.0299999999999994</v>
      </c>
      <c r="L281" s="150">
        <v>270</v>
      </c>
      <c r="M281" s="150" t="s">
        <v>49</v>
      </c>
      <c r="N281" s="150" t="s">
        <v>34</v>
      </c>
    </row>
    <row r="282" spans="1:14" x14ac:dyDescent="0.2">
      <c r="A282" s="150" t="s">
        <v>45</v>
      </c>
      <c r="B282" s="151">
        <v>40308</v>
      </c>
      <c r="C282" s="152">
        <v>0.43055555555555558</v>
      </c>
      <c r="D282" s="150">
        <v>1</v>
      </c>
      <c r="E282" s="153">
        <f t="shared" si="4"/>
        <v>1</v>
      </c>
      <c r="F282" s="150">
        <v>11.93</v>
      </c>
      <c r="G282" s="150">
        <v>105.8</v>
      </c>
      <c r="H282" s="150">
        <v>11.36</v>
      </c>
      <c r="I282" s="150">
        <v>1.748</v>
      </c>
      <c r="J282" s="150">
        <v>0.89</v>
      </c>
      <c r="K282" s="150">
        <v>8.0299999999999994</v>
      </c>
      <c r="L282" s="150">
        <v>270</v>
      </c>
      <c r="M282" s="150" t="s">
        <v>49</v>
      </c>
      <c r="N282" s="150" t="s">
        <v>34</v>
      </c>
    </row>
    <row r="283" spans="1:14" x14ac:dyDescent="0.2">
      <c r="A283" s="150" t="s">
        <v>45</v>
      </c>
      <c r="B283" s="151">
        <v>40308</v>
      </c>
      <c r="C283" s="152">
        <v>0.43124999999999997</v>
      </c>
      <c r="D283" s="150">
        <v>1.5</v>
      </c>
      <c r="E283" s="153">
        <f t="shared" si="4"/>
        <v>1.5</v>
      </c>
      <c r="F283" s="150">
        <v>11.94</v>
      </c>
      <c r="G283" s="150">
        <v>105.7</v>
      </c>
      <c r="H283" s="150">
        <v>11.34</v>
      </c>
      <c r="I283" s="150">
        <v>1.748</v>
      </c>
      <c r="J283" s="150">
        <v>0.89</v>
      </c>
      <c r="K283" s="150">
        <v>8.0399999999999991</v>
      </c>
      <c r="L283" s="150">
        <v>270</v>
      </c>
      <c r="M283" s="150" t="s">
        <v>49</v>
      </c>
      <c r="N283" s="150" t="s">
        <v>34</v>
      </c>
    </row>
    <row r="284" spans="1:14" x14ac:dyDescent="0.2">
      <c r="A284" s="150" t="s">
        <v>45</v>
      </c>
      <c r="B284" s="151">
        <v>40308</v>
      </c>
      <c r="C284" s="152">
        <v>0.43124999999999997</v>
      </c>
      <c r="D284" s="150">
        <v>2</v>
      </c>
      <c r="E284" s="153">
        <f t="shared" si="4"/>
        <v>2</v>
      </c>
      <c r="F284" s="150">
        <v>11.94</v>
      </c>
      <c r="G284" s="150">
        <v>105.7</v>
      </c>
      <c r="H284" s="150">
        <v>11.34</v>
      </c>
      <c r="I284" s="150">
        <v>1.7490000000000001</v>
      </c>
      <c r="J284" s="150">
        <v>0.89</v>
      </c>
      <c r="K284" s="150">
        <v>8.0399999999999991</v>
      </c>
      <c r="L284" s="150">
        <v>269</v>
      </c>
      <c r="M284" s="150" t="s">
        <v>49</v>
      </c>
      <c r="N284" s="150" t="s">
        <v>34</v>
      </c>
    </row>
    <row r="285" spans="1:14" x14ac:dyDescent="0.2">
      <c r="A285" s="150" t="s">
        <v>45</v>
      </c>
      <c r="B285" s="151">
        <v>40308</v>
      </c>
      <c r="C285" s="152">
        <v>0.43124999999999997</v>
      </c>
      <c r="D285" s="150">
        <v>2.5</v>
      </c>
      <c r="E285" s="153">
        <f t="shared" si="4"/>
        <v>2.5</v>
      </c>
      <c r="F285" s="150">
        <v>11.93</v>
      </c>
      <c r="G285" s="150">
        <v>105.6</v>
      </c>
      <c r="H285" s="150">
        <v>11.33</v>
      </c>
      <c r="I285" s="150">
        <v>1.7509999999999999</v>
      </c>
      <c r="J285" s="150">
        <v>0.89</v>
      </c>
      <c r="K285" s="150">
        <v>8.0399999999999991</v>
      </c>
      <c r="L285" s="150">
        <v>269</v>
      </c>
      <c r="M285" s="150" t="s">
        <v>49</v>
      </c>
      <c r="N285" s="150" t="s">
        <v>34</v>
      </c>
    </row>
    <row r="286" spans="1:14" x14ac:dyDescent="0.2">
      <c r="A286" s="150" t="s">
        <v>45</v>
      </c>
      <c r="B286" s="151">
        <v>40308</v>
      </c>
      <c r="C286" s="152">
        <v>0.43194444444444446</v>
      </c>
      <c r="D286" s="150">
        <v>3</v>
      </c>
      <c r="E286" s="153">
        <f t="shared" si="4"/>
        <v>3</v>
      </c>
      <c r="F286" s="150">
        <v>11.93</v>
      </c>
      <c r="G286" s="150">
        <v>105.6</v>
      </c>
      <c r="H286" s="150">
        <v>11.33</v>
      </c>
      <c r="I286" s="150">
        <v>1.7490000000000001</v>
      </c>
      <c r="J286" s="150">
        <v>0.89</v>
      </c>
      <c r="K286" s="150">
        <v>8.0399999999999991</v>
      </c>
      <c r="L286" s="150">
        <v>269</v>
      </c>
      <c r="M286" s="150" t="s">
        <v>49</v>
      </c>
      <c r="N286" s="150" t="s">
        <v>34</v>
      </c>
    </row>
    <row r="287" spans="1:14" x14ac:dyDescent="0.2">
      <c r="A287" s="150" t="s">
        <v>45</v>
      </c>
      <c r="B287" s="151">
        <v>40308</v>
      </c>
      <c r="C287" s="152">
        <v>0.43194444444444446</v>
      </c>
      <c r="D287" s="150">
        <v>3.5</v>
      </c>
      <c r="E287" s="153">
        <f t="shared" si="4"/>
        <v>3.5</v>
      </c>
      <c r="F287" s="150">
        <v>11.93</v>
      </c>
      <c r="G287" s="150">
        <v>105.3</v>
      </c>
      <c r="H287" s="150">
        <v>11.31</v>
      </c>
      <c r="I287" s="150">
        <v>1.7490000000000001</v>
      </c>
      <c r="J287" s="150">
        <v>0.89</v>
      </c>
      <c r="K287" s="150">
        <v>8.0399999999999991</v>
      </c>
      <c r="L287" s="150">
        <v>269</v>
      </c>
      <c r="M287" s="150" t="s">
        <v>49</v>
      </c>
      <c r="N287" s="150" t="s">
        <v>34</v>
      </c>
    </row>
    <row r="288" spans="1:14" x14ac:dyDescent="0.2">
      <c r="A288" s="150" t="s">
        <v>45</v>
      </c>
      <c r="B288" s="151">
        <v>40308</v>
      </c>
      <c r="C288" s="152">
        <v>0.43263888888888885</v>
      </c>
      <c r="D288" s="150">
        <v>4</v>
      </c>
      <c r="E288" s="153">
        <f t="shared" si="4"/>
        <v>4</v>
      </c>
      <c r="F288" s="150">
        <v>11.92</v>
      </c>
      <c r="G288" s="150">
        <v>105.3</v>
      </c>
      <c r="H288" s="150">
        <v>11.31</v>
      </c>
      <c r="I288" s="150">
        <v>1.75</v>
      </c>
      <c r="J288" s="150">
        <v>0.89</v>
      </c>
      <c r="K288" s="150">
        <v>8.0399999999999991</v>
      </c>
      <c r="L288" s="150">
        <v>269</v>
      </c>
      <c r="M288" s="150" t="s">
        <v>49</v>
      </c>
      <c r="N288" s="150" t="s">
        <v>34</v>
      </c>
    </row>
    <row r="289" spans="1:14" x14ac:dyDescent="0.2">
      <c r="A289" s="150" t="s">
        <v>45</v>
      </c>
      <c r="B289" s="151">
        <v>40308</v>
      </c>
      <c r="C289" s="152">
        <v>0.43333333333333335</v>
      </c>
      <c r="D289" s="150">
        <v>4.5</v>
      </c>
      <c r="E289" s="153">
        <f t="shared" si="4"/>
        <v>4.5</v>
      </c>
      <c r="F289" s="150">
        <v>11.92</v>
      </c>
      <c r="G289" s="150">
        <v>105.2</v>
      </c>
      <c r="H289" s="150">
        <v>11.3</v>
      </c>
      <c r="I289" s="150">
        <v>1.7509999999999999</v>
      </c>
      <c r="J289" s="150">
        <v>0.89</v>
      </c>
      <c r="K289" s="150">
        <v>8.0500000000000007</v>
      </c>
      <c r="L289" s="150">
        <v>268</v>
      </c>
      <c r="M289" s="150" t="s">
        <v>49</v>
      </c>
      <c r="N289" s="150" t="s">
        <v>34</v>
      </c>
    </row>
    <row r="290" spans="1:14" x14ac:dyDescent="0.2">
      <c r="A290" s="150" t="s">
        <v>45</v>
      </c>
      <c r="B290" s="151">
        <v>40308</v>
      </c>
      <c r="C290" s="152">
        <v>0.43333333333333335</v>
      </c>
      <c r="D290" s="150">
        <v>5</v>
      </c>
      <c r="E290" s="153">
        <f t="shared" si="4"/>
        <v>5</v>
      </c>
      <c r="F290" s="150">
        <v>11.92</v>
      </c>
      <c r="G290" s="150">
        <v>105.2</v>
      </c>
      <c r="H290" s="150">
        <v>11.29</v>
      </c>
      <c r="I290" s="150">
        <v>1.75</v>
      </c>
      <c r="J290" s="150">
        <v>0.89</v>
      </c>
      <c r="K290" s="150">
        <v>8.0500000000000007</v>
      </c>
      <c r="L290" s="150">
        <v>268</v>
      </c>
      <c r="M290" s="150" t="s">
        <v>49</v>
      </c>
      <c r="N290" s="150" t="s">
        <v>34</v>
      </c>
    </row>
    <row r="291" spans="1:14" x14ac:dyDescent="0.2">
      <c r="A291" s="150" t="s">
        <v>45</v>
      </c>
      <c r="B291" s="151">
        <v>40308</v>
      </c>
      <c r="C291" s="152">
        <v>0.43333333333333335</v>
      </c>
      <c r="D291" s="150">
        <v>5.5</v>
      </c>
      <c r="E291" s="153">
        <f t="shared" si="4"/>
        <v>5.5</v>
      </c>
      <c r="F291" s="150">
        <v>11.92</v>
      </c>
      <c r="G291" s="150">
        <v>105</v>
      </c>
      <c r="H291" s="150">
        <v>11.28</v>
      </c>
      <c r="I291" s="150">
        <v>1.7490000000000001</v>
      </c>
      <c r="J291" s="150">
        <v>0.89</v>
      </c>
      <c r="K291" s="150">
        <v>8.0500000000000007</v>
      </c>
      <c r="L291" s="150">
        <v>268</v>
      </c>
      <c r="M291" s="150" t="s">
        <v>49</v>
      </c>
      <c r="N291" s="150" t="s">
        <v>34</v>
      </c>
    </row>
    <row r="292" spans="1:14" x14ac:dyDescent="0.2">
      <c r="A292" s="150" t="s">
        <v>45</v>
      </c>
      <c r="B292" s="151">
        <v>40308</v>
      </c>
      <c r="C292" s="152">
        <v>0.43333333333333335</v>
      </c>
      <c r="D292" s="150">
        <v>6</v>
      </c>
      <c r="E292" s="153">
        <f t="shared" si="4"/>
        <v>6</v>
      </c>
      <c r="F292" s="150">
        <v>11.92</v>
      </c>
      <c r="G292" s="150">
        <v>105.1</v>
      </c>
      <c r="H292" s="150">
        <v>11.28</v>
      </c>
      <c r="I292" s="150">
        <v>1.752</v>
      </c>
      <c r="J292" s="150">
        <v>0.89</v>
      </c>
      <c r="K292" s="150">
        <v>8.0500000000000007</v>
      </c>
      <c r="L292" s="150">
        <v>268</v>
      </c>
      <c r="M292" s="150" t="s">
        <v>49</v>
      </c>
      <c r="N292" s="150" t="s">
        <v>34</v>
      </c>
    </row>
    <row r="293" spans="1:14" x14ac:dyDescent="0.2">
      <c r="A293" s="150" t="s">
        <v>45</v>
      </c>
      <c r="B293" s="151">
        <v>40308</v>
      </c>
      <c r="C293" s="152">
        <v>0.43472222222222223</v>
      </c>
      <c r="D293" s="150">
        <v>6.5</v>
      </c>
      <c r="E293" s="153">
        <f t="shared" si="4"/>
        <v>6.5</v>
      </c>
      <c r="F293" s="150">
        <v>11.92</v>
      </c>
      <c r="G293" s="150">
        <v>105.2</v>
      </c>
      <c r="H293" s="150">
        <v>11.29</v>
      </c>
      <c r="I293" s="150">
        <v>1.7490000000000001</v>
      </c>
      <c r="J293" s="150">
        <v>0.89</v>
      </c>
      <c r="K293" s="150">
        <v>8.0500000000000007</v>
      </c>
      <c r="L293" s="150">
        <v>268</v>
      </c>
      <c r="M293" s="150" t="s">
        <v>49</v>
      </c>
      <c r="N293" s="150" t="s">
        <v>34</v>
      </c>
    </row>
    <row r="294" spans="1:14" x14ac:dyDescent="0.2">
      <c r="A294" s="150" t="s">
        <v>45</v>
      </c>
      <c r="B294" s="151">
        <v>40308</v>
      </c>
      <c r="C294" s="152">
        <v>0.43472222222222223</v>
      </c>
      <c r="D294" s="150">
        <v>7</v>
      </c>
      <c r="E294" s="153">
        <f t="shared" si="4"/>
        <v>7</v>
      </c>
      <c r="F294" s="150">
        <v>11.91</v>
      </c>
      <c r="G294" s="150">
        <v>105</v>
      </c>
      <c r="H294" s="150">
        <v>11.28</v>
      </c>
      <c r="I294" s="150">
        <v>1.752</v>
      </c>
      <c r="J294" s="150">
        <v>0.89</v>
      </c>
      <c r="K294" s="150">
        <v>8.0500000000000007</v>
      </c>
      <c r="L294" s="150">
        <v>268</v>
      </c>
      <c r="M294" s="150" t="s">
        <v>49</v>
      </c>
      <c r="N294" s="150" t="s">
        <v>34</v>
      </c>
    </row>
    <row r="295" spans="1:14" x14ac:dyDescent="0.2">
      <c r="A295" s="150" t="s">
        <v>45</v>
      </c>
      <c r="B295" s="151">
        <v>40308</v>
      </c>
      <c r="C295" s="152">
        <v>0.43472222222222223</v>
      </c>
      <c r="D295" s="150">
        <v>7.5</v>
      </c>
      <c r="E295" s="153">
        <f t="shared" si="4"/>
        <v>7.5</v>
      </c>
      <c r="F295" s="150">
        <v>11.91</v>
      </c>
      <c r="G295" s="150">
        <v>104.9</v>
      </c>
      <c r="H295" s="150">
        <v>11.27</v>
      </c>
      <c r="I295" s="150">
        <v>1.752</v>
      </c>
      <c r="J295" s="150">
        <v>0.89</v>
      </c>
      <c r="K295" s="150">
        <v>8.0500000000000007</v>
      </c>
      <c r="L295" s="150">
        <v>268</v>
      </c>
      <c r="M295" s="150" t="s">
        <v>49</v>
      </c>
      <c r="N295" s="150" t="s">
        <v>34</v>
      </c>
    </row>
    <row r="296" spans="1:14" x14ac:dyDescent="0.2">
      <c r="A296" s="150" t="s">
        <v>45</v>
      </c>
      <c r="B296" s="151">
        <v>40308</v>
      </c>
      <c r="C296" s="152">
        <v>0.43541666666666662</v>
      </c>
      <c r="D296" s="150">
        <v>8</v>
      </c>
      <c r="E296" s="153">
        <f t="shared" si="4"/>
        <v>8</v>
      </c>
      <c r="F296" s="150">
        <v>11.91</v>
      </c>
      <c r="G296" s="150">
        <v>104.7</v>
      </c>
      <c r="H296" s="150">
        <v>11.24</v>
      </c>
      <c r="I296" s="150">
        <v>1.752</v>
      </c>
      <c r="J296" s="150">
        <v>0.89</v>
      </c>
      <c r="K296" s="150">
        <v>8.0500000000000007</v>
      </c>
      <c r="L296" s="150">
        <v>268</v>
      </c>
      <c r="M296" s="150" t="s">
        <v>49</v>
      </c>
      <c r="N296" s="150" t="s">
        <v>34</v>
      </c>
    </row>
    <row r="297" spans="1:14" x14ac:dyDescent="0.2">
      <c r="A297" s="150" t="s">
        <v>45</v>
      </c>
      <c r="B297" s="151">
        <v>40308</v>
      </c>
      <c r="C297" s="152">
        <v>0.43611111111111112</v>
      </c>
      <c r="D297" s="150">
        <v>8.5</v>
      </c>
      <c r="E297" s="153">
        <f t="shared" si="4"/>
        <v>8.5</v>
      </c>
      <c r="F297" s="150">
        <v>11.92</v>
      </c>
      <c r="G297" s="150">
        <v>104.7</v>
      </c>
      <c r="H297" s="150">
        <v>11.25</v>
      </c>
      <c r="I297" s="150">
        <v>1.7509999999999999</v>
      </c>
      <c r="J297" s="150">
        <v>0.89</v>
      </c>
      <c r="K297" s="150">
        <v>8.06</v>
      </c>
      <c r="L297" s="150">
        <v>267</v>
      </c>
      <c r="M297" s="150" t="s">
        <v>49</v>
      </c>
      <c r="N297" s="150" t="s">
        <v>34</v>
      </c>
    </row>
    <row r="298" spans="1:14" x14ac:dyDescent="0.2">
      <c r="A298" s="150" t="s">
        <v>45</v>
      </c>
      <c r="B298" s="151">
        <v>40308</v>
      </c>
      <c r="C298" s="152">
        <v>0.4368055555555555</v>
      </c>
      <c r="D298" s="150">
        <v>9</v>
      </c>
      <c r="E298" s="153">
        <f t="shared" si="4"/>
        <v>9</v>
      </c>
      <c r="F298" s="150">
        <v>11.92</v>
      </c>
      <c r="G298" s="150">
        <v>104.8</v>
      </c>
      <c r="H298" s="150">
        <v>11.25</v>
      </c>
      <c r="I298" s="150">
        <v>1.752</v>
      </c>
      <c r="J298" s="150">
        <v>0.89</v>
      </c>
      <c r="K298" s="150">
        <v>8.06</v>
      </c>
      <c r="L298" s="150">
        <v>267</v>
      </c>
      <c r="M298" s="150" t="s">
        <v>49</v>
      </c>
      <c r="N298" s="150" t="s">
        <v>34</v>
      </c>
    </row>
    <row r="299" spans="1:14" x14ac:dyDescent="0.2">
      <c r="A299" s="150" t="s">
        <v>45</v>
      </c>
      <c r="B299" s="151">
        <v>40308</v>
      </c>
      <c r="C299" s="152">
        <v>0.4375</v>
      </c>
      <c r="D299" s="150">
        <v>9.5</v>
      </c>
      <c r="E299" s="153">
        <f t="shared" si="4"/>
        <v>9.5</v>
      </c>
      <c r="F299" s="150">
        <v>11.92</v>
      </c>
      <c r="G299" s="150">
        <v>104.9</v>
      </c>
      <c r="H299" s="150">
        <v>11.26</v>
      </c>
      <c r="I299" s="150">
        <v>1.7509999999999999</v>
      </c>
      <c r="J299" s="150">
        <v>0.89</v>
      </c>
      <c r="K299" s="150">
        <v>8.07</v>
      </c>
      <c r="L299" s="150">
        <v>267</v>
      </c>
      <c r="M299" s="150" t="s">
        <v>49</v>
      </c>
      <c r="N299" s="150" t="s">
        <v>34</v>
      </c>
    </row>
    <row r="300" spans="1:14" x14ac:dyDescent="0.2">
      <c r="A300" s="150" t="s">
        <v>45</v>
      </c>
      <c r="B300" s="151">
        <v>40308</v>
      </c>
      <c r="C300" s="152">
        <v>0.4381944444444445</v>
      </c>
      <c r="D300" s="150">
        <v>10</v>
      </c>
      <c r="E300" s="153">
        <f t="shared" si="4"/>
        <v>10</v>
      </c>
      <c r="F300" s="150">
        <v>11.86</v>
      </c>
      <c r="G300" s="150">
        <v>104.2</v>
      </c>
      <c r="H300" s="150">
        <v>11.2</v>
      </c>
      <c r="I300" s="150">
        <v>1.75</v>
      </c>
      <c r="J300" s="150">
        <v>0.89</v>
      </c>
      <c r="K300" s="150">
        <v>8.0500000000000007</v>
      </c>
      <c r="L300" s="150">
        <v>267</v>
      </c>
      <c r="M300" s="150" t="s">
        <v>49</v>
      </c>
      <c r="N300" s="150" t="s">
        <v>34</v>
      </c>
    </row>
    <row r="301" spans="1:14" x14ac:dyDescent="0.2">
      <c r="A301" s="150" t="s">
        <v>45</v>
      </c>
      <c r="B301" s="151">
        <v>40308</v>
      </c>
      <c r="C301" s="152">
        <v>0.43888888888888888</v>
      </c>
      <c r="D301" s="150">
        <v>10.5</v>
      </c>
      <c r="E301" s="153">
        <f t="shared" si="4"/>
        <v>10.5</v>
      </c>
      <c r="F301" s="150">
        <v>11.87</v>
      </c>
      <c r="G301" s="150">
        <v>106</v>
      </c>
      <c r="H301" s="150">
        <v>11.4</v>
      </c>
      <c r="I301" s="150">
        <v>1.746</v>
      </c>
      <c r="J301" s="150">
        <v>0.89</v>
      </c>
      <c r="K301" s="150">
        <v>8.06</v>
      </c>
      <c r="L301" s="150">
        <v>267</v>
      </c>
      <c r="M301" s="150" t="s">
        <v>49</v>
      </c>
      <c r="N301" s="150" t="s">
        <v>34</v>
      </c>
    </row>
    <row r="302" spans="1:14" x14ac:dyDescent="0.2">
      <c r="A302" s="150" t="s">
        <v>45</v>
      </c>
      <c r="B302" s="151">
        <v>40308</v>
      </c>
      <c r="C302" s="152">
        <v>0.43888888888888888</v>
      </c>
      <c r="D302" s="150">
        <v>11</v>
      </c>
      <c r="E302" s="153">
        <f t="shared" si="4"/>
        <v>11</v>
      </c>
      <c r="F302" s="150">
        <v>11.85</v>
      </c>
      <c r="G302" s="150">
        <v>103.9</v>
      </c>
      <c r="H302" s="150">
        <v>11.17</v>
      </c>
      <c r="I302" s="150">
        <v>1.746</v>
      </c>
      <c r="J302" s="150">
        <v>0.89</v>
      </c>
      <c r="K302" s="150">
        <v>8.0500000000000007</v>
      </c>
      <c r="L302" s="150">
        <v>267</v>
      </c>
      <c r="M302" s="150" t="s">
        <v>49</v>
      </c>
      <c r="N302" s="150" t="s">
        <v>34</v>
      </c>
    </row>
    <row r="303" spans="1:14" x14ac:dyDescent="0.2">
      <c r="A303" s="150" t="s">
        <v>45</v>
      </c>
      <c r="B303" s="151">
        <v>40308</v>
      </c>
      <c r="C303" s="152">
        <v>0.43958333333333338</v>
      </c>
      <c r="D303" s="150">
        <v>11.5</v>
      </c>
      <c r="E303" s="153">
        <f t="shared" si="4"/>
        <v>11.5</v>
      </c>
      <c r="F303" s="150">
        <v>11.85</v>
      </c>
      <c r="G303" s="150">
        <v>103.6</v>
      </c>
      <c r="H303" s="150">
        <v>11.14</v>
      </c>
      <c r="I303" s="150">
        <v>1.748</v>
      </c>
      <c r="J303" s="150">
        <v>0.89</v>
      </c>
      <c r="K303" s="150">
        <v>8.0500000000000007</v>
      </c>
      <c r="L303" s="150">
        <v>267</v>
      </c>
      <c r="M303" s="150" t="s">
        <v>49</v>
      </c>
      <c r="N303" s="150" t="s">
        <v>34</v>
      </c>
    </row>
    <row r="304" spans="1:14" x14ac:dyDescent="0.2">
      <c r="A304" s="150" t="s">
        <v>45</v>
      </c>
      <c r="B304" s="151">
        <v>40308</v>
      </c>
      <c r="C304" s="152">
        <v>0.43958333333333338</v>
      </c>
      <c r="D304" s="150">
        <v>12</v>
      </c>
      <c r="E304" s="153">
        <f t="shared" si="4"/>
        <v>12</v>
      </c>
      <c r="F304" s="150">
        <v>11.83</v>
      </c>
      <c r="G304" s="150">
        <v>103.4</v>
      </c>
      <c r="H304" s="150">
        <v>11.12</v>
      </c>
      <c r="I304" s="150">
        <v>1.7450000000000001</v>
      </c>
      <c r="J304" s="150">
        <v>0.89</v>
      </c>
      <c r="K304" s="150">
        <v>8.0500000000000007</v>
      </c>
      <c r="L304" s="150">
        <v>267</v>
      </c>
      <c r="M304" s="150" t="s">
        <v>49</v>
      </c>
      <c r="N304" s="150" t="s">
        <v>34</v>
      </c>
    </row>
    <row r="305" spans="1:14" x14ac:dyDescent="0.2">
      <c r="A305" s="150" t="s">
        <v>45</v>
      </c>
      <c r="B305" s="151">
        <v>40308</v>
      </c>
      <c r="C305" s="152">
        <v>0.44027777777777777</v>
      </c>
      <c r="D305" s="150">
        <v>12.5</v>
      </c>
      <c r="E305" s="153">
        <f t="shared" si="4"/>
        <v>12.5</v>
      </c>
      <c r="F305" s="150">
        <v>11.78</v>
      </c>
      <c r="G305" s="150">
        <v>102.9</v>
      </c>
      <c r="H305" s="150">
        <v>11.09</v>
      </c>
      <c r="I305" s="150">
        <v>1.746</v>
      </c>
      <c r="J305" s="150">
        <v>0.89</v>
      </c>
      <c r="K305" s="150">
        <v>8.0500000000000007</v>
      </c>
      <c r="L305" s="150">
        <v>267</v>
      </c>
      <c r="M305" s="150" t="s">
        <v>49</v>
      </c>
      <c r="N305" s="150" t="s">
        <v>34</v>
      </c>
    </row>
    <row r="306" spans="1:14" x14ac:dyDescent="0.2">
      <c r="A306" s="150" t="s">
        <v>45</v>
      </c>
      <c r="B306" s="151">
        <v>40308</v>
      </c>
      <c r="C306" s="152">
        <v>0.44027777777777777</v>
      </c>
      <c r="D306" s="150">
        <v>13</v>
      </c>
      <c r="E306" s="153">
        <f t="shared" si="4"/>
        <v>13</v>
      </c>
      <c r="F306" s="150">
        <v>11.74</v>
      </c>
      <c r="G306" s="150">
        <v>102.8</v>
      </c>
      <c r="H306" s="150">
        <v>11.08</v>
      </c>
      <c r="I306" s="150">
        <v>1.746</v>
      </c>
      <c r="J306" s="150">
        <v>0.89</v>
      </c>
      <c r="K306" s="150">
        <v>8.0500000000000007</v>
      </c>
      <c r="L306" s="150">
        <v>267</v>
      </c>
      <c r="M306" s="150" t="s">
        <v>49</v>
      </c>
      <c r="N306" s="150" t="s">
        <v>34</v>
      </c>
    </row>
    <row r="307" spans="1:14" x14ac:dyDescent="0.2">
      <c r="A307" s="150" t="s">
        <v>45</v>
      </c>
      <c r="B307" s="151">
        <v>40308</v>
      </c>
      <c r="C307" s="152">
        <v>0.44097222222222227</v>
      </c>
      <c r="D307" s="150">
        <v>13.5</v>
      </c>
      <c r="E307" s="153">
        <f t="shared" si="4"/>
        <v>13.5</v>
      </c>
      <c r="F307" s="150">
        <v>11.74</v>
      </c>
      <c r="G307" s="150">
        <v>102.7</v>
      </c>
      <c r="H307" s="150">
        <v>11.07</v>
      </c>
      <c r="I307" s="150">
        <v>1.748</v>
      </c>
      <c r="J307" s="150">
        <v>0.89</v>
      </c>
      <c r="K307" s="150">
        <v>8.0500000000000007</v>
      </c>
      <c r="L307" s="150">
        <v>267</v>
      </c>
      <c r="M307" s="150" t="s">
        <v>49</v>
      </c>
      <c r="N307" s="150" t="s">
        <v>34</v>
      </c>
    </row>
    <row r="308" spans="1:14" x14ac:dyDescent="0.2">
      <c r="A308" s="150" t="s">
        <v>45</v>
      </c>
      <c r="B308" s="151">
        <v>40308</v>
      </c>
      <c r="C308" s="152">
        <v>0.44097222222222227</v>
      </c>
      <c r="D308" s="150">
        <v>14</v>
      </c>
      <c r="E308" s="153">
        <f t="shared" si="4"/>
        <v>14</v>
      </c>
      <c r="F308" s="150">
        <v>11.73</v>
      </c>
      <c r="G308" s="150">
        <v>102.6</v>
      </c>
      <c r="H308" s="150">
        <v>11.07</v>
      </c>
      <c r="I308" s="150">
        <v>1.7470000000000001</v>
      </c>
      <c r="J308" s="150">
        <v>0.89</v>
      </c>
      <c r="K308" s="150">
        <v>8.0500000000000007</v>
      </c>
      <c r="L308" s="150">
        <v>267</v>
      </c>
      <c r="M308" s="150" t="s">
        <v>49</v>
      </c>
      <c r="N308" s="150" t="s">
        <v>34</v>
      </c>
    </row>
    <row r="309" spans="1:14" x14ac:dyDescent="0.2">
      <c r="A309" s="150" t="s">
        <v>45</v>
      </c>
      <c r="B309" s="151">
        <v>40308</v>
      </c>
      <c r="C309" s="152">
        <v>0.44097222222222227</v>
      </c>
      <c r="D309" s="150">
        <v>14.5</v>
      </c>
      <c r="E309" s="153">
        <f t="shared" si="4"/>
        <v>14.5</v>
      </c>
      <c r="F309" s="150">
        <v>11.72</v>
      </c>
      <c r="G309" s="150">
        <v>102.5</v>
      </c>
      <c r="H309" s="150">
        <v>11.06</v>
      </c>
      <c r="I309" s="150">
        <v>1.746</v>
      </c>
      <c r="J309" s="150">
        <v>0.89</v>
      </c>
      <c r="K309" s="150">
        <v>8.0500000000000007</v>
      </c>
      <c r="L309" s="150">
        <v>267</v>
      </c>
      <c r="M309" s="150" t="s">
        <v>49</v>
      </c>
      <c r="N309" s="150" t="s">
        <v>34</v>
      </c>
    </row>
    <row r="310" spans="1:14" x14ac:dyDescent="0.2">
      <c r="A310" s="150" t="s">
        <v>45</v>
      </c>
      <c r="B310" s="151">
        <v>40308</v>
      </c>
      <c r="C310" s="152">
        <v>0.44166666666666665</v>
      </c>
      <c r="D310" s="150">
        <v>15</v>
      </c>
      <c r="E310" s="153">
        <f t="shared" si="4"/>
        <v>15</v>
      </c>
      <c r="F310" s="150">
        <v>11.72</v>
      </c>
      <c r="G310" s="150">
        <v>102.5</v>
      </c>
      <c r="H310" s="150">
        <v>11.06</v>
      </c>
      <c r="I310" s="150">
        <v>1.746</v>
      </c>
      <c r="J310" s="150">
        <v>0.89</v>
      </c>
      <c r="K310" s="150">
        <v>8.0500000000000007</v>
      </c>
      <c r="L310" s="150">
        <v>267</v>
      </c>
      <c r="M310" s="150" t="s">
        <v>49</v>
      </c>
      <c r="N310" s="150" t="s">
        <v>34</v>
      </c>
    </row>
    <row r="311" spans="1:14" x14ac:dyDescent="0.2">
      <c r="A311" s="150" t="s">
        <v>45</v>
      </c>
      <c r="B311" s="151">
        <v>40308</v>
      </c>
      <c r="C311" s="152">
        <v>0.44236111111111115</v>
      </c>
      <c r="D311" s="150">
        <v>15.5</v>
      </c>
      <c r="E311" s="153">
        <f t="shared" si="4"/>
        <v>15.5</v>
      </c>
      <c r="F311" s="150">
        <v>11.72</v>
      </c>
      <c r="G311" s="150">
        <v>102.4</v>
      </c>
      <c r="H311" s="150">
        <v>11.05</v>
      </c>
      <c r="I311" s="150">
        <v>1.7470000000000001</v>
      </c>
      <c r="J311" s="150">
        <v>0.89</v>
      </c>
      <c r="K311" s="150">
        <v>8.0500000000000007</v>
      </c>
      <c r="L311" s="150">
        <v>267</v>
      </c>
      <c r="M311" s="150" t="s">
        <v>49</v>
      </c>
      <c r="N311" s="150" t="s">
        <v>34</v>
      </c>
    </row>
    <row r="312" spans="1:14" x14ac:dyDescent="0.2">
      <c r="A312" s="150" t="s">
        <v>45</v>
      </c>
      <c r="B312" s="151">
        <v>40308</v>
      </c>
      <c r="C312" s="152">
        <v>0.44305555555555554</v>
      </c>
      <c r="D312" s="150">
        <v>16</v>
      </c>
      <c r="E312" s="153">
        <f t="shared" si="4"/>
        <v>16</v>
      </c>
      <c r="F312" s="150">
        <v>11.72</v>
      </c>
      <c r="G312" s="150">
        <v>102.5</v>
      </c>
      <c r="H312" s="150">
        <v>11.05</v>
      </c>
      <c r="I312" s="150">
        <v>1.746</v>
      </c>
      <c r="J312" s="150">
        <v>0.89</v>
      </c>
      <c r="K312" s="150">
        <v>8.0500000000000007</v>
      </c>
      <c r="L312" s="150">
        <v>267</v>
      </c>
      <c r="M312" s="150" t="s">
        <v>49</v>
      </c>
      <c r="N312" s="150" t="s">
        <v>34</v>
      </c>
    </row>
    <row r="313" spans="1:14" x14ac:dyDescent="0.2">
      <c r="A313" s="150" t="s">
        <v>45</v>
      </c>
      <c r="B313" s="151">
        <v>40308</v>
      </c>
      <c r="C313" s="152">
        <v>0.44305555555555554</v>
      </c>
      <c r="D313" s="150">
        <v>16.5</v>
      </c>
      <c r="E313" s="153">
        <f t="shared" si="4"/>
        <v>16.5</v>
      </c>
      <c r="F313" s="150">
        <v>11.71</v>
      </c>
      <c r="G313" s="150">
        <v>102.4</v>
      </c>
      <c r="H313" s="150">
        <v>11.05</v>
      </c>
      <c r="I313" s="150">
        <v>1.7470000000000001</v>
      </c>
      <c r="J313" s="150">
        <v>0.89</v>
      </c>
      <c r="K313" s="150">
        <v>8.0500000000000007</v>
      </c>
      <c r="L313" s="150">
        <v>267</v>
      </c>
      <c r="M313" s="150" t="s">
        <v>49</v>
      </c>
      <c r="N313" s="150" t="s">
        <v>34</v>
      </c>
    </row>
    <row r="314" spans="1:14" x14ac:dyDescent="0.2">
      <c r="A314" s="150" t="s">
        <v>45</v>
      </c>
      <c r="B314" s="151">
        <v>40308</v>
      </c>
      <c r="C314" s="152">
        <v>0.44375000000000003</v>
      </c>
      <c r="D314" s="150">
        <v>17</v>
      </c>
      <c r="E314" s="153">
        <f t="shared" si="4"/>
        <v>17</v>
      </c>
      <c r="F314" s="150">
        <v>11.72</v>
      </c>
      <c r="G314" s="150">
        <v>102.3</v>
      </c>
      <c r="H314" s="150">
        <v>11.04</v>
      </c>
      <c r="I314" s="150">
        <v>1.746</v>
      </c>
      <c r="J314" s="150">
        <v>0.89</v>
      </c>
      <c r="K314" s="150">
        <v>8.0500000000000007</v>
      </c>
      <c r="L314" s="150">
        <v>267</v>
      </c>
      <c r="M314" s="150" t="s">
        <v>49</v>
      </c>
      <c r="N314" s="150" t="s">
        <v>34</v>
      </c>
    </row>
    <row r="315" spans="1:14" x14ac:dyDescent="0.2">
      <c r="A315" s="150" t="s">
        <v>45</v>
      </c>
      <c r="B315" s="151">
        <v>40308</v>
      </c>
      <c r="C315" s="152">
        <v>0.44375000000000003</v>
      </c>
      <c r="D315" s="150">
        <v>17.5</v>
      </c>
      <c r="E315" s="153">
        <f t="shared" si="4"/>
        <v>17.5</v>
      </c>
      <c r="F315" s="150">
        <v>11.71</v>
      </c>
      <c r="G315" s="150">
        <v>102.2</v>
      </c>
      <c r="H315" s="150">
        <v>11.03</v>
      </c>
      <c r="I315" s="150">
        <v>1.7470000000000001</v>
      </c>
      <c r="J315" s="150">
        <v>0.89</v>
      </c>
      <c r="K315" s="150">
        <v>8.0500000000000007</v>
      </c>
      <c r="L315" s="150">
        <v>267</v>
      </c>
      <c r="M315" s="150" t="s">
        <v>49</v>
      </c>
      <c r="N315" s="150" t="s">
        <v>34</v>
      </c>
    </row>
    <row r="316" spans="1:14" x14ac:dyDescent="0.2">
      <c r="A316" s="150" t="s">
        <v>45</v>
      </c>
      <c r="B316" s="151">
        <v>40308</v>
      </c>
      <c r="C316" s="152">
        <v>0.44375000000000003</v>
      </c>
      <c r="D316" s="150">
        <v>18</v>
      </c>
      <c r="E316" s="153">
        <f t="shared" si="4"/>
        <v>18</v>
      </c>
      <c r="F316" s="150">
        <v>11.71</v>
      </c>
      <c r="G316" s="150">
        <v>102.2</v>
      </c>
      <c r="H316" s="150">
        <v>11.03</v>
      </c>
      <c r="I316" s="150">
        <v>1.7470000000000001</v>
      </c>
      <c r="J316" s="150">
        <v>0.89</v>
      </c>
      <c r="K316" s="150">
        <v>8.06</v>
      </c>
      <c r="L316" s="150">
        <v>267</v>
      </c>
      <c r="M316" s="150" t="s">
        <v>49</v>
      </c>
      <c r="N316" s="150" t="s">
        <v>34</v>
      </c>
    </row>
    <row r="317" spans="1:14" x14ac:dyDescent="0.2">
      <c r="A317" s="150" t="s">
        <v>45</v>
      </c>
      <c r="B317" s="151">
        <v>40308</v>
      </c>
      <c r="C317" s="152">
        <v>0.44513888888888892</v>
      </c>
      <c r="D317" s="150">
        <v>18.5</v>
      </c>
      <c r="E317" s="153">
        <f t="shared" si="4"/>
        <v>18.5</v>
      </c>
      <c r="F317" s="150">
        <v>11.71</v>
      </c>
      <c r="G317" s="150">
        <v>102.2</v>
      </c>
      <c r="H317" s="150">
        <v>11.03</v>
      </c>
      <c r="I317" s="150">
        <v>1.748</v>
      </c>
      <c r="J317" s="150">
        <v>0.89</v>
      </c>
      <c r="K317" s="150">
        <v>8.06</v>
      </c>
      <c r="L317" s="150">
        <v>267</v>
      </c>
      <c r="M317" s="150" t="s">
        <v>49</v>
      </c>
      <c r="N317" s="150" t="s">
        <v>34</v>
      </c>
    </row>
    <row r="318" spans="1:14" x14ac:dyDescent="0.2">
      <c r="A318" s="150" t="s">
        <v>45</v>
      </c>
      <c r="B318" s="151">
        <v>40316</v>
      </c>
      <c r="C318" s="152">
        <v>0.39305555555555555</v>
      </c>
      <c r="D318" s="150">
        <v>2E-3</v>
      </c>
      <c r="E318" s="153">
        <f t="shared" si="4"/>
        <v>0</v>
      </c>
      <c r="F318" s="150">
        <v>15.17</v>
      </c>
      <c r="G318" s="150">
        <v>112.8</v>
      </c>
      <c r="H318" s="150">
        <v>11.27</v>
      </c>
      <c r="I318" s="150">
        <v>1.85</v>
      </c>
      <c r="J318" s="150">
        <v>0.95</v>
      </c>
      <c r="K318" s="150">
        <v>7.99</v>
      </c>
      <c r="L318" s="150">
        <v>262</v>
      </c>
      <c r="M318" s="150" t="s">
        <v>49</v>
      </c>
      <c r="N318" s="150" t="s">
        <v>28</v>
      </c>
    </row>
    <row r="319" spans="1:14" x14ac:dyDescent="0.2">
      <c r="A319" s="150" t="s">
        <v>45</v>
      </c>
      <c r="B319" s="151">
        <v>40316</v>
      </c>
      <c r="C319" s="152">
        <v>0.39374999999999999</v>
      </c>
      <c r="D319" s="150">
        <v>0.499</v>
      </c>
      <c r="E319" s="153">
        <f t="shared" si="4"/>
        <v>0.5</v>
      </c>
      <c r="F319" s="150">
        <v>15.05</v>
      </c>
      <c r="G319" s="150">
        <v>112.7</v>
      </c>
      <c r="H319" s="150">
        <v>11.28</v>
      </c>
      <c r="I319" s="150">
        <v>1.85</v>
      </c>
      <c r="J319" s="150">
        <v>0.95</v>
      </c>
      <c r="K319" s="150">
        <v>8</v>
      </c>
      <c r="L319" s="150">
        <v>262</v>
      </c>
      <c r="M319" s="150" t="s">
        <v>49</v>
      </c>
      <c r="N319" s="150" t="s">
        <v>28</v>
      </c>
    </row>
    <row r="320" spans="1:14" x14ac:dyDescent="0.2">
      <c r="A320" s="150" t="s">
        <v>45</v>
      </c>
      <c r="B320" s="151">
        <v>40316</v>
      </c>
      <c r="C320" s="152">
        <v>0.39444444444444443</v>
      </c>
      <c r="D320" s="150">
        <v>1.002</v>
      </c>
      <c r="E320" s="153">
        <f t="shared" si="4"/>
        <v>1</v>
      </c>
      <c r="F320" s="150">
        <v>15</v>
      </c>
      <c r="G320" s="150">
        <v>112.5</v>
      </c>
      <c r="H320" s="150">
        <v>11.28</v>
      </c>
      <c r="I320" s="150">
        <v>1.845</v>
      </c>
      <c r="J320" s="150">
        <v>0.94</v>
      </c>
      <c r="K320" s="150">
        <v>8.01</v>
      </c>
      <c r="L320" s="150">
        <v>262</v>
      </c>
      <c r="M320" s="150" t="s">
        <v>49</v>
      </c>
      <c r="N320" s="150" t="s">
        <v>28</v>
      </c>
    </row>
    <row r="321" spans="1:14" x14ac:dyDescent="0.2">
      <c r="A321" s="150" t="s">
        <v>45</v>
      </c>
      <c r="B321" s="151">
        <v>40316</v>
      </c>
      <c r="C321" s="152">
        <v>0.39513888888888887</v>
      </c>
      <c r="D321" s="150">
        <v>1.4970000000000001</v>
      </c>
      <c r="E321" s="153">
        <f t="shared" si="4"/>
        <v>1.5</v>
      </c>
      <c r="F321" s="150">
        <v>14.7</v>
      </c>
      <c r="G321" s="150">
        <v>112.1</v>
      </c>
      <c r="H321" s="150">
        <v>11.32</v>
      </c>
      <c r="I321" s="150">
        <v>1.837</v>
      </c>
      <c r="J321" s="150">
        <v>0.94</v>
      </c>
      <c r="K321" s="150">
        <v>8.0500000000000007</v>
      </c>
      <c r="L321" s="150">
        <v>262</v>
      </c>
      <c r="M321" s="150" t="s">
        <v>49</v>
      </c>
      <c r="N321" s="150" t="s">
        <v>28</v>
      </c>
    </row>
    <row r="322" spans="1:14" x14ac:dyDescent="0.2">
      <c r="A322" s="150" t="s">
        <v>45</v>
      </c>
      <c r="B322" s="151">
        <v>40316</v>
      </c>
      <c r="C322" s="152">
        <v>0.39513888888888887</v>
      </c>
      <c r="D322" s="150">
        <v>2</v>
      </c>
      <c r="E322" s="153">
        <f t="shared" si="4"/>
        <v>2</v>
      </c>
      <c r="F322" s="150">
        <v>14.1</v>
      </c>
      <c r="G322" s="150">
        <v>111</v>
      </c>
      <c r="H322" s="150">
        <v>11.35</v>
      </c>
      <c r="I322" s="150">
        <v>1.841</v>
      </c>
      <c r="J322" s="150">
        <v>0.94</v>
      </c>
      <c r="K322" s="150">
        <v>8.07</v>
      </c>
      <c r="L322" s="150">
        <v>262</v>
      </c>
      <c r="M322" s="150" t="s">
        <v>49</v>
      </c>
      <c r="N322" s="150" t="s">
        <v>28</v>
      </c>
    </row>
    <row r="323" spans="1:14" x14ac:dyDescent="0.2">
      <c r="A323" s="150" t="s">
        <v>45</v>
      </c>
      <c r="B323" s="151">
        <v>40316</v>
      </c>
      <c r="C323" s="152">
        <v>0.39583333333333331</v>
      </c>
      <c r="D323" s="150">
        <v>2.496</v>
      </c>
      <c r="E323" s="153">
        <f t="shared" si="4"/>
        <v>2.5</v>
      </c>
      <c r="F323" s="150">
        <v>14</v>
      </c>
      <c r="G323" s="150">
        <v>109.4</v>
      </c>
      <c r="H323" s="150">
        <v>11.21</v>
      </c>
      <c r="I323" s="150">
        <v>1.8360000000000001</v>
      </c>
      <c r="J323" s="150">
        <v>0.94</v>
      </c>
      <c r="K323" s="150">
        <v>8.08</v>
      </c>
      <c r="L323" s="150">
        <v>262</v>
      </c>
      <c r="M323" s="150" t="s">
        <v>49</v>
      </c>
      <c r="N323" s="150" t="s">
        <v>28</v>
      </c>
    </row>
    <row r="324" spans="1:14" x14ac:dyDescent="0.2">
      <c r="A324" s="150" t="s">
        <v>45</v>
      </c>
      <c r="B324" s="151">
        <v>40316</v>
      </c>
      <c r="C324" s="152">
        <v>0.39652777777777781</v>
      </c>
      <c r="D324" s="150">
        <v>2.9990000000000001</v>
      </c>
      <c r="E324" s="153">
        <f t="shared" si="4"/>
        <v>3</v>
      </c>
      <c r="F324" s="150">
        <v>13.89</v>
      </c>
      <c r="G324" s="150">
        <v>109.1</v>
      </c>
      <c r="H324" s="150">
        <v>11.2</v>
      </c>
      <c r="I324" s="150">
        <v>1.84</v>
      </c>
      <c r="J324" s="150">
        <v>0.94</v>
      </c>
      <c r="K324" s="150">
        <v>8.08</v>
      </c>
      <c r="L324" s="150">
        <v>262</v>
      </c>
      <c r="M324" s="150" t="s">
        <v>49</v>
      </c>
      <c r="N324" s="150" t="s">
        <v>28</v>
      </c>
    </row>
    <row r="325" spans="1:14" x14ac:dyDescent="0.2">
      <c r="A325" s="150" t="s">
        <v>45</v>
      </c>
      <c r="B325" s="151">
        <v>40316</v>
      </c>
      <c r="C325" s="152">
        <v>0.3972222222222222</v>
      </c>
      <c r="D325" s="150">
        <v>3.5</v>
      </c>
      <c r="E325" s="153">
        <f t="shared" si="4"/>
        <v>3.5</v>
      </c>
      <c r="F325" s="150">
        <v>13.62</v>
      </c>
      <c r="G325" s="150">
        <v>108.5</v>
      </c>
      <c r="H325" s="150">
        <v>11.22</v>
      </c>
      <c r="I325" s="150">
        <v>1.843</v>
      </c>
      <c r="J325" s="150">
        <v>0.94</v>
      </c>
      <c r="K325" s="150">
        <v>8.0500000000000007</v>
      </c>
      <c r="L325" s="150">
        <v>263</v>
      </c>
      <c r="M325" s="150" t="s">
        <v>49</v>
      </c>
      <c r="N325" s="150" t="s">
        <v>28</v>
      </c>
    </row>
    <row r="326" spans="1:14" x14ac:dyDescent="0.2">
      <c r="A326" s="150" t="s">
        <v>45</v>
      </c>
      <c r="B326" s="151">
        <v>40316</v>
      </c>
      <c r="C326" s="152">
        <v>0.3979166666666667</v>
      </c>
      <c r="D326" s="150">
        <v>4.0010000000000003</v>
      </c>
      <c r="E326" s="153">
        <f t="shared" si="4"/>
        <v>4</v>
      </c>
      <c r="F326" s="150">
        <v>13.02</v>
      </c>
      <c r="G326" s="150">
        <v>102.9</v>
      </c>
      <c r="H326" s="150">
        <v>10.77</v>
      </c>
      <c r="I326" s="150">
        <v>1.841</v>
      </c>
      <c r="J326" s="150">
        <v>0.94</v>
      </c>
      <c r="K326" s="150">
        <v>8.06</v>
      </c>
      <c r="L326" s="150">
        <v>263</v>
      </c>
      <c r="M326" s="150" t="s">
        <v>49</v>
      </c>
      <c r="N326" s="150" t="s">
        <v>28</v>
      </c>
    </row>
    <row r="327" spans="1:14" x14ac:dyDescent="0.2">
      <c r="A327" s="150" t="s">
        <v>45</v>
      </c>
      <c r="B327" s="151">
        <v>40316</v>
      </c>
      <c r="C327" s="152">
        <v>0.39930555555555558</v>
      </c>
      <c r="D327" s="150">
        <v>4.4980000000000002</v>
      </c>
      <c r="E327" s="153">
        <f t="shared" si="4"/>
        <v>4.5</v>
      </c>
      <c r="F327" s="150">
        <v>12.92</v>
      </c>
      <c r="G327" s="150">
        <v>101.1</v>
      </c>
      <c r="H327" s="150">
        <v>10.61</v>
      </c>
      <c r="I327" s="150">
        <v>1.841</v>
      </c>
      <c r="J327" s="150">
        <v>0.94</v>
      </c>
      <c r="K327" s="150">
        <v>8.06</v>
      </c>
      <c r="L327" s="150">
        <v>264</v>
      </c>
      <c r="M327" s="150" t="s">
        <v>49</v>
      </c>
      <c r="N327" s="150" t="s">
        <v>28</v>
      </c>
    </row>
    <row r="328" spans="1:14" x14ac:dyDescent="0.2">
      <c r="A328" s="150" t="s">
        <v>45</v>
      </c>
      <c r="B328" s="151">
        <v>40316</v>
      </c>
      <c r="C328" s="152">
        <v>0.39999999999999997</v>
      </c>
      <c r="D328" s="150">
        <v>5.0019999999999998</v>
      </c>
      <c r="E328" s="153">
        <f t="shared" si="4"/>
        <v>5</v>
      </c>
      <c r="F328" s="150">
        <v>12.83</v>
      </c>
      <c r="G328" s="150">
        <v>99.2</v>
      </c>
      <c r="H328" s="150">
        <v>10.43</v>
      </c>
      <c r="I328" s="150">
        <v>1.843</v>
      </c>
      <c r="J328" s="150">
        <v>0.94</v>
      </c>
      <c r="K328" s="150">
        <v>8.0399999999999991</v>
      </c>
      <c r="L328" s="150">
        <v>264</v>
      </c>
      <c r="M328" s="150" t="s">
        <v>49</v>
      </c>
      <c r="N328" s="150" t="s">
        <v>28</v>
      </c>
    </row>
    <row r="329" spans="1:14" x14ac:dyDescent="0.2">
      <c r="A329" s="150" t="s">
        <v>45</v>
      </c>
      <c r="B329" s="151">
        <v>40316</v>
      </c>
      <c r="C329" s="152">
        <v>0.40069444444444446</v>
      </c>
      <c r="D329" s="150">
        <v>5.5</v>
      </c>
      <c r="E329" s="153">
        <f t="shared" si="4"/>
        <v>5.5</v>
      </c>
      <c r="F329" s="150">
        <v>12.76</v>
      </c>
      <c r="G329" s="150">
        <v>97.5</v>
      </c>
      <c r="H329" s="150">
        <v>10.27</v>
      </c>
      <c r="I329" s="150">
        <v>1.8420000000000001</v>
      </c>
      <c r="J329" s="150">
        <v>0.94</v>
      </c>
      <c r="K329" s="150">
        <v>8.0299999999999994</v>
      </c>
      <c r="L329" s="150">
        <v>265</v>
      </c>
      <c r="M329" s="150" t="s">
        <v>49</v>
      </c>
      <c r="N329" s="150" t="s">
        <v>28</v>
      </c>
    </row>
    <row r="330" spans="1:14" x14ac:dyDescent="0.2">
      <c r="A330" s="150" t="s">
        <v>45</v>
      </c>
      <c r="B330" s="151">
        <v>40316</v>
      </c>
      <c r="C330" s="152">
        <v>0.40138888888888885</v>
      </c>
      <c r="D330" s="150">
        <v>6</v>
      </c>
      <c r="E330" s="153">
        <f t="shared" si="4"/>
        <v>6</v>
      </c>
      <c r="F330" s="150">
        <v>12.72</v>
      </c>
      <c r="G330" s="150">
        <v>96.8</v>
      </c>
      <c r="H330" s="150">
        <v>10.210000000000001</v>
      </c>
      <c r="I330" s="150">
        <v>1.843</v>
      </c>
      <c r="J330" s="150">
        <v>0.94</v>
      </c>
      <c r="K330" s="150">
        <v>8.0299999999999994</v>
      </c>
      <c r="L330" s="150">
        <v>265</v>
      </c>
      <c r="M330" s="150" t="s">
        <v>49</v>
      </c>
      <c r="N330" s="150" t="s">
        <v>28</v>
      </c>
    </row>
    <row r="331" spans="1:14" x14ac:dyDescent="0.2">
      <c r="A331" s="150" t="s">
        <v>45</v>
      </c>
      <c r="B331" s="151">
        <v>40316</v>
      </c>
      <c r="C331" s="152">
        <v>0.40208333333333335</v>
      </c>
      <c r="D331" s="150">
        <v>6.4980000000000002</v>
      </c>
      <c r="E331" s="153">
        <f t="shared" ref="E331:E394" si="5">MROUND(ABS(D331),0.5)</f>
        <v>6.5</v>
      </c>
      <c r="F331" s="150">
        <v>12.68</v>
      </c>
      <c r="G331" s="150">
        <v>96.2</v>
      </c>
      <c r="H331" s="150">
        <v>10.15</v>
      </c>
      <c r="I331" s="150">
        <v>1.843</v>
      </c>
      <c r="J331" s="150">
        <v>0.94</v>
      </c>
      <c r="K331" s="150">
        <v>8.0299999999999994</v>
      </c>
      <c r="L331" s="150">
        <v>265</v>
      </c>
      <c r="M331" s="150" t="s">
        <v>49</v>
      </c>
      <c r="N331" s="150" t="s">
        <v>28</v>
      </c>
    </row>
    <row r="332" spans="1:14" x14ac:dyDescent="0.2">
      <c r="A332" s="150" t="s">
        <v>45</v>
      </c>
      <c r="B332" s="151">
        <v>40316</v>
      </c>
      <c r="C332" s="152">
        <v>0.40347222222222223</v>
      </c>
      <c r="D332" s="150">
        <v>6.9989999999999997</v>
      </c>
      <c r="E332" s="153">
        <f t="shared" si="5"/>
        <v>7</v>
      </c>
      <c r="F332" s="150">
        <v>12.63</v>
      </c>
      <c r="G332" s="150">
        <v>95.8</v>
      </c>
      <c r="H332" s="150">
        <v>10.119999999999999</v>
      </c>
      <c r="I332" s="150">
        <v>1.8440000000000001</v>
      </c>
      <c r="J332" s="150">
        <v>0.94</v>
      </c>
      <c r="K332" s="150">
        <v>8.02</v>
      </c>
      <c r="L332" s="150">
        <v>266</v>
      </c>
      <c r="M332" s="150" t="s">
        <v>49</v>
      </c>
      <c r="N332" s="150" t="s">
        <v>28</v>
      </c>
    </row>
    <row r="333" spans="1:14" x14ac:dyDescent="0.2">
      <c r="A333" s="150" t="s">
        <v>45</v>
      </c>
      <c r="B333" s="151">
        <v>40316</v>
      </c>
      <c r="C333" s="152">
        <v>0.40347222222222223</v>
      </c>
      <c r="D333" s="150">
        <v>7.5010000000000003</v>
      </c>
      <c r="E333" s="153">
        <f t="shared" si="5"/>
        <v>7.5</v>
      </c>
      <c r="F333" s="150">
        <v>12.5</v>
      </c>
      <c r="G333" s="150">
        <v>94.9</v>
      </c>
      <c r="H333" s="150">
        <v>10.050000000000001</v>
      </c>
      <c r="I333" s="150">
        <v>1.8460000000000001</v>
      </c>
      <c r="J333" s="150">
        <v>0.94</v>
      </c>
      <c r="K333" s="150">
        <v>8.02</v>
      </c>
      <c r="L333" s="150">
        <v>266</v>
      </c>
      <c r="M333" s="150" t="s">
        <v>49</v>
      </c>
      <c r="N333" s="150" t="s">
        <v>28</v>
      </c>
    </row>
    <row r="334" spans="1:14" x14ac:dyDescent="0.2">
      <c r="A334" s="150" t="s">
        <v>45</v>
      </c>
      <c r="B334" s="151">
        <v>40316</v>
      </c>
      <c r="C334" s="152">
        <v>0.40416666666666662</v>
      </c>
      <c r="D334" s="150">
        <v>7.9989999999999997</v>
      </c>
      <c r="E334" s="153">
        <f t="shared" si="5"/>
        <v>8</v>
      </c>
      <c r="F334" s="150">
        <v>12.46</v>
      </c>
      <c r="G334" s="150">
        <v>94.5</v>
      </c>
      <c r="H334" s="150">
        <v>10.02</v>
      </c>
      <c r="I334" s="150">
        <v>1.847</v>
      </c>
      <c r="J334" s="150">
        <v>0.94</v>
      </c>
      <c r="K334" s="150">
        <v>8.02</v>
      </c>
      <c r="L334" s="150">
        <v>266</v>
      </c>
      <c r="M334" s="150" t="s">
        <v>49</v>
      </c>
      <c r="N334" s="150" t="s">
        <v>28</v>
      </c>
    </row>
    <row r="335" spans="1:14" x14ac:dyDescent="0.2">
      <c r="A335" s="150" t="s">
        <v>45</v>
      </c>
      <c r="B335" s="151">
        <v>40316</v>
      </c>
      <c r="C335" s="152">
        <v>0.40486111111111112</v>
      </c>
      <c r="D335" s="150">
        <v>8.5</v>
      </c>
      <c r="E335" s="153">
        <f t="shared" si="5"/>
        <v>8.5</v>
      </c>
      <c r="F335" s="150">
        <v>12.38</v>
      </c>
      <c r="G335" s="150">
        <v>93.7</v>
      </c>
      <c r="H335" s="150">
        <v>9.9600000000000009</v>
      </c>
      <c r="I335" s="150">
        <v>1.8460000000000001</v>
      </c>
      <c r="J335" s="150">
        <v>0.94</v>
      </c>
      <c r="K335" s="150">
        <v>8.01</v>
      </c>
      <c r="L335" s="150">
        <v>267</v>
      </c>
      <c r="M335" s="150" t="s">
        <v>49</v>
      </c>
      <c r="N335" s="150" t="s">
        <v>28</v>
      </c>
    </row>
    <row r="336" spans="1:14" x14ac:dyDescent="0.2">
      <c r="A336" s="150" t="s">
        <v>45</v>
      </c>
      <c r="B336" s="151">
        <v>40316</v>
      </c>
      <c r="C336" s="152">
        <v>0.4055555555555555</v>
      </c>
      <c r="D336" s="150">
        <v>9.0009999999999994</v>
      </c>
      <c r="E336" s="153">
        <f t="shared" si="5"/>
        <v>9</v>
      </c>
      <c r="F336" s="150">
        <v>12.28</v>
      </c>
      <c r="G336" s="150">
        <v>92.9</v>
      </c>
      <c r="H336" s="150">
        <v>9.89</v>
      </c>
      <c r="I336" s="150">
        <v>1.851</v>
      </c>
      <c r="J336" s="150">
        <v>0.95</v>
      </c>
      <c r="K336" s="150">
        <v>8</v>
      </c>
      <c r="L336" s="150">
        <v>267</v>
      </c>
      <c r="M336" s="150" t="s">
        <v>49</v>
      </c>
      <c r="N336" s="150" t="s">
        <v>28</v>
      </c>
    </row>
    <row r="337" spans="1:14" x14ac:dyDescent="0.2">
      <c r="A337" s="150" t="s">
        <v>45</v>
      </c>
      <c r="B337" s="151">
        <v>40316</v>
      </c>
      <c r="C337" s="152">
        <v>0.40625</v>
      </c>
      <c r="D337" s="150">
        <v>9.4979999999999993</v>
      </c>
      <c r="E337" s="153">
        <f t="shared" si="5"/>
        <v>9.5</v>
      </c>
      <c r="F337" s="150">
        <v>12.22</v>
      </c>
      <c r="G337" s="150">
        <v>91.6</v>
      </c>
      <c r="H337" s="150">
        <v>9.76</v>
      </c>
      <c r="I337" s="150">
        <v>1.849</v>
      </c>
      <c r="J337" s="150">
        <v>0.95</v>
      </c>
      <c r="K337" s="150">
        <v>7.99</v>
      </c>
      <c r="L337" s="150">
        <v>267</v>
      </c>
      <c r="M337" s="150" t="s">
        <v>49</v>
      </c>
      <c r="N337" s="150" t="s">
        <v>28</v>
      </c>
    </row>
    <row r="338" spans="1:14" x14ac:dyDescent="0.2">
      <c r="A338" s="150" t="s">
        <v>45</v>
      </c>
      <c r="B338" s="151">
        <v>40316</v>
      </c>
      <c r="C338" s="152">
        <v>0.4069444444444445</v>
      </c>
      <c r="D338" s="150">
        <v>9.9979999999999993</v>
      </c>
      <c r="E338" s="153">
        <f t="shared" si="5"/>
        <v>10</v>
      </c>
      <c r="F338" s="150">
        <v>12.19</v>
      </c>
      <c r="G338" s="150">
        <v>91.3</v>
      </c>
      <c r="H338" s="150">
        <v>9.74</v>
      </c>
      <c r="I338" s="150">
        <v>1.85</v>
      </c>
      <c r="J338" s="150">
        <v>0.95</v>
      </c>
      <c r="K338" s="150">
        <v>7.99</v>
      </c>
      <c r="L338" s="150">
        <v>267</v>
      </c>
      <c r="M338" s="150" t="s">
        <v>49</v>
      </c>
      <c r="N338" s="150" t="s">
        <v>28</v>
      </c>
    </row>
    <row r="339" spans="1:14" x14ac:dyDescent="0.2">
      <c r="A339" s="150" t="s">
        <v>45</v>
      </c>
      <c r="B339" s="151">
        <v>40316</v>
      </c>
      <c r="C339" s="152">
        <v>0.40763888888888888</v>
      </c>
      <c r="D339" s="150">
        <v>10.497</v>
      </c>
      <c r="E339" s="153">
        <f t="shared" si="5"/>
        <v>10.5</v>
      </c>
      <c r="F339" s="150">
        <v>12.19</v>
      </c>
      <c r="G339" s="150">
        <v>91.7</v>
      </c>
      <c r="H339" s="150">
        <v>9.7899999999999991</v>
      </c>
      <c r="I339" s="150">
        <v>1.849</v>
      </c>
      <c r="J339" s="150">
        <v>0.94</v>
      </c>
      <c r="K339" s="150">
        <v>8</v>
      </c>
      <c r="L339" s="150">
        <v>268</v>
      </c>
      <c r="M339" s="150" t="s">
        <v>49</v>
      </c>
      <c r="N339" s="150" t="s">
        <v>28</v>
      </c>
    </row>
    <row r="340" spans="1:14" x14ac:dyDescent="0.2">
      <c r="A340" s="150" t="s">
        <v>45</v>
      </c>
      <c r="B340" s="151">
        <v>40316</v>
      </c>
      <c r="C340" s="152">
        <v>0.40833333333333338</v>
      </c>
      <c r="D340" s="150">
        <v>10.997999999999999</v>
      </c>
      <c r="E340" s="153">
        <f t="shared" si="5"/>
        <v>11</v>
      </c>
      <c r="F340" s="150">
        <v>12.18</v>
      </c>
      <c r="G340" s="150">
        <v>92</v>
      </c>
      <c r="H340" s="150">
        <v>9.81</v>
      </c>
      <c r="I340" s="150">
        <v>1.849</v>
      </c>
      <c r="J340" s="150">
        <v>0.94</v>
      </c>
      <c r="K340" s="150">
        <v>8</v>
      </c>
      <c r="L340" s="150">
        <v>268</v>
      </c>
      <c r="M340" s="150" t="s">
        <v>49</v>
      </c>
      <c r="N340" s="150" t="s">
        <v>28</v>
      </c>
    </row>
    <row r="341" spans="1:14" x14ac:dyDescent="0.2">
      <c r="A341" s="150" t="s">
        <v>45</v>
      </c>
      <c r="B341" s="151">
        <v>40316</v>
      </c>
      <c r="C341" s="152">
        <v>0.40902777777777777</v>
      </c>
      <c r="D341" s="150">
        <v>11.502000000000001</v>
      </c>
      <c r="E341" s="153">
        <f t="shared" si="5"/>
        <v>11.5</v>
      </c>
      <c r="F341" s="150">
        <v>12.16</v>
      </c>
      <c r="G341" s="150">
        <v>91.8</v>
      </c>
      <c r="H341" s="150">
        <v>9.8000000000000007</v>
      </c>
      <c r="I341" s="150">
        <v>1.849</v>
      </c>
      <c r="J341" s="150">
        <v>0.94</v>
      </c>
      <c r="K341" s="150">
        <v>8</v>
      </c>
      <c r="L341" s="150">
        <v>268</v>
      </c>
      <c r="M341" s="150" t="s">
        <v>49</v>
      </c>
      <c r="N341" s="150" t="s">
        <v>28</v>
      </c>
    </row>
    <row r="342" spans="1:14" x14ac:dyDescent="0.2">
      <c r="A342" s="150" t="s">
        <v>45</v>
      </c>
      <c r="B342" s="151">
        <v>40316</v>
      </c>
      <c r="C342" s="152">
        <v>0.40972222222222227</v>
      </c>
      <c r="D342" s="150">
        <v>11.997999999999999</v>
      </c>
      <c r="E342" s="153">
        <f t="shared" si="5"/>
        <v>12</v>
      </c>
      <c r="F342" s="150">
        <v>12.16</v>
      </c>
      <c r="G342" s="150">
        <v>91.4</v>
      </c>
      <c r="H342" s="150">
        <v>9.76</v>
      </c>
      <c r="I342" s="150">
        <v>1.8480000000000001</v>
      </c>
      <c r="J342" s="150">
        <v>0.94</v>
      </c>
      <c r="K342" s="150">
        <v>7.99</v>
      </c>
      <c r="L342" s="150">
        <v>268</v>
      </c>
      <c r="M342" s="150" t="s">
        <v>49</v>
      </c>
      <c r="N342" s="150" t="s">
        <v>28</v>
      </c>
    </row>
    <row r="343" spans="1:14" x14ac:dyDescent="0.2">
      <c r="A343" s="150" t="s">
        <v>45</v>
      </c>
      <c r="B343" s="151">
        <v>40316</v>
      </c>
      <c r="C343" s="152">
        <v>0.41041666666666665</v>
      </c>
      <c r="D343" s="150">
        <v>12.5</v>
      </c>
      <c r="E343" s="153">
        <f t="shared" si="5"/>
        <v>12.5</v>
      </c>
      <c r="F343" s="150">
        <v>12.08</v>
      </c>
      <c r="G343" s="150">
        <v>89.5</v>
      </c>
      <c r="H343" s="150">
        <v>9.57</v>
      </c>
      <c r="I343" s="150">
        <v>1.85</v>
      </c>
      <c r="J343" s="150">
        <v>0.95</v>
      </c>
      <c r="K343" s="150">
        <v>7.98</v>
      </c>
      <c r="L343" s="150">
        <v>269</v>
      </c>
      <c r="M343" s="150" t="s">
        <v>49</v>
      </c>
      <c r="N343" s="150" t="s">
        <v>28</v>
      </c>
    </row>
    <row r="344" spans="1:14" x14ac:dyDescent="0.2">
      <c r="A344" s="150" t="s">
        <v>45</v>
      </c>
      <c r="B344" s="151">
        <v>40316</v>
      </c>
      <c r="C344" s="152">
        <v>0.41111111111111115</v>
      </c>
      <c r="D344" s="150">
        <v>12.997999999999999</v>
      </c>
      <c r="E344" s="153">
        <f t="shared" si="5"/>
        <v>13</v>
      </c>
      <c r="F344" s="150">
        <v>12.07</v>
      </c>
      <c r="G344" s="150">
        <v>89.2</v>
      </c>
      <c r="H344" s="150">
        <v>9.5399999999999991</v>
      </c>
      <c r="I344" s="150">
        <v>1.85</v>
      </c>
      <c r="J344" s="150">
        <v>0.95</v>
      </c>
      <c r="K344" s="150">
        <v>7.98</v>
      </c>
      <c r="L344" s="150">
        <v>269</v>
      </c>
      <c r="M344" s="150" t="s">
        <v>49</v>
      </c>
      <c r="N344" s="150" t="s">
        <v>28</v>
      </c>
    </row>
    <row r="345" spans="1:14" x14ac:dyDescent="0.2">
      <c r="A345" s="150" t="s">
        <v>45</v>
      </c>
      <c r="B345" s="151">
        <v>40316</v>
      </c>
      <c r="C345" s="152">
        <v>0.41180555555555554</v>
      </c>
      <c r="D345" s="150">
        <v>13.499000000000001</v>
      </c>
      <c r="E345" s="153">
        <f t="shared" si="5"/>
        <v>13.5</v>
      </c>
      <c r="F345" s="150">
        <v>12.04</v>
      </c>
      <c r="G345" s="150">
        <v>88.9</v>
      </c>
      <c r="H345" s="150">
        <v>9.51</v>
      </c>
      <c r="I345" s="150">
        <v>1.851</v>
      </c>
      <c r="J345" s="150">
        <v>0.95</v>
      </c>
      <c r="K345" s="150">
        <v>7.97</v>
      </c>
      <c r="L345" s="150">
        <v>270</v>
      </c>
      <c r="M345" s="150" t="s">
        <v>49</v>
      </c>
      <c r="N345" s="150" t="s">
        <v>28</v>
      </c>
    </row>
    <row r="346" spans="1:14" x14ac:dyDescent="0.2">
      <c r="A346" s="150" t="s">
        <v>45</v>
      </c>
      <c r="B346" s="151">
        <v>40316</v>
      </c>
      <c r="C346" s="152">
        <v>0.41250000000000003</v>
      </c>
      <c r="D346" s="150">
        <v>14.002000000000001</v>
      </c>
      <c r="E346" s="153">
        <f t="shared" si="5"/>
        <v>14</v>
      </c>
      <c r="F346" s="150">
        <v>11.97</v>
      </c>
      <c r="G346" s="150">
        <v>87.2</v>
      </c>
      <c r="H346" s="150">
        <v>9.35</v>
      </c>
      <c r="I346" s="150">
        <v>1.8520000000000001</v>
      </c>
      <c r="J346" s="150">
        <v>0.95</v>
      </c>
      <c r="K346" s="150">
        <v>7.95</v>
      </c>
      <c r="L346" s="150">
        <v>270</v>
      </c>
      <c r="M346" s="150" t="s">
        <v>49</v>
      </c>
      <c r="N346" s="150" t="s">
        <v>28</v>
      </c>
    </row>
    <row r="347" spans="1:14" x14ac:dyDescent="0.2">
      <c r="A347" s="150" t="s">
        <v>45</v>
      </c>
      <c r="B347" s="151">
        <v>40316</v>
      </c>
      <c r="C347" s="152">
        <v>0.41388888888888892</v>
      </c>
      <c r="D347" s="150">
        <v>14.5</v>
      </c>
      <c r="E347" s="153">
        <f t="shared" si="5"/>
        <v>14.5</v>
      </c>
      <c r="F347" s="150">
        <v>11.95</v>
      </c>
      <c r="G347" s="150">
        <v>86.1</v>
      </c>
      <c r="H347" s="150">
        <v>9.24</v>
      </c>
      <c r="I347" s="150">
        <v>1.8520000000000001</v>
      </c>
      <c r="J347" s="150">
        <v>0.95</v>
      </c>
      <c r="K347" s="150">
        <v>7.95</v>
      </c>
      <c r="L347" s="150">
        <v>270</v>
      </c>
      <c r="M347" s="150" t="s">
        <v>49</v>
      </c>
      <c r="N347" s="150" t="s">
        <v>28</v>
      </c>
    </row>
    <row r="348" spans="1:14" x14ac:dyDescent="0.2">
      <c r="A348" s="150" t="s">
        <v>45</v>
      </c>
      <c r="B348" s="151">
        <v>40316</v>
      </c>
      <c r="C348" s="152">
        <v>0.4145833333333333</v>
      </c>
      <c r="D348" s="150">
        <v>14.997999999999999</v>
      </c>
      <c r="E348" s="153">
        <f t="shared" si="5"/>
        <v>15</v>
      </c>
      <c r="F348" s="150">
        <v>11.92</v>
      </c>
      <c r="G348" s="150">
        <v>86</v>
      </c>
      <c r="H348" s="150">
        <v>9.23</v>
      </c>
      <c r="I348" s="150">
        <v>1.8540000000000001</v>
      </c>
      <c r="J348" s="150">
        <v>0.95</v>
      </c>
      <c r="K348" s="150">
        <v>7.94</v>
      </c>
      <c r="L348" s="150">
        <v>271</v>
      </c>
      <c r="M348" s="150" t="s">
        <v>49</v>
      </c>
      <c r="N348" s="150" t="s">
        <v>28</v>
      </c>
    </row>
    <row r="349" spans="1:14" x14ac:dyDescent="0.2">
      <c r="A349" s="150" t="s">
        <v>45</v>
      </c>
      <c r="B349" s="151">
        <v>40316</v>
      </c>
      <c r="C349" s="152">
        <v>0.4152777777777778</v>
      </c>
      <c r="D349" s="150">
        <v>15.497</v>
      </c>
      <c r="E349" s="153">
        <f t="shared" si="5"/>
        <v>15.5</v>
      </c>
      <c r="F349" s="150">
        <v>11.88</v>
      </c>
      <c r="G349" s="150">
        <v>85.6</v>
      </c>
      <c r="H349" s="150">
        <v>9.1999999999999993</v>
      </c>
      <c r="I349" s="150">
        <v>1.8540000000000001</v>
      </c>
      <c r="J349" s="150">
        <v>0.95</v>
      </c>
      <c r="K349" s="150">
        <v>7.94</v>
      </c>
      <c r="L349" s="150">
        <v>271</v>
      </c>
      <c r="M349" s="150" t="s">
        <v>49</v>
      </c>
      <c r="N349" s="150" t="s">
        <v>28</v>
      </c>
    </row>
    <row r="350" spans="1:14" x14ac:dyDescent="0.2">
      <c r="A350" s="150" t="s">
        <v>45</v>
      </c>
      <c r="B350" s="151">
        <v>40316</v>
      </c>
      <c r="C350" s="152">
        <v>0.4152777777777778</v>
      </c>
      <c r="D350" s="150">
        <v>16</v>
      </c>
      <c r="E350" s="153">
        <f t="shared" si="5"/>
        <v>16</v>
      </c>
      <c r="F350" s="150">
        <v>11.88</v>
      </c>
      <c r="G350" s="150">
        <v>85.6</v>
      </c>
      <c r="H350" s="150">
        <v>9.19</v>
      </c>
      <c r="I350" s="150">
        <v>1.8560000000000001</v>
      </c>
      <c r="J350" s="150">
        <v>0.95</v>
      </c>
      <c r="K350" s="150">
        <v>7.94</v>
      </c>
      <c r="L350" s="150">
        <v>271</v>
      </c>
      <c r="M350" s="150" t="s">
        <v>49</v>
      </c>
      <c r="N350" s="150" t="s">
        <v>28</v>
      </c>
    </row>
    <row r="351" spans="1:14" x14ac:dyDescent="0.2">
      <c r="A351" s="150" t="s">
        <v>45</v>
      </c>
      <c r="B351" s="151">
        <v>40316</v>
      </c>
      <c r="C351" s="152">
        <v>0.41597222222222219</v>
      </c>
      <c r="D351" s="150">
        <v>16.498999999999999</v>
      </c>
      <c r="E351" s="153">
        <f t="shared" si="5"/>
        <v>16.5</v>
      </c>
      <c r="F351" s="150">
        <v>11.87</v>
      </c>
      <c r="G351" s="150">
        <v>85.5</v>
      </c>
      <c r="H351" s="150">
        <v>9.19</v>
      </c>
      <c r="I351" s="150">
        <v>1.853</v>
      </c>
      <c r="J351" s="150">
        <v>0.95</v>
      </c>
      <c r="K351" s="150">
        <v>7.94</v>
      </c>
      <c r="L351" s="150">
        <v>271</v>
      </c>
      <c r="M351" s="150" t="s">
        <v>49</v>
      </c>
      <c r="N351" s="150" t="s">
        <v>28</v>
      </c>
    </row>
    <row r="352" spans="1:14" x14ac:dyDescent="0.2">
      <c r="A352" s="150" t="s">
        <v>45</v>
      </c>
      <c r="B352" s="151">
        <v>40316</v>
      </c>
      <c r="C352" s="152">
        <v>0.41666666666666669</v>
      </c>
      <c r="D352" s="150">
        <v>17.001999999999999</v>
      </c>
      <c r="E352" s="153">
        <f t="shared" si="5"/>
        <v>17</v>
      </c>
      <c r="F352" s="150">
        <v>11.86</v>
      </c>
      <c r="G352" s="150">
        <v>85.4</v>
      </c>
      <c r="H352" s="150">
        <v>9.18</v>
      </c>
      <c r="I352" s="150">
        <v>1.8540000000000001</v>
      </c>
      <c r="J352" s="150">
        <v>0.95</v>
      </c>
      <c r="K352" s="150">
        <v>7.94</v>
      </c>
      <c r="L352" s="150">
        <v>272</v>
      </c>
      <c r="M352" s="150" t="s">
        <v>49</v>
      </c>
      <c r="N352" s="150" t="s">
        <v>28</v>
      </c>
    </row>
    <row r="353" spans="1:14" x14ac:dyDescent="0.2">
      <c r="A353" s="150" t="s">
        <v>45</v>
      </c>
      <c r="B353" s="151">
        <v>40316</v>
      </c>
      <c r="C353" s="152">
        <v>0.41736111111111113</v>
      </c>
      <c r="D353" s="150">
        <v>17.498000000000001</v>
      </c>
      <c r="E353" s="153">
        <f t="shared" si="5"/>
        <v>17.5</v>
      </c>
      <c r="F353" s="150">
        <v>11.85</v>
      </c>
      <c r="G353" s="150">
        <v>85</v>
      </c>
      <c r="H353" s="150">
        <v>9.14</v>
      </c>
      <c r="I353" s="150">
        <v>1.853</v>
      </c>
      <c r="J353" s="150">
        <v>0.95</v>
      </c>
      <c r="K353" s="150">
        <v>7.94</v>
      </c>
      <c r="L353" s="150">
        <v>272</v>
      </c>
      <c r="M353" s="150" t="s">
        <v>49</v>
      </c>
      <c r="N353" s="150" t="s">
        <v>28</v>
      </c>
    </row>
    <row r="354" spans="1:14" x14ac:dyDescent="0.2">
      <c r="A354" s="150" t="s">
        <v>45</v>
      </c>
      <c r="B354" s="151">
        <v>40316</v>
      </c>
      <c r="C354" s="152">
        <v>0.41805555555555557</v>
      </c>
      <c r="D354" s="150">
        <v>18.001000000000001</v>
      </c>
      <c r="E354" s="153">
        <f t="shared" si="5"/>
        <v>18</v>
      </c>
      <c r="F354" s="150">
        <v>11.85</v>
      </c>
      <c r="G354" s="150">
        <v>84.9</v>
      </c>
      <c r="H354" s="150">
        <v>9.1300000000000008</v>
      </c>
      <c r="I354" s="150">
        <v>1.8540000000000001</v>
      </c>
      <c r="J354" s="150">
        <v>0.95</v>
      </c>
      <c r="K354" s="150">
        <v>7.94</v>
      </c>
      <c r="L354" s="150">
        <v>272</v>
      </c>
      <c r="M354" s="150" t="s">
        <v>49</v>
      </c>
      <c r="N354" s="150" t="s">
        <v>28</v>
      </c>
    </row>
    <row r="355" spans="1:14" x14ac:dyDescent="0.2">
      <c r="A355" s="150" t="s">
        <v>45</v>
      </c>
      <c r="B355" s="151">
        <v>40316</v>
      </c>
      <c r="C355" s="152">
        <v>0.41875000000000001</v>
      </c>
      <c r="D355" s="150">
        <v>18.498000000000001</v>
      </c>
      <c r="E355" s="153">
        <f t="shared" si="5"/>
        <v>18.5</v>
      </c>
      <c r="F355" s="150">
        <v>11.85</v>
      </c>
      <c r="G355" s="150">
        <v>84.7</v>
      </c>
      <c r="H355" s="150">
        <v>9.1</v>
      </c>
      <c r="I355" s="150">
        <v>1.8540000000000001</v>
      </c>
      <c r="J355" s="150">
        <v>0.95</v>
      </c>
      <c r="K355" s="150">
        <v>7.94</v>
      </c>
      <c r="L355" s="150">
        <v>272</v>
      </c>
      <c r="M355" s="150" t="s">
        <v>49</v>
      </c>
      <c r="N355" s="150" t="s">
        <v>28</v>
      </c>
    </row>
    <row r="356" spans="1:14" x14ac:dyDescent="0.2">
      <c r="A356" s="150" t="s">
        <v>45</v>
      </c>
      <c r="B356" s="151">
        <v>40318</v>
      </c>
      <c r="C356" s="152">
        <v>0.40972222222222227</v>
      </c>
      <c r="D356" s="150">
        <v>6.0000000000000001E-3</v>
      </c>
      <c r="E356" s="153">
        <f t="shared" si="5"/>
        <v>0</v>
      </c>
      <c r="F356" s="150">
        <v>14.61</v>
      </c>
      <c r="G356" s="150">
        <v>80.3</v>
      </c>
      <c r="H356" s="150">
        <v>8.1199999999999992</v>
      </c>
      <c r="I356" s="150">
        <v>1.87</v>
      </c>
      <c r="J356" s="150">
        <v>0.96</v>
      </c>
      <c r="K356" s="150">
        <v>8.11</v>
      </c>
      <c r="L356" s="150">
        <v>237</v>
      </c>
      <c r="M356" s="150" t="s">
        <v>49</v>
      </c>
      <c r="N356" s="150" t="s">
        <v>67</v>
      </c>
    </row>
    <row r="357" spans="1:14" x14ac:dyDescent="0.2">
      <c r="A357" s="150" t="s">
        <v>45</v>
      </c>
      <c r="B357" s="151">
        <v>40318</v>
      </c>
      <c r="C357" s="152">
        <v>0.40972222222222227</v>
      </c>
      <c r="D357" s="150">
        <v>0.503</v>
      </c>
      <c r="E357" s="153">
        <f t="shared" si="5"/>
        <v>0.5</v>
      </c>
      <c r="F357" s="150">
        <v>14.59</v>
      </c>
      <c r="G357" s="150">
        <v>83.1</v>
      </c>
      <c r="H357" s="150">
        <v>8.41</v>
      </c>
      <c r="I357" s="150">
        <v>1.8680000000000001</v>
      </c>
      <c r="J357" s="150">
        <v>0.96</v>
      </c>
      <c r="K357" s="150">
        <v>8.11</v>
      </c>
      <c r="L357" s="150">
        <v>238</v>
      </c>
      <c r="M357" s="150" t="s">
        <v>49</v>
      </c>
      <c r="N357" s="150" t="s">
        <v>67</v>
      </c>
    </row>
    <row r="358" spans="1:14" x14ac:dyDescent="0.2">
      <c r="A358" s="150" t="s">
        <v>45</v>
      </c>
      <c r="B358" s="151">
        <v>40318</v>
      </c>
      <c r="C358" s="152">
        <v>0.41041666666666665</v>
      </c>
      <c r="D358" s="150">
        <v>1.0049999999999999</v>
      </c>
      <c r="E358" s="153">
        <f t="shared" si="5"/>
        <v>1</v>
      </c>
      <c r="F358" s="150">
        <v>14.56</v>
      </c>
      <c r="G358" s="150">
        <v>83.9</v>
      </c>
      <c r="H358" s="150">
        <v>8.49</v>
      </c>
      <c r="I358" s="150">
        <v>1.867</v>
      </c>
      <c r="J358" s="150">
        <v>0.96</v>
      </c>
      <c r="K358" s="150">
        <v>8.11</v>
      </c>
      <c r="L358" s="150">
        <v>238</v>
      </c>
      <c r="M358" s="150" t="s">
        <v>49</v>
      </c>
      <c r="N358" s="150" t="s">
        <v>67</v>
      </c>
    </row>
    <row r="359" spans="1:14" x14ac:dyDescent="0.2">
      <c r="A359" s="150" t="s">
        <v>45</v>
      </c>
      <c r="B359" s="151">
        <v>40318</v>
      </c>
      <c r="C359" s="152">
        <v>0.41041666666666665</v>
      </c>
      <c r="D359" s="150">
        <v>1.504</v>
      </c>
      <c r="E359" s="153">
        <f t="shared" si="5"/>
        <v>1.5</v>
      </c>
      <c r="F359" s="150">
        <v>14.53</v>
      </c>
      <c r="G359" s="150">
        <v>85.6</v>
      </c>
      <c r="H359" s="150">
        <v>8.67</v>
      </c>
      <c r="I359" s="150">
        <v>1.867</v>
      </c>
      <c r="J359" s="150">
        <v>0.95</v>
      </c>
      <c r="K359" s="150">
        <v>8.1</v>
      </c>
      <c r="L359" s="150">
        <v>239</v>
      </c>
      <c r="M359" s="150" t="s">
        <v>49</v>
      </c>
      <c r="N359" s="150" t="s">
        <v>67</v>
      </c>
    </row>
    <row r="360" spans="1:14" x14ac:dyDescent="0.2">
      <c r="A360" s="150" t="s">
        <v>45</v>
      </c>
      <c r="B360" s="151">
        <v>40318</v>
      </c>
      <c r="C360" s="152">
        <v>0.41041666666666665</v>
      </c>
      <c r="D360" s="150">
        <v>2.0089999999999999</v>
      </c>
      <c r="E360" s="153">
        <f t="shared" si="5"/>
        <v>2</v>
      </c>
      <c r="F360" s="150">
        <v>14.5</v>
      </c>
      <c r="G360" s="150">
        <v>86.2</v>
      </c>
      <c r="H360" s="150">
        <v>8.74</v>
      </c>
      <c r="I360" s="150">
        <v>1.867</v>
      </c>
      <c r="J360" s="150">
        <v>0.95</v>
      </c>
      <c r="K360" s="150">
        <v>8.1</v>
      </c>
      <c r="L360" s="150">
        <v>239</v>
      </c>
      <c r="M360" s="150" t="s">
        <v>49</v>
      </c>
      <c r="N360" s="150" t="s">
        <v>67</v>
      </c>
    </row>
    <row r="361" spans="1:14" x14ac:dyDescent="0.2">
      <c r="A361" s="150" t="s">
        <v>45</v>
      </c>
      <c r="B361" s="151">
        <v>40318</v>
      </c>
      <c r="C361" s="152">
        <v>0.41111111111111115</v>
      </c>
      <c r="D361" s="150">
        <v>2.5009999999999999</v>
      </c>
      <c r="E361" s="153">
        <f t="shared" si="5"/>
        <v>2.5</v>
      </c>
      <c r="F361" s="150">
        <v>14.42</v>
      </c>
      <c r="G361" s="150">
        <v>86.6</v>
      </c>
      <c r="H361" s="150">
        <v>8.8000000000000007</v>
      </c>
      <c r="I361" s="150">
        <v>1.8660000000000001</v>
      </c>
      <c r="J361" s="150">
        <v>0.95</v>
      </c>
      <c r="K361" s="150">
        <v>8.1</v>
      </c>
      <c r="L361" s="150">
        <v>239</v>
      </c>
      <c r="M361" s="150" t="s">
        <v>49</v>
      </c>
      <c r="N361" s="150" t="s">
        <v>67</v>
      </c>
    </row>
    <row r="362" spans="1:14" x14ac:dyDescent="0.2">
      <c r="A362" s="150" t="s">
        <v>45</v>
      </c>
      <c r="B362" s="151">
        <v>40318</v>
      </c>
      <c r="C362" s="152">
        <v>0.41111111111111115</v>
      </c>
      <c r="D362" s="150">
        <v>2.9969999999999999</v>
      </c>
      <c r="E362" s="153">
        <f t="shared" si="5"/>
        <v>3</v>
      </c>
      <c r="F362" s="150">
        <v>14.34</v>
      </c>
      <c r="G362" s="150">
        <v>86.2</v>
      </c>
      <c r="H362" s="150">
        <v>8.77</v>
      </c>
      <c r="I362" s="150">
        <v>1.8660000000000001</v>
      </c>
      <c r="J362" s="150">
        <v>0.95</v>
      </c>
      <c r="K362" s="150">
        <v>8.09</v>
      </c>
      <c r="L362" s="150">
        <v>239</v>
      </c>
      <c r="M362" s="150" t="s">
        <v>49</v>
      </c>
      <c r="N362" s="150" t="s">
        <v>67</v>
      </c>
    </row>
    <row r="363" spans="1:14" x14ac:dyDescent="0.2">
      <c r="A363" s="150" t="s">
        <v>45</v>
      </c>
      <c r="B363" s="151">
        <v>40318</v>
      </c>
      <c r="C363" s="152">
        <v>0.41111111111111115</v>
      </c>
      <c r="D363" s="150">
        <v>3.4980000000000002</v>
      </c>
      <c r="E363" s="153">
        <f t="shared" si="5"/>
        <v>3.5</v>
      </c>
      <c r="F363" s="150">
        <v>14.33</v>
      </c>
      <c r="G363" s="150">
        <v>86.4</v>
      </c>
      <c r="H363" s="150">
        <v>8.7899999999999991</v>
      </c>
      <c r="I363" s="150">
        <v>1.8660000000000001</v>
      </c>
      <c r="J363" s="150">
        <v>0.95</v>
      </c>
      <c r="K363" s="150">
        <v>8.08</v>
      </c>
      <c r="L363" s="150">
        <v>240</v>
      </c>
      <c r="M363" s="150" t="s">
        <v>49</v>
      </c>
      <c r="N363" s="150" t="s">
        <v>67</v>
      </c>
    </row>
    <row r="364" spans="1:14" x14ac:dyDescent="0.2">
      <c r="A364" s="150" t="s">
        <v>45</v>
      </c>
      <c r="B364" s="151">
        <v>40318</v>
      </c>
      <c r="C364" s="152">
        <v>0.41180555555555554</v>
      </c>
      <c r="D364" s="150">
        <v>4.0010000000000003</v>
      </c>
      <c r="E364" s="153">
        <f t="shared" si="5"/>
        <v>4</v>
      </c>
      <c r="F364" s="150">
        <v>14.32</v>
      </c>
      <c r="G364" s="150">
        <v>85.5</v>
      </c>
      <c r="H364" s="150">
        <v>8.6999999999999993</v>
      </c>
      <c r="I364" s="150">
        <v>1.8680000000000001</v>
      </c>
      <c r="J364" s="150">
        <v>0.96</v>
      </c>
      <c r="K364" s="150">
        <v>8.07</v>
      </c>
      <c r="L364" s="150">
        <v>240</v>
      </c>
      <c r="M364" s="150" t="s">
        <v>49</v>
      </c>
      <c r="N364" s="150" t="s">
        <v>67</v>
      </c>
    </row>
    <row r="365" spans="1:14" x14ac:dyDescent="0.2">
      <c r="A365" s="150" t="s">
        <v>45</v>
      </c>
      <c r="B365" s="151">
        <v>40318</v>
      </c>
      <c r="C365" s="152">
        <v>0.41180555555555554</v>
      </c>
      <c r="D365" s="150">
        <v>4.5039999999999996</v>
      </c>
      <c r="E365" s="153">
        <f t="shared" si="5"/>
        <v>4.5</v>
      </c>
      <c r="F365" s="150">
        <v>14.27</v>
      </c>
      <c r="G365" s="150">
        <v>85.4</v>
      </c>
      <c r="H365" s="150">
        <v>8.6999999999999993</v>
      </c>
      <c r="I365" s="150">
        <v>1.867</v>
      </c>
      <c r="J365" s="150">
        <v>0.95</v>
      </c>
      <c r="K365" s="150">
        <v>8.06</v>
      </c>
      <c r="L365" s="150">
        <v>240</v>
      </c>
      <c r="M365" s="150" t="s">
        <v>49</v>
      </c>
      <c r="N365" s="150" t="s">
        <v>67</v>
      </c>
    </row>
    <row r="366" spans="1:14" x14ac:dyDescent="0.2">
      <c r="A366" s="150" t="s">
        <v>45</v>
      </c>
      <c r="B366" s="151">
        <v>40318</v>
      </c>
      <c r="C366" s="152">
        <v>0.41180555555555554</v>
      </c>
      <c r="D366" s="150">
        <v>5.0190000000000001</v>
      </c>
      <c r="E366" s="153">
        <f t="shared" si="5"/>
        <v>5</v>
      </c>
      <c r="F366" s="150">
        <v>14.15</v>
      </c>
      <c r="G366" s="150">
        <v>84</v>
      </c>
      <c r="H366" s="150">
        <v>8.57</v>
      </c>
      <c r="I366" s="150">
        <v>1.8779999999999999</v>
      </c>
      <c r="J366" s="150">
        <v>0.96</v>
      </c>
      <c r="K366" s="150">
        <v>8.0299999999999994</v>
      </c>
      <c r="L366" s="150">
        <v>241</v>
      </c>
      <c r="M366" s="150" t="s">
        <v>49</v>
      </c>
      <c r="N366" s="150" t="s">
        <v>67</v>
      </c>
    </row>
    <row r="367" spans="1:14" x14ac:dyDescent="0.2">
      <c r="A367" s="150" t="s">
        <v>45</v>
      </c>
      <c r="B367" s="151">
        <v>40318</v>
      </c>
      <c r="C367" s="152">
        <v>0.41250000000000003</v>
      </c>
      <c r="D367" s="150">
        <v>5.4989999999999997</v>
      </c>
      <c r="E367" s="153">
        <f t="shared" si="5"/>
        <v>5.5</v>
      </c>
      <c r="F367" s="150">
        <v>14.01</v>
      </c>
      <c r="G367" s="150">
        <v>82.5</v>
      </c>
      <c r="H367" s="150">
        <v>8.4499999999999993</v>
      </c>
      <c r="I367" s="150">
        <v>1.87</v>
      </c>
      <c r="J367" s="150">
        <v>0.96</v>
      </c>
      <c r="K367" s="150">
        <v>8.01</v>
      </c>
      <c r="L367" s="150">
        <v>241</v>
      </c>
      <c r="M367" s="150" t="s">
        <v>49</v>
      </c>
      <c r="N367" s="150" t="s">
        <v>67</v>
      </c>
    </row>
    <row r="368" spans="1:14" x14ac:dyDescent="0.2">
      <c r="A368" s="150" t="s">
        <v>45</v>
      </c>
      <c r="B368" s="151">
        <v>40318</v>
      </c>
      <c r="C368" s="152">
        <v>0.41250000000000003</v>
      </c>
      <c r="D368" s="150">
        <v>5.9880000000000004</v>
      </c>
      <c r="E368" s="153">
        <f t="shared" si="5"/>
        <v>6</v>
      </c>
      <c r="F368" s="150">
        <v>13.95</v>
      </c>
      <c r="G368" s="150">
        <v>83.7</v>
      </c>
      <c r="H368" s="150">
        <v>8.58</v>
      </c>
      <c r="I368" s="150">
        <v>1.869</v>
      </c>
      <c r="J368" s="150">
        <v>0.96</v>
      </c>
      <c r="K368" s="150">
        <v>8.01</v>
      </c>
      <c r="L368" s="150">
        <v>241</v>
      </c>
      <c r="M368" s="150" t="s">
        <v>49</v>
      </c>
      <c r="N368" s="150" t="s">
        <v>67</v>
      </c>
    </row>
    <row r="369" spans="1:14" x14ac:dyDescent="0.2">
      <c r="A369" s="150" t="s">
        <v>45</v>
      </c>
      <c r="B369" s="151">
        <v>40318</v>
      </c>
      <c r="C369" s="152">
        <v>0.41319444444444442</v>
      </c>
      <c r="D369" s="150">
        <v>6.5170000000000003</v>
      </c>
      <c r="E369" s="153">
        <f t="shared" si="5"/>
        <v>6.5</v>
      </c>
      <c r="F369" s="150">
        <v>13.49</v>
      </c>
      <c r="G369" s="150">
        <v>77.7</v>
      </c>
      <c r="H369" s="150">
        <v>8.0500000000000007</v>
      </c>
      <c r="I369" s="150">
        <v>1.88</v>
      </c>
      <c r="J369" s="150">
        <v>0.96</v>
      </c>
      <c r="K369" s="150">
        <v>7.97</v>
      </c>
      <c r="L369" s="150">
        <v>242</v>
      </c>
      <c r="M369" s="150" t="s">
        <v>49</v>
      </c>
      <c r="N369" s="150" t="s">
        <v>67</v>
      </c>
    </row>
    <row r="370" spans="1:14" x14ac:dyDescent="0.2">
      <c r="A370" s="150" t="s">
        <v>45</v>
      </c>
      <c r="B370" s="151">
        <v>40318</v>
      </c>
      <c r="C370" s="152">
        <v>0.41319444444444442</v>
      </c>
      <c r="D370" s="150">
        <v>7.0119999999999996</v>
      </c>
      <c r="E370" s="153">
        <f t="shared" si="5"/>
        <v>7</v>
      </c>
      <c r="F370" s="150">
        <v>13.34</v>
      </c>
      <c r="G370" s="150">
        <v>76.400000000000006</v>
      </c>
      <c r="H370" s="150">
        <v>7.94</v>
      </c>
      <c r="I370" s="150">
        <v>1.8740000000000001</v>
      </c>
      <c r="J370" s="150">
        <v>0.96</v>
      </c>
      <c r="K370" s="150">
        <v>7.97</v>
      </c>
      <c r="L370" s="150">
        <v>242</v>
      </c>
      <c r="M370" s="150" t="s">
        <v>49</v>
      </c>
      <c r="N370" s="150" t="s">
        <v>67</v>
      </c>
    </row>
    <row r="371" spans="1:14" x14ac:dyDescent="0.2">
      <c r="A371" s="150" t="s">
        <v>45</v>
      </c>
      <c r="B371" s="151">
        <v>40318</v>
      </c>
      <c r="C371" s="152">
        <v>0.41319444444444442</v>
      </c>
      <c r="D371" s="150">
        <v>7.5049999999999999</v>
      </c>
      <c r="E371" s="153">
        <f t="shared" si="5"/>
        <v>7.5</v>
      </c>
      <c r="F371" s="150">
        <v>13.11</v>
      </c>
      <c r="G371" s="150">
        <v>76.2</v>
      </c>
      <c r="H371" s="150">
        <v>7.96</v>
      </c>
      <c r="I371" s="150">
        <v>1.8680000000000001</v>
      </c>
      <c r="J371" s="150">
        <v>0.96</v>
      </c>
      <c r="K371" s="150">
        <v>7.97</v>
      </c>
      <c r="L371" s="150">
        <v>242</v>
      </c>
      <c r="M371" s="150" t="s">
        <v>49</v>
      </c>
      <c r="N371" s="150" t="s">
        <v>67</v>
      </c>
    </row>
    <row r="372" spans="1:14" x14ac:dyDescent="0.2">
      <c r="A372" s="150" t="s">
        <v>45</v>
      </c>
      <c r="B372" s="151">
        <v>40318</v>
      </c>
      <c r="C372" s="152">
        <v>0.41319444444444442</v>
      </c>
      <c r="D372" s="150">
        <v>8.0090000000000003</v>
      </c>
      <c r="E372" s="153">
        <f t="shared" si="5"/>
        <v>8</v>
      </c>
      <c r="F372" s="150">
        <v>12.89</v>
      </c>
      <c r="G372" s="150">
        <v>77.099999999999994</v>
      </c>
      <c r="H372" s="150">
        <v>8.09</v>
      </c>
      <c r="I372" s="150">
        <v>1.861</v>
      </c>
      <c r="J372" s="150">
        <v>0.95</v>
      </c>
      <c r="K372" s="150">
        <v>7.98</v>
      </c>
      <c r="L372" s="150">
        <v>242</v>
      </c>
      <c r="M372" s="150" t="s">
        <v>49</v>
      </c>
      <c r="N372" s="150" t="s">
        <v>67</v>
      </c>
    </row>
    <row r="373" spans="1:14" x14ac:dyDescent="0.2">
      <c r="A373" s="150" t="s">
        <v>45</v>
      </c>
      <c r="B373" s="151">
        <v>40318</v>
      </c>
      <c r="C373" s="152">
        <v>0.41388888888888892</v>
      </c>
      <c r="D373" s="150">
        <v>8.51</v>
      </c>
      <c r="E373" s="153">
        <f t="shared" si="5"/>
        <v>8.5</v>
      </c>
      <c r="F373" s="150">
        <v>12.73</v>
      </c>
      <c r="G373" s="150">
        <v>75.900000000000006</v>
      </c>
      <c r="H373" s="150">
        <v>8</v>
      </c>
      <c r="I373" s="150">
        <v>1.861</v>
      </c>
      <c r="J373" s="150">
        <v>0.95</v>
      </c>
      <c r="K373" s="150">
        <v>7.96</v>
      </c>
      <c r="L373" s="150">
        <v>243</v>
      </c>
      <c r="M373" s="150" t="s">
        <v>49</v>
      </c>
      <c r="N373" s="150" t="s">
        <v>67</v>
      </c>
    </row>
    <row r="374" spans="1:14" x14ac:dyDescent="0.2">
      <c r="A374" s="150" t="s">
        <v>45</v>
      </c>
      <c r="B374" s="151">
        <v>40318</v>
      </c>
      <c r="C374" s="152">
        <v>0.41388888888888892</v>
      </c>
      <c r="D374" s="150">
        <v>9.0009999999999994</v>
      </c>
      <c r="E374" s="153">
        <f t="shared" si="5"/>
        <v>9</v>
      </c>
      <c r="F374" s="150">
        <v>12.62</v>
      </c>
      <c r="G374" s="150">
        <v>73.900000000000006</v>
      </c>
      <c r="H374" s="150">
        <v>7.8</v>
      </c>
      <c r="I374" s="150">
        <v>1.863</v>
      </c>
      <c r="J374" s="150">
        <v>0.95</v>
      </c>
      <c r="K374" s="150">
        <v>7.94</v>
      </c>
      <c r="L374" s="150">
        <v>244</v>
      </c>
      <c r="M374" s="150" t="s">
        <v>49</v>
      </c>
      <c r="N374" s="150" t="s">
        <v>67</v>
      </c>
    </row>
    <row r="375" spans="1:14" x14ac:dyDescent="0.2">
      <c r="A375" s="150" t="s">
        <v>45</v>
      </c>
      <c r="B375" s="151">
        <v>40318</v>
      </c>
      <c r="C375" s="152">
        <v>0.41388888888888892</v>
      </c>
      <c r="D375" s="150">
        <v>9.5050000000000008</v>
      </c>
      <c r="E375" s="153">
        <f t="shared" si="5"/>
        <v>9.5</v>
      </c>
      <c r="F375" s="150">
        <v>12.58</v>
      </c>
      <c r="G375" s="150">
        <v>72.7</v>
      </c>
      <c r="H375" s="150">
        <v>7.69</v>
      </c>
      <c r="I375" s="150">
        <v>1.8640000000000001</v>
      </c>
      <c r="J375" s="150">
        <v>0.95</v>
      </c>
      <c r="K375" s="150">
        <v>7.93</v>
      </c>
      <c r="L375" s="150">
        <v>244</v>
      </c>
      <c r="M375" s="150" t="s">
        <v>49</v>
      </c>
      <c r="N375" s="150" t="s">
        <v>67</v>
      </c>
    </row>
    <row r="376" spans="1:14" x14ac:dyDescent="0.2">
      <c r="A376" s="150" t="s">
        <v>45</v>
      </c>
      <c r="B376" s="151">
        <v>40318</v>
      </c>
      <c r="C376" s="152">
        <v>0.4145833333333333</v>
      </c>
      <c r="D376" s="150">
        <v>10.007999999999999</v>
      </c>
      <c r="E376" s="153">
        <f t="shared" si="5"/>
        <v>10</v>
      </c>
      <c r="F376" s="150">
        <v>12.5</v>
      </c>
      <c r="G376" s="150">
        <v>71.900000000000006</v>
      </c>
      <c r="H376" s="150">
        <v>7.61</v>
      </c>
      <c r="I376" s="150">
        <v>1.8640000000000001</v>
      </c>
      <c r="J376" s="150">
        <v>0.95</v>
      </c>
      <c r="K376" s="150">
        <v>7.92</v>
      </c>
      <c r="L376" s="150">
        <v>244</v>
      </c>
      <c r="M376" s="150" t="s">
        <v>49</v>
      </c>
      <c r="N376" s="150" t="s">
        <v>67</v>
      </c>
    </row>
    <row r="377" spans="1:14" x14ac:dyDescent="0.2">
      <c r="A377" s="150" t="s">
        <v>45</v>
      </c>
      <c r="B377" s="151">
        <v>40318</v>
      </c>
      <c r="C377" s="152">
        <v>0.4145833333333333</v>
      </c>
      <c r="D377" s="150">
        <v>10.518000000000001</v>
      </c>
      <c r="E377" s="153">
        <f t="shared" si="5"/>
        <v>10.5</v>
      </c>
      <c r="F377" s="150">
        <v>12.43</v>
      </c>
      <c r="G377" s="150">
        <v>71.400000000000006</v>
      </c>
      <c r="H377" s="150">
        <v>7.57</v>
      </c>
      <c r="I377" s="150">
        <v>1.865</v>
      </c>
      <c r="J377" s="150">
        <v>0.95</v>
      </c>
      <c r="K377" s="150">
        <v>7.91</v>
      </c>
      <c r="L377" s="150">
        <v>244</v>
      </c>
      <c r="M377" s="150" t="s">
        <v>49</v>
      </c>
      <c r="N377" s="150" t="s">
        <v>67</v>
      </c>
    </row>
    <row r="378" spans="1:14" x14ac:dyDescent="0.2">
      <c r="A378" s="150" t="s">
        <v>45</v>
      </c>
      <c r="B378" s="151">
        <v>40318</v>
      </c>
      <c r="C378" s="152">
        <v>0.4145833333333333</v>
      </c>
      <c r="D378" s="150">
        <v>11.016</v>
      </c>
      <c r="E378" s="153">
        <f t="shared" si="5"/>
        <v>11</v>
      </c>
      <c r="F378" s="150">
        <v>12.36</v>
      </c>
      <c r="G378" s="150">
        <v>70.5</v>
      </c>
      <c r="H378" s="150">
        <v>7.49</v>
      </c>
      <c r="I378" s="150">
        <v>1.867</v>
      </c>
      <c r="J378" s="150">
        <v>0.95</v>
      </c>
      <c r="K378" s="150">
        <v>7.91</v>
      </c>
      <c r="L378" s="150">
        <v>245</v>
      </c>
      <c r="M378" s="150" t="s">
        <v>49</v>
      </c>
      <c r="N378" s="150" t="s">
        <v>67</v>
      </c>
    </row>
    <row r="379" spans="1:14" x14ac:dyDescent="0.2">
      <c r="A379" s="150" t="s">
        <v>45</v>
      </c>
      <c r="B379" s="151">
        <v>40318</v>
      </c>
      <c r="C379" s="152">
        <v>0.4145833333333333</v>
      </c>
      <c r="D379" s="150">
        <v>11.512</v>
      </c>
      <c r="E379" s="153">
        <f t="shared" si="5"/>
        <v>11.5</v>
      </c>
      <c r="F379" s="150">
        <v>12.31</v>
      </c>
      <c r="G379" s="150">
        <v>70.5</v>
      </c>
      <c r="H379" s="150">
        <v>7.5</v>
      </c>
      <c r="I379" s="150">
        <v>1.869</v>
      </c>
      <c r="J379" s="150">
        <v>0.96</v>
      </c>
      <c r="K379" s="150">
        <v>7.9</v>
      </c>
      <c r="L379" s="150">
        <v>245</v>
      </c>
      <c r="M379" s="150" t="s">
        <v>49</v>
      </c>
      <c r="N379" s="150" t="s">
        <v>67</v>
      </c>
    </row>
    <row r="380" spans="1:14" x14ac:dyDescent="0.2">
      <c r="A380" s="150" t="s">
        <v>45</v>
      </c>
      <c r="B380" s="151">
        <v>40318</v>
      </c>
      <c r="C380" s="152">
        <v>0.4152777777777778</v>
      </c>
      <c r="D380" s="150">
        <v>12.003</v>
      </c>
      <c r="E380" s="153">
        <f t="shared" si="5"/>
        <v>12</v>
      </c>
      <c r="F380" s="150">
        <v>12.24</v>
      </c>
      <c r="G380" s="150">
        <v>69</v>
      </c>
      <c r="H380" s="150">
        <v>7.35</v>
      </c>
      <c r="I380" s="150">
        <v>1.87</v>
      </c>
      <c r="J380" s="150">
        <v>0.96</v>
      </c>
      <c r="K380" s="150">
        <v>7.9</v>
      </c>
      <c r="L380" s="150">
        <v>245</v>
      </c>
      <c r="M380" s="150" t="s">
        <v>49</v>
      </c>
      <c r="N380" s="150" t="s">
        <v>67</v>
      </c>
    </row>
    <row r="381" spans="1:14" x14ac:dyDescent="0.2">
      <c r="A381" s="150" t="s">
        <v>45</v>
      </c>
      <c r="B381" s="151">
        <v>40318</v>
      </c>
      <c r="C381" s="152">
        <v>0.4152777777777778</v>
      </c>
      <c r="D381" s="150">
        <v>12.502000000000001</v>
      </c>
      <c r="E381" s="153">
        <f t="shared" si="5"/>
        <v>12.5</v>
      </c>
      <c r="F381" s="150">
        <v>12.21</v>
      </c>
      <c r="G381" s="150">
        <v>68.599999999999994</v>
      </c>
      <c r="H381" s="150">
        <v>7.31</v>
      </c>
      <c r="I381" s="150">
        <v>1.869</v>
      </c>
      <c r="J381" s="150">
        <v>0.96</v>
      </c>
      <c r="K381" s="150">
        <v>7.89</v>
      </c>
      <c r="L381" s="150">
        <v>245</v>
      </c>
      <c r="M381" s="150" t="s">
        <v>49</v>
      </c>
      <c r="N381" s="150" t="s">
        <v>67</v>
      </c>
    </row>
    <row r="382" spans="1:14" x14ac:dyDescent="0.2">
      <c r="A382" s="150" t="s">
        <v>45</v>
      </c>
      <c r="B382" s="151">
        <v>40318</v>
      </c>
      <c r="C382" s="152">
        <v>0.41597222222222219</v>
      </c>
      <c r="D382" s="150">
        <v>13.005000000000001</v>
      </c>
      <c r="E382" s="153">
        <f t="shared" si="5"/>
        <v>13</v>
      </c>
      <c r="F382" s="150">
        <v>12.17</v>
      </c>
      <c r="G382" s="150">
        <v>68.099999999999994</v>
      </c>
      <c r="H382" s="150">
        <v>7.27</v>
      </c>
      <c r="I382" s="150">
        <v>1.87</v>
      </c>
      <c r="J382" s="150">
        <v>0.96</v>
      </c>
      <c r="K382" s="150">
        <v>7.89</v>
      </c>
      <c r="L382" s="150">
        <v>245</v>
      </c>
      <c r="M382" s="150" t="s">
        <v>49</v>
      </c>
      <c r="N382" s="150" t="s">
        <v>67</v>
      </c>
    </row>
    <row r="383" spans="1:14" x14ac:dyDescent="0.2">
      <c r="A383" s="150" t="s">
        <v>45</v>
      </c>
      <c r="B383" s="151">
        <v>40318</v>
      </c>
      <c r="C383" s="152">
        <v>0.41597222222222219</v>
      </c>
      <c r="D383" s="150">
        <v>13.507999999999999</v>
      </c>
      <c r="E383" s="153">
        <f t="shared" si="5"/>
        <v>13.5</v>
      </c>
      <c r="F383" s="150">
        <v>12.12</v>
      </c>
      <c r="G383" s="150">
        <v>68.3</v>
      </c>
      <c r="H383" s="150">
        <v>7.29</v>
      </c>
      <c r="I383" s="150">
        <v>1.871</v>
      </c>
      <c r="J383" s="150">
        <v>0.96</v>
      </c>
      <c r="K383" s="150">
        <v>7.89</v>
      </c>
      <c r="L383" s="150">
        <v>245</v>
      </c>
      <c r="M383" s="150" t="s">
        <v>49</v>
      </c>
      <c r="N383" s="150" t="s">
        <v>67</v>
      </c>
    </row>
    <row r="384" spans="1:14" x14ac:dyDescent="0.2">
      <c r="A384" s="150" t="s">
        <v>45</v>
      </c>
      <c r="B384" s="151">
        <v>40318</v>
      </c>
      <c r="C384" s="152">
        <v>0.41597222222222219</v>
      </c>
      <c r="D384" s="150">
        <v>14.000999999999999</v>
      </c>
      <c r="E384" s="153">
        <f t="shared" si="5"/>
        <v>14</v>
      </c>
      <c r="F384" s="150">
        <v>12.11</v>
      </c>
      <c r="G384" s="150">
        <v>68.400000000000006</v>
      </c>
      <c r="H384" s="150">
        <v>7.31</v>
      </c>
      <c r="I384" s="150">
        <v>1.871</v>
      </c>
      <c r="J384" s="150">
        <v>0.96</v>
      </c>
      <c r="K384" s="150">
        <v>7.89</v>
      </c>
      <c r="L384" s="150">
        <v>245</v>
      </c>
      <c r="M384" s="150" t="s">
        <v>49</v>
      </c>
      <c r="N384" s="150" t="s">
        <v>67</v>
      </c>
    </row>
    <row r="385" spans="1:14" x14ac:dyDescent="0.2">
      <c r="A385" s="150" t="s">
        <v>45</v>
      </c>
      <c r="B385" s="151">
        <v>40318</v>
      </c>
      <c r="C385" s="152">
        <v>0.41597222222222219</v>
      </c>
      <c r="D385" s="150">
        <v>14.51</v>
      </c>
      <c r="E385" s="153">
        <f t="shared" si="5"/>
        <v>14.5</v>
      </c>
      <c r="F385" s="150">
        <v>12.09</v>
      </c>
      <c r="G385" s="150">
        <v>67.900000000000006</v>
      </c>
      <c r="H385" s="150">
        <v>7.26</v>
      </c>
      <c r="I385" s="150">
        <v>1.871</v>
      </c>
      <c r="J385" s="150">
        <v>0.96</v>
      </c>
      <c r="K385" s="150">
        <v>7.89</v>
      </c>
      <c r="L385" s="150">
        <v>246</v>
      </c>
      <c r="M385" s="150" t="s">
        <v>49</v>
      </c>
      <c r="N385" s="150" t="s">
        <v>67</v>
      </c>
    </row>
    <row r="386" spans="1:14" x14ac:dyDescent="0.2">
      <c r="A386" s="150" t="s">
        <v>45</v>
      </c>
      <c r="B386" s="151">
        <v>40318</v>
      </c>
      <c r="C386" s="152">
        <v>0.41666666666666669</v>
      </c>
      <c r="D386" s="150">
        <v>15.007</v>
      </c>
      <c r="E386" s="153">
        <f t="shared" si="5"/>
        <v>15</v>
      </c>
      <c r="F386" s="150">
        <v>12.09</v>
      </c>
      <c r="G386" s="150">
        <v>68.3</v>
      </c>
      <c r="H386" s="150">
        <v>7.31</v>
      </c>
      <c r="I386" s="150">
        <v>1.871</v>
      </c>
      <c r="J386" s="150">
        <v>0.96</v>
      </c>
      <c r="K386" s="150">
        <v>7.89</v>
      </c>
      <c r="L386" s="150">
        <v>246</v>
      </c>
      <c r="M386" s="150" t="s">
        <v>49</v>
      </c>
      <c r="N386" s="150" t="s">
        <v>67</v>
      </c>
    </row>
    <row r="387" spans="1:14" x14ac:dyDescent="0.2">
      <c r="A387" s="150" t="s">
        <v>45</v>
      </c>
      <c r="B387" s="151">
        <v>40318</v>
      </c>
      <c r="C387" s="152">
        <v>0.41666666666666669</v>
      </c>
      <c r="D387" s="150">
        <v>15.513</v>
      </c>
      <c r="E387" s="153">
        <f t="shared" si="5"/>
        <v>15.5</v>
      </c>
      <c r="F387" s="150">
        <v>12.08</v>
      </c>
      <c r="G387" s="150">
        <v>69.099999999999994</v>
      </c>
      <c r="H387" s="150">
        <v>7.39</v>
      </c>
      <c r="I387" s="150">
        <v>1.8720000000000001</v>
      </c>
      <c r="J387" s="150">
        <v>0.96</v>
      </c>
      <c r="K387" s="150">
        <v>7.89</v>
      </c>
      <c r="L387" s="150">
        <v>246</v>
      </c>
      <c r="M387" s="150" t="s">
        <v>49</v>
      </c>
      <c r="N387" s="150" t="s">
        <v>67</v>
      </c>
    </row>
    <row r="388" spans="1:14" x14ac:dyDescent="0.2">
      <c r="A388" s="150" t="s">
        <v>45</v>
      </c>
      <c r="B388" s="151">
        <v>40318</v>
      </c>
      <c r="C388" s="152">
        <v>0.41666666666666669</v>
      </c>
      <c r="D388" s="150">
        <v>15.999000000000001</v>
      </c>
      <c r="E388" s="153">
        <f t="shared" si="5"/>
        <v>16</v>
      </c>
      <c r="F388" s="150">
        <v>12.05</v>
      </c>
      <c r="G388" s="150">
        <v>67.599999999999994</v>
      </c>
      <c r="H388" s="150">
        <v>7.24</v>
      </c>
      <c r="I388" s="150">
        <v>1.8720000000000001</v>
      </c>
      <c r="J388" s="150">
        <v>0.96</v>
      </c>
      <c r="K388" s="150">
        <v>7.88</v>
      </c>
      <c r="L388" s="150">
        <v>246</v>
      </c>
      <c r="M388" s="150" t="s">
        <v>49</v>
      </c>
      <c r="N388" s="150" t="s">
        <v>67</v>
      </c>
    </row>
    <row r="389" spans="1:14" x14ac:dyDescent="0.2">
      <c r="A389" s="150" t="s">
        <v>45</v>
      </c>
      <c r="B389" s="151">
        <v>40318</v>
      </c>
      <c r="C389" s="152">
        <v>0.41736111111111113</v>
      </c>
      <c r="D389" s="150">
        <v>16.513999999999999</v>
      </c>
      <c r="E389" s="153">
        <f t="shared" si="5"/>
        <v>16.5</v>
      </c>
      <c r="F389" s="150">
        <v>12.03</v>
      </c>
      <c r="G389" s="150">
        <v>67.900000000000006</v>
      </c>
      <c r="H389" s="150">
        <v>7.27</v>
      </c>
      <c r="I389" s="150">
        <v>1.873</v>
      </c>
      <c r="J389" s="150">
        <v>0.96</v>
      </c>
      <c r="K389" s="150">
        <v>7.88</v>
      </c>
      <c r="L389" s="150">
        <v>246</v>
      </c>
      <c r="M389" s="150" t="s">
        <v>49</v>
      </c>
      <c r="N389" s="150" t="s">
        <v>67</v>
      </c>
    </row>
    <row r="390" spans="1:14" x14ac:dyDescent="0.2">
      <c r="A390" s="150" t="s">
        <v>45</v>
      </c>
      <c r="B390" s="151">
        <v>40318</v>
      </c>
      <c r="C390" s="152">
        <v>0.41736111111111113</v>
      </c>
      <c r="D390" s="150">
        <v>17.013999999999999</v>
      </c>
      <c r="E390" s="153">
        <f t="shared" si="5"/>
        <v>17</v>
      </c>
      <c r="F390" s="150">
        <v>12.01</v>
      </c>
      <c r="G390" s="150">
        <v>67.400000000000006</v>
      </c>
      <c r="H390" s="150">
        <v>7.22</v>
      </c>
      <c r="I390" s="150">
        <v>1.8740000000000001</v>
      </c>
      <c r="J390" s="150">
        <v>0.96</v>
      </c>
      <c r="K390" s="150">
        <v>7.87</v>
      </c>
      <c r="L390" s="150">
        <v>246</v>
      </c>
      <c r="M390" s="150" t="s">
        <v>49</v>
      </c>
      <c r="N390" s="150" t="s">
        <v>67</v>
      </c>
    </row>
    <row r="391" spans="1:14" x14ac:dyDescent="0.2">
      <c r="A391" s="150" t="s">
        <v>45</v>
      </c>
      <c r="B391" s="151">
        <v>40318</v>
      </c>
      <c r="C391" s="152">
        <v>0.41736111111111113</v>
      </c>
      <c r="D391" s="150">
        <v>17.501999999999999</v>
      </c>
      <c r="E391" s="153">
        <f t="shared" si="5"/>
        <v>17.5</v>
      </c>
      <c r="F391" s="150">
        <v>11.98</v>
      </c>
      <c r="G391" s="150">
        <v>66.8</v>
      </c>
      <c r="H391" s="150">
        <v>7.16</v>
      </c>
      <c r="I391" s="150">
        <v>1.875</v>
      </c>
      <c r="J391" s="150">
        <v>0.96</v>
      </c>
      <c r="K391" s="150">
        <v>7.85</v>
      </c>
      <c r="L391" s="150">
        <v>247</v>
      </c>
      <c r="M391" s="150" t="s">
        <v>49</v>
      </c>
      <c r="N391" s="150" t="s">
        <v>67</v>
      </c>
    </row>
    <row r="392" spans="1:14" x14ac:dyDescent="0.2">
      <c r="A392" s="150" t="s">
        <v>45</v>
      </c>
      <c r="B392" s="151">
        <v>40318</v>
      </c>
      <c r="C392" s="152">
        <v>0.41736111111111113</v>
      </c>
      <c r="D392" s="150">
        <v>18</v>
      </c>
      <c r="E392" s="153">
        <f t="shared" si="5"/>
        <v>18</v>
      </c>
      <c r="F392" s="150">
        <v>11.95</v>
      </c>
      <c r="G392" s="150">
        <v>65.900000000000006</v>
      </c>
      <c r="H392" s="150">
        <v>7.07</v>
      </c>
      <c r="I392" s="150">
        <v>1.875</v>
      </c>
      <c r="J392" s="150">
        <v>0.96</v>
      </c>
      <c r="K392" s="150">
        <v>7.84</v>
      </c>
      <c r="L392" s="150">
        <v>247</v>
      </c>
      <c r="M392" s="150" t="s">
        <v>49</v>
      </c>
      <c r="N392" s="150" t="s">
        <v>67</v>
      </c>
    </row>
    <row r="393" spans="1:14" x14ac:dyDescent="0.2">
      <c r="A393" s="150" t="s">
        <v>45</v>
      </c>
      <c r="B393" s="151">
        <v>40318</v>
      </c>
      <c r="C393" s="152">
        <v>0.41805555555555557</v>
      </c>
      <c r="D393" s="150">
        <v>18.510999999999999</v>
      </c>
      <c r="E393" s="153">
        <f t="shared" si="5"/>
        <v>18.5</v>
      </c>
      <c r="F393" s="150">
        <v>11.94</v>
      </c>
      <c r="G393" s="150">
        <v>65.900000000000006</v>
      </c>
      <c r="H393" s="150">
        <v>7.07</v>
      </c>
      <c r="I393" s="150">
        <v>1.875</v>
      </c>
      <c r="J393" s="150">
        <v>0.96</v>
      </c>
      <c r="K393" s="150">
        <v>7.84</v>
      </c>
      <c r="L393" s="150">
        <v>247</v>
      </c>
      <c r="M393" s="150" t="s">
        <v>49</v>
      </c>
      <c r="N393" s="150" t="s">
        <v>67</v>
      </c>
    </row>
    <row r="394" spans="1:14" x14ac:dyDescent="0.2">
      <c r="A394" s="150" t="s">
        <v>45</v>
      </c>
      <c r="B394" s="151">
        <v>40322</v>
      </c>
      <c r="C394" s="152">
        <v>0.37222222222222223</v>
      </c>
      <c r="D394" s="150">
        <v>8.9999999999999993E-3</v>
      </c>
      <c r="E394" s="153">
        <f t="shared" si="5"/>
        <v>0</v>
      </c>
      <c r="F394" s="150">
        <v>18.16</v>
      </c>
      <c r="G394" s="150">
        <v>130.5</v>
      </c>
      <c r="H394" s="150">
        <v>12.25</v>
      </c>
      <c r="I394" s="150">
        <v>1.881</v>
      </c>
      <c r="J394" s="150">
        <v>0.96</v>
      </c>
      <c r="K394" s="150">
        <v>7.98</v>
      </c>
      <c r="L394" s="150">
        <v>194</v>
      </c>
      <c r="M394" s="150" t="s">
        <v>49</v>
      </c>
      <c r="N394" s="150" t="s">
        <v>34</v>
      </c>
    </row>
    <row r="395" spans="1:14" x14ac:dyDescent="0.2">
      <c r="A395" s="150" t="s">
        <v>45</v>
      </c>
      <c r="B395" s="151">
        <v>40322</v>
      </c>
      <c r="C395" s="152">
        <v>0.37291666666666662</v>
      </c>
      <c r="D395" s="150">
        <v>0.504</v>
      </c>
      <c r="E395" s="153">
        <f t="shared" ref="E395:E458" si="6">MROUND(ABS(D395),0.5)</f>
        <v>0.5</v>
      </c>
      <c r="F395" s="150">
        <v>17.72</v>
      </c>
      <c r="G395" s="150">
        <v>129.9</v>
      </c>
      <c r="H395" s="150">
        <v>12.3</v>
      </c>
      <c r="I395" s="150">
        <v>1.881</v>
      </c>
      <c r="J395" s="150">
        <v>0.96</v>
      </c>
      <c r="K395" s="150">
        <v>7.99</v>
      </c>
      <c r="L395" s="150">
        <v>194</v>
      </c>
      <c r="M395" s="150" t="s">
        <v>49</v>
      </c>
      <c r="N395" s="150" t="s">
        <v>34</v>
      </c>
    </row>
    <row r="396" spans="1:14" x14ac:dyDescent="0.2">
      <c r="A396" s="150" t="s">
        <v>45</v>
      </c>
      <c r="B396" s="151">
        <v>40322</v>
      </c>
      <c r="C396" s="152">
        <v>0.37291666666666662</v>
      </c>
      <c r="D396" s="150">
        <v>1.0209999999999999</v>
      </c>
      <c r="E396" s="153">
        <f t="shared" si="6"/>
        <v>1</v>
      </c>
      <c r="F396" s="150">
        <v>17.43</v>
      </c>
      <c r="G396" s="150">
        <v>130.80000000000001</v>
      </c>
      <c r="H396" s="150">
        <v>12.46</v>
      </c>
      <c r="I396" s="150">
        <v>1.883</v>
      </c>
      <c r="J396" s="150">
        <v>0.96</v>
      </c>
      <c r="K396" s="150">
        <v>8</v>
      </c>
      <c r="L396" s="150">
        <v>194</v>
      </c>
      <c r="M396" s="150" t="s">
        <v>49</v>
      </c>
      <c r="N396" s="150" t="s">
        <v>34</v>
      </c>
    </row>
    <row r="397" spans="1:14" x14ac:dyDescent="0.2">
      <c r="A397" s="150" t="s">
        <v>45</v>
      </c>
      <c r="B397" s="151">
        <v>40322</v>
      </c>
      <c r="C397" s="152">
        <v>0.37291666666666662</v>
      </c>
      <c r="D397" s="150">
        <v>1.508</v>
      </c>
      <c r="E397" s="153">
        <f t="shared" si="6"/>
        <v>1.5</v>
      </c>
      <c r="F397" s="150">
        <v>17.350000000000001</v>
      </c>
      <c r="G397" s="150">
        <v>131</v>
      </c>
      <c r="H397" s="150">
        <v>12.5</v>
      </c>
      <c r="I397" s="150">
        <v>1.8819999999999999</v>
      </c>
      <c r="J397" s="150">
        <v>0.96</v>
      </c>
      <c r="K397" s="150">
        <v>7.99</v>
      </c>
      <c r="L397" s="150">
        <v>194</v>
      </c>
      <c r="M397" s="150" t="s">
        <v>49</v>
      </c>
      <c r="N397" s="150" t="s">
        <v>34</v>
      </c>
    </row>
    <row r="398" spans="1:14" x14ac:dyDescent="0.2">
      <c r="A398" s="150" t="s">
        <v>45</v>
      </c>
      <c r="B398" s="151">
        <v>40322</v>
      </c>
      <c r="C398" s="152">
        <v>0.37361111111111112</v>
      </c>
      <c r="D398" s="150">
        <v>2.0219999999999998</v>
      </c>
      <c r="E398" s="153">
        <f t="shared" si="6"/>
        <v>2</v>
      </c>
      <c r="F398" s="150">
        <v>17.29</v>
      </c>
      <c r="G398" s="150">
        <v>130.80000000000001</v>
      </c>
      <c r="H398" s="150">
        <v>12.49</v>
      </c>
      <c r="I398" s="150">
        <v>1.8819999999999999</v>
      </c>
      <c r="J398" s="150">
        <v>0.96</v>
      </c>
      <c r="K398" s="150">
        <v>7.99</v>
      </c>
      <c r="L398" s="150">
        <v>194</v>
      </c>
      <c r="M398" s="150" t="s">
        <v>49</v>
      </c>
      <c r="N398" s="150" t="s">
        <v>34</v>
      </c>
    </row>
    <row r="399" spans="1:14" x14ac:dyDescent="0.2">
      <c r="A399" s="150" t="s">
        <v>45</v>
      </c>
      <c r="B399" s="151">
        <v>40322</v>
      </c>
      <c r="C399" s="152">
        <v>0.37361111111111112</v>
      </c>
      <c r="D399" s="150">
        <v>2.5070000000000001</v>
      </c>
      <c r="E399" s="153">
        <f t="shared" si="6"/>
        <v>2.5</v>
      </c>
      <c r="F399" s="150">
        <v>17.27</v>
      </c>
      <c r="G399" s="150">
        <v>130.69999999999999</v>
      </c>
      <c r="H399" s="150">
        <v>12.49</v>
      </c>
      <c r="I399" s="150">
        <v>1.8819999999999999</v>
      </c>
      <c r="J399" s="150">
        <v>0.96</v>
      </c>
      <c r="K399" s="150">
        <v>7.99</v>
      </c>
      <c r="L399" s="150">
        <v>195</v>
      </c>
      <c r="M399" s="150" t="s">
        <v>49</v>
      </c>
      <c r="N399" s="150" t="s">
        <v>34</v>
      </c>
    </row>
    <row r="400" spans="1:14" x14ac:dyDescent="0.2">
      <c r="A400" s="150" t="s">
        <v>45</v>
      </c>
      <c r="B400" s="151">
        <v>40322</v>
      </c>
      <c r="C400" s="152">
        <v>0.3743055555555555</v>
      </c>
      <c r="D400" s="150">
        <v>3.0289999999999999</v>
      </c>
      <c r="E400" s="153">
        <f t="shared" si="6"/>
        <v>3</v>
      </c>
      <c r="F400" s="150">
        <v>17.18</v>
      </c>
      <c r="G400" s="150">
        <v>130.6</v>
      </c>
      <c r="H400" s="150">
        <v>12.51</v>
      </c>
      <c r="I400" s="150">
        <v>1.8819999999999999</v>
      </c>
      <c r="J400" s="150">
        <v>0.96</v>
      </c>
      <c r="K400" s="150">
        <v>7.98</v>
      </c>
      <c r="L400" s="150">
        <v>195</v>
      </c>
      <c r="M400" s="150" t="s">
        <v>49</v>
      </c>
      <c r="N400" s="150" t="s">
        <v>34</v>
      </c>
    </row>
    <row r="401" spans="1:14" x14ac:dyDescent="0.2">
      <c r="A401" s="150" t="s">
        <v>45</v>
      </c>
      <c r="B401" s="151">
        <v>40322</v>
      </c>
      <c r="C401" s="152">
        <v>0.3743055555555555</v>
      </c>
      <c r="D401" s="150">
        <v>3.516</v>
      </c>
      <c r="E401" s="153">
        <f t="shared" si="6"/>
        <v>3.5</v>
      </c>
      <c r="F401" s="150">
        <v>16.63</v>
      </c>
      <c r="G401" s="150">
        <v>130.69999999999999</v>
      </c>
      <c r="H401" s="150">
        <v>12.66</v>
      </c>
      <c r="I401" s="150">
        <v>1.879</v>
      </c>
      <c r="J401" s="150">
        <v>0.96</v>
      </c>
      <c r="K401" s="150">
        <v>7.99</v>
      </c>
      <c r="L401" s="150">
        <v>195</v>
      </c>
      <c r="M401" s="150" t="s">
        <v>49</v>
      </c>
      <c r="N401" s="150" t="s">
        <v>34</v>
      </c>
    </row>
    <row r="402" spans="1:14" x14ac:dyDescent="0.2">
      <c r="A402" s="150" t="s">
        <v>45</v>
      </c>
      <c r="B402" s="151">
        <v>40322</v>
      </c>
      <c r="C402" s="152">
        <v>0.375</v>
      </c>
      <c r="D402" s="150">
        <v>4.016</v>
      </c>
      <c r="E402" s="153">
        <f t="shared" si="6"/>
        <v>4</v>
      </c>
      <c r="F402" s="150">
        <v>15.34</v>
      </c>
      <c r="G402" s="150">
        <v>129</v>
      </c>
      <c r="H402" s="150">
        <v>12.83</v>
      </c>
      <c r="I402" s="150">
        <v>1.901</v>
      </c>
      <c r="J402" s="150">
        <v>0.97</v>
      </c>
      <c r="K402" s="150">
        <v>8.01</v>
      </c>
      <c r="L402" s="150">
        <v>195</v>
      </c>
      <c r="M402" s="150" t="s">
        <v>49</v>
      </c>
      <c r="N402" s="150" t="s">
        <v>34</v>
      </c>
    </row>
    <row r="403" spans="1:14" x14ac:dyDescent="0.2">
      <c r="A403" s="150" t="s">
        <v>45</v>
      </c>
      <c r="B403" s="151">
        <v>40322</v>
      </c>
      <c r="C403" s="152">
        <v>0.375</v>
      </c>
      <c r="D403" s="150">
        <v>4.4829999999999997</v>
      </c>
      <c r="E403" s="153">
        <f t="shared" si="6"/>
        <v>4.5</v>
      </c>
      <c r="F403" s="150">
        <v>15</v>
      </c>
      <c r="G403" s="150">
        <v>125.3</v>
      </c>
      <c r="H403" s="150">
        <v>12.56</v>
      </c>
      <c r="I403" s="150">
        <v>1.9039999999999999</v>
      </c>
      <c r="J403" s="150">
        <v>0.97</v>
      </c>
      <c r="K403" s="150">
        <v>8</v>
      </c>
      <c r="L403" s="150">
        <v>196</v>
      </c>
      <c r="M403" s="150" t="s">
        <v>49</v>
      </c>
      <c r="N403" s="150" t="s">
        <v>34</v>
      </c>
    </row>
    <row r="404" spans="1:14" x14ac:dyDescent="0.2">
      <c r="A404" s="150" t="s">
        <v>45</v>
      </c>
      <c r="B404" s="151">
        <v>40322</v>
      </c>
      <c r="C404" s="152">
        <v>0.375</v>
      </c>
      <c r="D404" s="150">
        <v>5.0069999999999997</v>
      </c>
      <c r="E404" s="153">
        <f t="shared" si="6"/>
        <v>5</v>
      </c>
      <c r="F404" s="150">
        <v>14.91</v>
      </c>
      <c r="G404" s="150">
        <v>122.8</v>
      </c>
      <c r="H404" s="150">
        <v>12.34</v>
      </c>
      <c r="I404" s="150">
        <v>1.903</v>
      </c>
      <c r="J404" s="150">
        <v>0.97</v>
      </c>
      <c r="K404" s="150">
        <v>7.98</v>
      </c>
      <c r="L404" s="150">
        <v>196</v>
      </c>
      <c r="M404" s="150" t="s">
        <v>49</v>
      </c>
      <c r="N404" s="150" t="s">
        <v>34</v>
      </c>
    </row>
    <row r="405" spans="1:14" x14ac:dyDescent="0.2">
      <c r="A405" s="150" t="s">
        <v>45</v>
      </c>
      <c r="B405" s="151">
        <v>40322</v>
      </c>
      <c r="C405" s="152">
        <v>0.375</v>
      </c>
      <c r="D405" s="150">
        <v>5.5119999999999996</v>
      </c>
      <c r="E405" s="153">
        <f t="shared" si="6"/>
        <v>5.5</v>
      </c>
      <c r="F405" s="150">
        <v>14.53</v>
      </c>
      <c r="G405" s="150">
        <v>118.6</v>
      </c>
      <c r="H405" s="150">
        <v>12.01</v>
      </c>
      <c r="I405" s="150">
        <v>1.9039999999999999</v>
      </c>
      <c r="J405" s="150">
        <v>0.97</v>
      </c>
      <c r="K405" s="150">
        <v>7.97</v>
      </c>
      <c r="L405" s="150">
        <v>197</v>
      </c>
      <c r="M405" s="150" t="s">
        <v>49</v>
      </c>
      <c r="N405" s="150" t="s">
        <v>34</v>
      </c>
    </row>
    <row r="406" spans="1:14" x14ac:dyDescent="0.2">
      <c r="A406" s="150" t="s">
        <v>45</v>
      </c>
      <c r="B406" s="151">
        <v>40322</v>
      </c>
      <c r="C406" s="152">
        <v>0.3756944444444445</v>
      </c>
      <c r="D406" s="150">
        <v>5.9909999999999997</v>
      </c>
      <c r="E406" s="153">
        <f t="shared" si="6"/>
        <v>6</v>
      </c>
      <c r="F406" s="150">
        <v>14</v>
      </c>
      <c r="G406" s="150">
        <v>113.2</v>
      </c>
      <c r="H406" s="150">
        <v>11.6</v>
      </c>
      <c r="I406" s="150">
        <v>1.9019999999999999</v>
      </c>
      <c r="J406" s="150">
        <v>0.97</v>
      </c>
      <c r="K406" s="150">
        <v>7.95</v>
      </c>
      <c r="L406" s="150">
        <v>198</v>
      </c>
      <c r="M406" s="150" t="s">
        <v>49</v>
      </c>
      <c r="N406" s="150" t="s">
        <v>34</v>
      </c>
    </row>
    <row r="407" spans="1:14" x14ac:dyDescent="0.2">
      <c r="A407" s="150" t="s">
        <v>45</v>
      </c>
      <c r="B407" s="151">
        <v>40322</v>
      </c>
      <c r="C407" s="152">
        <v>0.3756944444444445</v>
      </c>
      <c r="D407" s="150">
        <v>6.5149999999999997</v>
      </c>
      <c r="E407" s="153">
        <f t="shared" si="6"/>
        <v>6.5</v>
      </c>
      <c r="F407" s="150">
        <v>13.66</v>
      </c>
      <c r="G407" s="150">
        <v>110</v>
      </c>
      <c r="H407" s="150">
        <v>11.36</v>
      </c>
      <c r="I407" s="150">
        <v>1.8939999999999999</v>
      </c>
      <c r="J407" s="150">
        <v>0.97</v>
      </c>
      <c r="K407" s="150">
        <v>7.94</v>
      </c>
      <c r="L407" s="150">
        <v>198</v>
      </c>
      <c r="M407" s="150" t="s">
        <v>49</v>
      </c>
      <c r="N407" s="150" t="s">
        <v>34</v>
      </c>
    </row>
    <row r="408" spans="1:14" x14ac:dyDescent="0.2">
      <c r="A408" s="150" t="s">
        <v>45</v>
      </c>
      <c r="B408" s="151">
        <v>40322</v>
      </c>
      <c r="C408" s="152">
        <v>0.37638888888888888</v>
      </c>
      <c r="D408" s="150">
        <v>7.0119999999999996</v>
      </c>
      <c r="E408" s="153">
        <f t="shared" si="6"/>
        <v>7</v>
      </c>
      <c r="F408" s="150">
        <v>13.55</v>
      </c>
      <c r="G408" s="150">
        <v>106</v>
      </c>
      <c r="H408" s="150">
        <v>10.97</v>
      </c>
      <c r="I408" s="150">
        <v>1.899</v>
      </c>
      <c r="J408" s="150">
        <v>0.97</v>
      </c>
      <c r="K408" s="150">
        <v>7.92</v>
      </c>
      <c r="L408" s="150">
        <v>199</v>
      </c>
      <c r="M408" s="150" t="s">
        <v>49</v>
      </c>
      <c r="N408" s="150" t="s">
        <v>34</v>
      </c>
    </row>
    <row r="409" spans="1:14" x14ac:dyDescent="0.2">
      <c r="A409" s="150" t="s">
        <v>45</v>
      </c>
      <c r="B409" s="151">
        <v>40322</v>
      </c>
      <c r="C409" s="152">
        <v>0.37638888888888888</v>
      </c>
      <c r="D409" s="150">
        <v>7.492</v>
      </c>
      <c r="E409" s="153">
        <f t="shared" si="6"/>
        <v>7.5</v>
      </c>
      <c r="F409" s="150">
        <v>13.34</v>
      </c>
      <c r="G409" s="150">
        <v>103.9</v>
      </c>
      <c r="H409" s="150">
        <v>10.8</v>
      </c>
      <c r="I409" s="150">
        <v>1.889</v>
      </c>
      <c r="J409" s="150">
        <v>0.97</v>
      </c>
      <c r="K409" s="150">
        <v>7.9</v>
      </c>
      <c r="L409" s="150">
        <v>199</v>
      </c>
      <c r="M409" s="150" t="s">
        <v>49</v>
      </c>
      <c r="N409" s="150" t="s">
        <v>34</v>
      </c>
    </row>
    <row r="410" spans="1:14" x14ac:dyDescent="0.2">
      <c r="A410" s="150" t="s">
        <v>45</v>
      </c>
      <c r="B410" s="151">
        <v>40322</v>
      </c>
      <c r="C410" s="152">
        <v>0.37638888888888888</v>
      </c>
      <c r="D410" s="150">
        <v>8.0329999999999995</v>
      </c>
      <c r="E410" s="153">
        <f t="shared" si="6"/>
        <v>8</v>
      </c>
      <c r="F410" s="150">
        <v>13.12</v>
      </c>
      <c r="G410" s="150">
        <v>102.6</v>
      </c>
      <c r="H410" s="150">
        <v>10.71</v>
      </c>
      <c r="I410" s="150">
        <v>1.883</v>
      </c>
      <c r="J410" s="150">
        <v>0.96</v>
      </c>
      <c r="K410" s="150">
        <v>7.9</v>
      </c>
      <c r="L410" s="150">
        <v>199</v>
      </c>
      <c r="M410" s="150" t="s">
        <v>49</v>
      </c>
      <c r="N410" s="150" t="s">
        <v>34</v>
      </c>
    </row>
    <row r="411" spans="1:14" x14ac:dyDescent="0.2">
      <c r="A411" s="150" t="s">
        <v>45</v>
      </c>
      <c r="B411" s="151">
        <v>40322</v>
      </c>
      <c r="C411" s="152">
        <v>0.37708333333333338</v>
      </c>
      <c r="D411" s="150">
        <v>8.5210000000000008</v>
      </c>
      <c r="E411" s="153">
        <f t="shared" si="6"/>
        <v>8.5</v>
      </c>
      <c r="F411" s="150">
        <v>13.05</v>
      </c>
      <c r="G411" s="150">
        <v>100.8</v>
      </c>
      <c r="H411" s="150">
        <v>10.55</v>
      </c>
      <c r="I411" s="150">
        <v>1.8879999999999999</v>
      </c>
      <c r="J411" s="150">
        <v>0.97</v>
      </c>
      <c r="K411" s="150">
        <v>7.89</v>
      </c>
      <c r="L411" s="150">
        <v>200</v>
      </c>
      <c r="M411" s="150" t="s">
        <v>49</v>
      </c>
      <c r="N411" s="150" t="s">
        <v>34</v>
      </c>
    </row>
    <row r="412" spans="1:14" x14ac:dyDescent="0.2">
      <c r="A412" s="150" t="s">
        <v>45</v>
      </c>
      <c r="B412" s="151">
        <v>40322</v>
      </c>
      <c r="C412" s="152">
        <v>0.37708333333333338</v>
      </c>
      <c r="D412" s="150">
        <v>9.0060000000000002</v>
      </c>
      <c r="E412" s="153">
        <f t="shared" si="6"/>
        <v>9</v>
      </c>
      <c r="F412" s="150">
        <v>13.02</v>
      </c>
      <c r="G412" s="150">
        <v>99.7</v>
      </c>
      <c r="H412" s="150">
        <v>10.44</v>
      </c>
      <c r="I412" s="150">
        <v>1.889</v>
      </c>
      <c r="J412" s="150">
        <v>0.97</v>
      </c>
      <c r="K412" s="150">
        <v>7.88</v>
      </c>
      <c r="L412" s="150">
        <v>200</v>
      </c>
      <c r="M412" s="150" t="s">
        <v>49</v>
      </c>
      <c r="N412" s="150" t="s">
        <v>34</v>
      </c>
    </row>
    <row r="413" spans="1:14" x14ac:dyDescent="0.2">
      <c r="A413" s="150" t="s">
        <v>45</v>
      </c>
      <c r="B413" s="151">
        <v>40322</v>
      </c>
      <c r="C413" s="152">
        <v>0.37708333333333338</v>
      </c>
      <c r="D413" s="150">
        <v>9.51</v>
      </c>
      <c r="E413" s="153">
        <f t="shared" si="6"/>
        <v>9.5</v>
      </c>
      <c r="F413" s="150">
        <v>12.94</v>
      </c>
      <c r="G413" s="150">
        <v>98.5</v>
      </c>
      <c r="H413" s="150">
        <v>10.34</v>
      </c>
      <c r="I413" s="150">
        <v>1.889</v>
      </c>
      <c r="J413" s="150">
        <v>0.97</v>
      </c>
      <c r="K413" s="150">
        <v>7.87</v>
      </c>
      <c r="L413" s="150">
        <v>200</v>
      </c>
      <c r="M413" s="150" t="s">
        <v>49</v>
      </c>
      <c r="N413" s="150" t="s">
        <v>34</v>
      </c>
    </row>
    <row r="414" spans="1:14" x14ac:dyDescent="0.2">
      <c r="A414" s="150" t="s">
        <v>45</v>
      </c>
      <c r="B414" s="151">
        <v>40322</v>
      </c>
      <c r="C414" s="152">
        <v>0.37708333333333338</v>
      </c>
      <c r="D414" s="150">
        <v>10.013999999999999</v>
      </c>
      <c r="E414" s="153">
        <f t="shared" si="6"/>
        <v>10</v>
      </c>
      <c r="F414" s="150">
        <v>12.92</v>
      </c>
      <c r="G414" s="150">
        <v>97.7</v>
      </c>
      <c r="H414" s="150">
        <v>10.25</v>
      </c>
      <c r="I414" s="150">
        <v>1.89</v>
      </c>
      <c r="J414" s="150">
        <v>0.97</v>
      </c>
      <c r="K414" s="150">
        <v>7.87</v>
      </c>
      <c r="L414" s="150">
        <v>201</v>
      </c>
      <c r="M414" s="150" t="s">
        <v>49</v>
      </c>
      <c r="N414" s="150" t="s">
        <v>34</v>
      </c>
    </row>
    <row r="415" spans="1:14" x14ac:dyDescent="0.2">
      <c r="A415" s="150" t="s">
        <v>45</v>
      </c>
      <c r="B415" s="151">
        <v>40322</v>
      </c>
      <c r="C415" s="152">
        <v>0.37777777777777777</v>
      </c>
      <c r="D415" s="150">
        <v>10.504</v>
      </c>
      <c r="E415" s="153">
        <f t="shared" si="6"/>
        <v>10.5</v>
      </c>
      <c r="F415" s="150">
        <v>12.91</v>
      </c>
      <c r="G415" s="150">
        <v>97.2</v>
      </c>
      <c r="H415" s="150">
        <v>10.199999999999999</v>
      </c>
      <c r="I415" s="150">
        <v>1.89</v>
      </c>
      <c r="J415" s="150">
        <v>0.97</v>
      </c>
      <c r="K415" s="150">
        <v>7.85</v>
      </c>
      <c r="L415" s="150">
        <v>201</v>
      </c>
      <c r="M415" s="150" t="s">
        <v>49</v>
      </c>
      <c r="N415" s="150" t="s">
        <v>34</v>
      </c>
    </row>
    <row r="416" spans="1:14" x14ac:dyDescent="0.2">
      <c r="A416" s="150" t="s">
        <v>45</v>
      </c>
      <c r="B416" s="151">
        <v>40322</v>
      </c>
      <c r="C416" s="152">
        <v>0.37777777777777777</v>
      </c>
      <c r="D416" s="150">
        <v>11.005000000000001</v>
      </c>
      <c r="E416" s="153">
        <f t="shared" si="6"/>
        <v>11</v>
      </c>
      <c r="F416" s="150">
        <v>12.88</v>
      </c>
      <c r="G416" s="150">
        <v>96.8</v>
      </c>
      <c r="H416" s="150">
        <v>10.17</v>
      </c>
      <c r="I416" s="150">
        <v>1.89</v>
      </c>
      <c r="J416" s="150">
        <v>0.97</v>
      </c>
      <c r="K416" s="150">
        <v>7.85</v>
      </c>
      <c r="L416" s="150">
        <v>201</v>
      </c>
      <c r="M416" s="150" t="s">
        <v>49</v>
      </c>
      <c r="N416" s="150" t="s">
        <v>34</v>
      </c>
    </row>
    <row r="417" spans="1:14" x14ac:dyDescent="0.2">
      <c r="A417" s="150" t="s">
        <v>45</v>
      </c>
      <c r="B417" s="151">
        <v>40322</v>
      </c>
      <c r="C417" s="152">
        <v>0.37777777777777777</v>
      </c>
      <c r="D417" s="150">
        <v>11.52</v>
      </c>
      <c r="E417" s="153">
        <f t="shared" si="6"/>
        <v>11.5</v>
      </c>
      <c r="F417" s="150">
        <v>12.77</v>
      </c>
      <c r="G417" s="150">
        <v>96.4</v>
      </c>
      <c r="H417" s="150">
        <v>10.15</v>
      </c>
      <c r="I417" s="150">
        <v>1.8859999999999999</v>
      </c>
      <c r="J417" s="150">
        <v>0.97</v>
      </c>
      <c r="K417" s="150">
        <v>7.85</v>
      </c>
      <c r="L417" s="150">
        <v>201</v>
      </c>
      <c r="M417" s="150" t="s">
        <v>49</v>
      </c>
      <c r="N417" s="150" t="s">
        <v>34</v>
      </c>
    </row>
    <row r="418" spans="1:14" x14ac:dyDescent="0.2">
      <c r="A418" s="150" t="s">
        <v>45</v>
      </c>
      <c r="B418" s="151">
        <v>40322</v>
      </c>
      <c r="C418" s="152">
        <v>0.37847222222222227</v>
      </c>
      <c r="D418" s="150">
        <v>12.004</v>
      </c>
      <c r="E418" s="153">
        <f t="shared" si="6"/>
        <v>12</v>
      </c>
      <c r="F418" s="150">
        <v>12.61</v>
      </c>
      <c r="G418" s="150">
        <v>93.8</v>
      </c>
      <c r="H418" s="150">
        <v>9.91</v>
      </c>
      <c r="I418" s="150">
        <v>1.905</v>
      </c>
      <c r="J418" s="150">
        <v>0.97</v>
      </c>
      <c r="K418" s="150">
        <v>7.83</v>
      </c>
      <c r="L418" s="150">
        <v>202</v>
      </c>
      <c r="M418" s="150" t="s">
        <v>49</v>
      </c>
      <c r="N418" s="150" t="s">
        <v>34</v>
      </c>
    </row>
    <row r="419" spans="1:14" x14ac:dyDescent="0.2">
      <c r="A419" s="150" t="s">
        <v>45</v>
      </c>
      <c r="B419" s="151">
        <v>40322</v>
      </c>
      <c r="C419" s="152">
        <v>0.37847222222222227</v>
      </c>
      <c r="D419" s="150">
        <v>12.507</v>
      </c>
      <c r="E419" s="153">
        <f t="shared" si="6"/>
        <v>12.5</v>
      </c>
      <c r="F419" s="150">
        <v>12.47</v>
      </c>
      <c r="G419" s="150">
        <v>91.7</v>
      </c>
      <c r="H419" s="150">
        <v>9.7200000000000006</v>
      </c>
      <c r="I419" s="150">
        <v>1.8979999999999999</v>
      </c>
      <c r="J419" s="150">
        <v>0.97</v>
      </c>
      <c r="K419" s="150">
        <v>7.82</v>
      </c>
      <c r="L419" s="150">
        <v>202</v>
      </c>
      <c r="M419" s="150" t="s">
        <v>49</v>
      </c>
      <c r="N419" s="150" t="s">
        <v>34</v>
      </c>
    </row>
    <row r="420" spans="1:14" x14ac:dyDescent="0.2">
      <c r="A420" s="150" t="s">
        <v>45</v>
      </c>
      <c r="B420" s="151">
        <v>40322</v>
      </c>
      <c r="C420" s="152">
        <v>0.37847222222222227</v>
      </c>
      <c r="D420" s="150">
        <v>13.025</v>
      </c>
      <c r="E420" s="153">
        <f t="shared" si="6"/>
        <v>13</v>
      </c>
      <c r="F420" s="150">
        <v>12.38</v>
      </c>
      <c r="G420" s="150">
        <v>90.4</v>
      </c>
      <c r="H420" s="150">
        <v>9.6</v>
      </c>
      <c r="I420" s="150">
        <v>1.889</v>
      </c>
      <c r="J420" s="150">
        <v>0.97</v>
      </c>
      <c r="K420" s="150">
        <v>7.81</v>
      </c>
      <c r="L420" s="150">
        <v>202</v>
      </c>
      <c r="M420" s="150" t="s">
        <v>49</v>
      </c>
      <c r="N420" s="150" t="s">
        <v>34</v>
      </c>
    </row>
    <row r="421" spans="1:14" x14ac:dyDescent="0.2">
      <c r="A421" s="150" t="s">
        <v>45</v>
      </c>
      <c r="B421" s="151">
        <v>40322</v>
      </c>
      <c r="C421" s="152">
        <v>0.37916666666666665</v>
      </c>
      <c r="D421" s="150">
        <v>13.503</v>
      </c>
      <c r="E421" s="153">
        <f t="shared" si="6"/>
        <v>13.5</v>
      </c>
      <c r="F421" s="150">
        <v>12.26</v>
      </c>
      <c r="G421" s="150">
        <v>90.1</v>
      </c>
      <c r="H421" s="150">
        <v>9.6</v>
      </c>
      <c r="I421" s="150">
        <v>1.881</v>
      </c>
      <c r="J421" s="150">
        <v>0.96</v>
      </c>
      <c r="K421" s="150">
        <v>7.81</v>
      </c>
      <c r="L421" s="150">
        <v>202</v>
      </c>
      <c r="M421" s="150" t="s">
        <v>49</v>
      </c>
      <c r="N421" s="150" t="s">
        <v>34</v>
      </c>
    </row>
    <row r="422" spans="1:14" x14ac:dyDescent="0.2">
      <c r="A422" s="150" t="s">
        <v>45</v>
      </c>
      <c r="B422" s="151">
        <v>40322</v>
      </c>
      <c r="C422" s="152">
        <v>0.37916666666666665</v>
      </c>
      <c r="D422" s="150">
        <v>14.016</v>
      </c>
      <c r="E422" s="153">
        <f t="shared" si="6"/>
        <v>14</v>
      </c>
      <c r="F422" s="150">
        <v>12.15</v>
      </c>
      <c r="G422" s="150">
        <v>88.9</v>
      </c>
      <c r="H422" s="150">
        <v>9.49</v>
      </c>
      <c r="I422" s="150">
        <v>1.881</v>
      </c>
      <c r="J422" s="150">
        <v>0.96</v>
      </c>
      <c r="K422" s="150">
        <v>7.8</v>
      </c>
      <c r="L422" s="150">
        <v>202</v>
      </c>
      <c r="M422" s="150" t="s">
        <v>49</v>
      </c>
      <c r="N422" s="150" t="s">
        <v>34</v>
      </c>
    </row>
    <row r="423" spans="1:14" x14ac:dyDescent="0.2">
      <c r="A423" s="150" t="s">
        <v>45</v>
      </c>
      <c r="B423" s="151">
        <v>40322</v>
      </c>
      <c r="C423" s="152">
        <v>0.37916666666666665</v>
      </c>
      <c r="D423" s="150">
        <v>14.509</v>
      </c>
      <c r="E423" s="153">
        <f t="shared" si="6"/>
        <v>14.5</v>
      </c>
      <c r="F423" s="150">
        <v>12.09</v>
      </c>
      <c r="G423" s="150">
        <v>87.4</v>
      </c>
      <c r="H423" s="150">
        <v>9.34</v>
      </c>
      <c r="I423" s="150">
        <v>1.881</v>
      </c>
      <c r="J423" s="150">
        <v>0.96</v>
      </c>
      <c r="K423" s="150">
        <v>7.79</v>
      </c>
      <c r="L423" s="150">
        <v>203</v>
      </c>
      <c r="M423" s="150" t="s">
        <v>49</v>
      </c>
      <c r="N423" s="150" t="s">
        <v>34</v>
      </c>
    </row>
    <row r="424" spans="1:14" x14ac:dyDescent="0.2">
      <c r="A424" s="150" t="s">
        <v>45</v>
      </c>
      <c r="B424" s="151">
        <v>40322</v>
      </c>
      <c r="C424" s="152">
        <v>0.37986111111111115</v>
      </c>
      <c r="D424" s="150">
        <v>15.007</v>
      </c>
      <c r="E424" s="153">
        <f t="shared" si="6"/>
        <v>15</v>
      </c>
      <c r="F424" s="150">
        <v>12.04</v>
      </c>
      <c r="G424" s="150">
        <v>85.6</v>
      </c>
      <c r="H424" s="150">
        <v>9.17</v>
      </c>
      <c r="I424" s="150">
        <v>1.8819999999999999</v>
      </c>
      <c r="J424" s="150">
        <v>0.96</v>
      </c>
      <c r="K424" s="150">
        <v>7.78</v>
      </c>
      <c r="L424" s="150">
        <v>203</v>
      </c>
      <c r="M424" s="150" t="s">
        <v>49</v>
      </c>
      <c r="N424" s="150" t="s">
        <v>34</v>
      </c>
    </row>
    <row r="425" spans="1:14" x14ac:dyDescent="0.2">
      <c r="A425" s="150" t="s">
        <v>45</v>
      </c>
      <c r="B425" s="151">
        <v>40322</v>
      </c>
      <c r="C425" s="152">
        <v>0.37986111111111115</v>
      </c>
      <c r="D425" s="150">
        <v>15.513</v>
      </c>
      <c r="E425" s="153">
        <f t="shared" si="6"/>
        <v>15.5</v>
      </c>
      <c r="F425" s="150">
        <v>12</v>
      </c>
      <c r="G425" s="150">
        <v>84.2</v>
      </c>
      <c r="H425" s="150">
        <v>9.02</v>
      </c>
      <c r="I425" s="150">
        <v>1.883</v>
      </c>
      <c r="J425" s="150">
        <v>0.96</v>
      </c>
      <c r="K425" s="150">
        <v>7.77</v>
      </c>
      <c r="L425" s="150">
        <v>204</v>
      </c>
      <c r="M425" s="150" t="s">
        <v>49</v>
      </c>
      <c r="N425" s="150" t="s">
        <v>34</v>
      </c>
    </row>
    <row r="426" spans="1:14" x14ac:dyDescent="0.2">
      <c r="A426" s="150" t="s">
        <v>45</v>
      </c>
      <c r="B426" s="151">
        <v>40322</v>
      </c>
      <c r="C426" s="152">
        <v>0.37986111111111115</v>
      </c>
      <c r="D426" s="150">
        <v>16.024999999999999</v>
      </c>
      <c r="E426" s="153">
        <f t="shared" si="6"/>
        <v>16</v>
      </c>
      <c r="F426" s="150">
        <v>11.94</v>
      </c>
      <c r="G426" s="150">
        <v>82.4</v>
      </c>
      <c r="H426" s="150">
        <v>8.84</v>
      </c>
      <c r="I426" s="150">
        <v>1.885</v>
      </c>
      <c r="J426" s="150">
        <v>0.96</v>
      </c>
      <c r="K426" s="150">
        <v>7.76</v>
      </c>
      <c r="L426" s="150">
        <v>204</v>
      </c>
      <c r="M426" s="150" t="s">
        <v>49</v>
      </c>
      <c r="N426" s="150" t="s">
        <v>34</v>
      </c>
    </row>
    <row r="427" spans="1:14" x14ac:dyDescent="0.2">
      <c r="A427" s="150" t="s">
        <v>45</v>
      </c>
      <c r="B427" s="151">
        <v>40322</v>
      </c>
      <c r="C427" s="152">
        <v>0.38055555555555554</v>
      </c>
      <c r="D427" s="150">
        <v>16.521000000000001</v>
      </c>
      <c r="E427" s="153">
        <f t="shared" si="6"/>
        <v>16.5</v>
      </c>
      <c r="F427" s="150">
        <v>11.93</v>
      </c>
      <c r="G427" s="150">
        <v>80.599999999999994</v>
      </c>
      <c r="H427" s="150">
        <v>8.65</v>
      </c>
      <c r="I427" s="150">
        <v>1.8839999999999999</v>
      </c>
      <c r="J427" s="150">
        <v>0.96</v>
      </c>
      <c r="K427" s="150">
        <v>7.75</v>
      </c>
      <c r="L427" s="150">
        <v>205</v>
      </c>
      <c r="M427" s="150" t="s">
        <v>49</v>
      </c>
      <c r="N427" s="150" t="s">
        <v>34</v>
      </c>
    </row>
    <row r="428" spans="1:14" x14ac:dyDescent="0.2">
      <c r="A428" s="150" t="s">
        <v>45</v>
      </c>
      <c r="B428" s="151">
        <v>40322</v>
      </c>
      <c r="C428" s="152">
        <v>0.38055555555555554</v>
      </c>
      <c r="D428" s="150">
        <v>17.001000000000001</v>
      </c>
      <c r="E428" s="153">
        <f t="shared" si="6"/>
        <v>17</v>
      </c>
      <c r="F428" s="150">
        <v>11.91</v>
      </c>
      <c r="G428" s="150">
        <v>79.099999999999994</v>
      </c>
      <c r="H428" s="150">
        <v>8.49</v>
      </c>
      <c r="I428" s="150">
        <v>1.885</v>
      </c>
      <c r="J428" s="150">
        <v>0.96</v>
      </c>
      <c r="K428" s="150">
        <v>7.74</v>
      </c>
      <c r="L428" s="150">
        <v>205</v>
      </c>
      <c r="M428" s="150" t="s">
        <v>49</v>
      </c>
      <c r="N428" s="150" t="s">
        <v>34</v>
      </c>
    </row>
    <row r="429" spans="1:14" x14ac:dyDescent="0.2">
      <c r="A429" s="150" t="s">
        <v>45</v>
      </c>
      <c r="B429" s="151">
        <v>40322</v>
      </c>
      <c r="C429" s="152">
        <v>0.38055555555555554</v>
      </c>
      <c r="D429" s="150">
        <v>17.523</v>
      </c>
      <c r="E429" s="153">
        <f t="shared" si="6"/>
        <v>17.5</v>
      </c>
      <c r="F429" s="150">
        <v>11.87</v>
      </c>
      <c r="G429" s="150">
        <v>77.599999999999994</v>
      </c>
      <c r="H429" s="150">
        <v>8.34</v>
      </c>
      <c r="I429" s="150">
        <v>1.885</v>
      </c>
      <c r="J429" s="150">
        <v>0.96</v>
      </c>
      <c r="K429" s="150">
        <v>7.73</v>
      </c>
      <c r="L429" s="150">
        <v>205</v>
      </c>
      <c r="M429" s="150" t="s">
        <v>49</v>
      </c>
      <c r="N429" s="150" t="s">
        <v>34</v>
      </c>
    </row>
    <row r="430" spans="1:14" x14ac:dyDescent="0.2">
      <c r="A430" s="150" t="s">
        <v>45</v>
      </c>
      <c r="B430" s="151">
        <v>40322</v>
      </c>
      <c r="C430" s="152">
        <v>0.38125000000000003</v>
      </c>
      <c r="D430" s="150">
        <v>18.012</v>
      </c>
      <c r="E430" s="153">
        <f t="shared" si="6"/>
        <v>18</v>
      </c>
      <c r="F430" s="150">
        <v>11.84</v>
      </c>
      <c r="G430" s="150">
        <v>76</v>
      </c>
      <c r="H430" s="150">
        <v>8.17</v>
      </c>
      <c r="I430" s="150">
        <v>1.8859999999999999</v>
      </c>
      <c r="J430" s="150">
        <v>0.96</v>
      </c>
      <c r="K430" s="150">
        <v>7.71</v>
      </c>
      <c r="L430" s="150">
        <v>205</v>
      </c>
      <c r="M430" s="150" t="s">
        <v>49</v>
      </c>
      <c r="N430" s="150" t="s">
        <v>34</v>
      </c>
    </row>
    <row r="431" spans="1:14" x14ac:dyDescent="0.2">
      <c r="A431" s="150" t="s">
        <v>45</v>
      </c>
      <c r="B431" s="151">
        <v>40322</v>
      </c>
      <c r="C431" s="152">
        <v>0.38125000000000003</v>
      </c>
      <c r="D431" s="150">
        <v>18.507000000000001</v>
      </c>
      <c r="E431" s="153">
        <f t="shared" si="6"/>
        <v>18.5</v>
      </c>
      <c r="F431" s="150">
        <v>11.78</v>
      </c>
      <c r="G431" s="150">
        <v>75</v>
      </c>
      <c r="H431" s="150">
        <v>8.07</v>
      </c>
      <c r="I431" s="150">
        <v>1.8879999999999999</v>
      </c>
      <c r="J431" s="150">
        <v>0.97</v>
      </c>
      <c r="K431" s="150">
        <v>7.71</v>
      </c>
      <c r="L431" s="150">
        <v>206</v>
      </c>
      <c r="M431" s="150" t="s">
        <v>49</v>
      </c>
      <c r="N431" s="150" t="s">
        <v>34</v>
      </c>
    </row>
    <row r="432" spans="1:14" x14ac:dyDescent="0.2">
      <c r="A432" s="150" t="s">
        <v>45</v>
      </c>
      <c r="B432" s="151">
        <v>40331</v>
      </c>
      <c r="C432" s="152">
        <v>0.38541666666666669</v>
      </c>
      <c r="D432" s="150">
        <v>1.2E-2</v>
      </c>
      <c r="E432" s="153">
        <f t="shared" si="6"/>
        <v>0</v>
      </c>
      <c r="F432" s="150">
        <v>23.11</v>
      </c>
      <c r="G432" s="150">
        <v>135.4</v>
      </c>
      <c r="H432" s="150">
        <v>11.53</v>
      </c>
      <c r="I432" s="150">
        <v>1.8979999999999999</v>
      </c>
      <c r="J432" s="150">
        <v>0.96</v>
      </c>
      <c r="K432" s="150">
        <v>8.07</v>
      </c>
      <c r="L432" s="150">
        <v>199</v>
      </c>
      <c r="M432" s="150" t="s">
        <v>49</v>
      </c>
      <c r="N432" s="150" t="s">
        <v>28</v>
      </c>
    </row>
    <row r="433" spans="1:14" x14ac:dyDescent="0.2">
      <c r="A433" s="150" t="s">
        <v>45</v>
      </c>
      <c r="B433" s="151">
        <v>40331</v>
      </c>
      <c r="C433" s="152">
        <v>0.38541666666666669</v>
      </c>
      <c r="D433" s="150">
        <v>0.51300000000000001</v>
      </c>
      <c r="E433" s="153">
        <f t="shared" si="6"/>
        <v>0.5</v>
      </c>
      <c r="F433" s="150">
        <v>23.12</v>
      </c>
      <c r="G433" s="150">
        <v>135.69999999999999</v>
      </c>
      <c r="H433" s="150">
        <v>11.55</v>
      </c>
      <c r="I433" s="150">
        <v>1.899</v>
      </c>
      <c r="J433" s="150">
        <v>0.96</v>
      </c>
      <c r="K433" s="150">
        <v>8.08</v>
      </c>
      <c r="L433" s="150">
        <v>198</v>
      </c>
      <c r="M433" s="150" t="s">
        <v>49</v>
      </c>
      <c r="N433" s="150" t="s">
        <v>28</v>
      </c>
    </row>
    <row r="434" spans="1:14" x14ac:dyDescent="0.2">
      <c r="A434" s="150" t="s">
        <v>45</v>
      </c>
      <c r="B434" s="151">
        <v>40331</v>
      </c>
      <c r="C434" s="152">
        <v>0.38611111111111113</v>
      </c>
      <c r="D434" s="150">
        <v>1.01</v>
      </c>
      <c r="E434" s="153">
        <f t="shared" si="6"/>
        <v>1</v>
      </c>
      <c r="F434" s="150">
        <v>23.11</v>
      </c>
      <c r="G434" s="150">
        <v>135.69999999999999</v>
      </c>
      <c r="H434" s="150">
        <v>11.55</v>
      </c>
      <c r="I434" s="150">
        <v>1.899</v>
      </c>
      <c r="J434" s="150">
        <v>0.97</v>
      </c>
      <c r="K434" s="150">
        <v>8.09</v>
      </c>
      <c r="L434" s="150">
        <v>198</v>
      </c>
      <c r="M434" s="150" t="s">
        <v>49</v>
      </c>
      <c r="N434" s="150" t="s">
        <v>28</v>
      </c>
    </row>
    <row r="435" spans="1:14" x14ac:dyDescent="0.2">
      <c r="A435" s="150" t="s">
        <v>45</v>
      </c>
      <c r="B435" s="151">
        <v>40331</v>
      </c>
      <c r="C435" s="152">
        <v>0.38680555555555557</v>
      </c>
      <c r="D435" s="150">
        <v>1.506</v>
      </c>
      <c r="E435" s="153">
        <f t="shared" si="6"/>
        <v>1.5</v>
      </c>
      <c r="F435" s="150">
        <v>23.03</v>
      </c>
      <c r="G435" s="150">
        <v>136.5</v>
      </c>
      <c r="H435" s="150">
        <v>11.64</v>
      </c>
      <c r="I435" s="150">
        <v>1.9</v>
      </c>
      <c r="J435" s="150">
        <v>0.97</v>
      </c>
      <c r="K435" s="150">
        <v>8.09</v>
      </c>
      <c r="L435" s="150">
        <v>198</v>
      </c>
      <c r="M435" s="150" t="s">
        <v>49</v>
      </c>
      <c r="N435" s="150" t="s">
        <v>28</v>
      </c>
    </row>
    <row r="436" spans="1:14" x14ac:dyDescent="0.2">
      <c r="A436" s="150" t="s">
        <v>45</v>
      </c>
      <c r="B436" s="151">
        <v>40331</v>
      </c>
      <c r="C436" s="152">
        <v>0.38750000000000001</v>
      </c>
      <c r="D436" s="150">
        <v>2.0179999999999998</v>
      </c>
      <c r="E436" s="153">
        <f t="shared" si="6"/>
        <v>2</v>
      </c>
      <c r="F436" s="150">
        <v>23</v>
      </c>
      <c r="G436" s="150">
        <v>136.6</v>
      </c>
      <c r="H436" s="150">
        <v>11.65</v>
      </c>
      <c r="I436" s="150">
        <v>1.899</v>
      </c>
      <c r="J436" s="150">
        <v>0.97</v>
      </c>
      <c r="K436" s="150">
        <v>8.09</v>
      </c>
      <c r="L436" s="150">
        <v>198</v>
      </c>
      <c r="M436" s="150" t="s">
        <v>49</v>
      </c>
      <c r="N436" s="150" t="s">
        <v>28</v>
      </c>
    </row>
    <row r="437" spans="1:14" x14ac:dyDescent="0.2">
      <c r="A437" s="150" t="s">
        <v>45</v>
      </c>
      <c r="B437" s="151">
        <v>40331</v>
      </c>
      <c r="C437" s="152">
        <v>0.38819444444444445</v>
      </c>
      <c r="D437" s="150">
        <v>2.5</v>
      </c>
      <c r="E437" s="153">
        <f t="shared" si="6"/>
        <v>2.5</v>
      </c>
      <c r="F437" s="150">
        <v>22.98</v>
      </c>
      <c r="G437" s="150">
        <v>136.4</v>
      </c>
      <c r="H437" s="150">
        <v>11.64</v>
      </c>
      <c r="I437" s="150">
        <v>1.899</v>
      </c>
      <c r="J437" s="150">
        <v>0.96</v>
      </c>
      <c r="K437" s="150">
        <v>8.08</v>
      </c>
      <c r="L437" s="150">
        <v>199</v>
      </c>
      <c r="M437" s="150" t="s">
        <v>49</v>
      </c>
      <c r="N437" s="150" t="s">
        <v>28</v>
      </c>
    </row>
    <row r="438" spans="1:14" x14ac:dyDescent="0.2">
      <c r="A438" s="150" t="s">
        <v>45</v>
      </c>
      <c r="B438" s="151">
        <v>40331</v>
      </c>
      <c r="C438" s="152">
        <v>0.38819444444444445</v>
      </c>
      <c r="D438" s="150">
        <v>3.01</v>
      </c>
      <c r="E438" s="153">
        <f t="shared" si="6"/>
        <v>3</v>
      </c>
      <c r="F438" s="150">
        <v>22.88</v>
      </c>
      <c r="G438" s="150">
        <v>135.80000000000001</v>
      </c>
      <c r="H438" s="150">
        <v>11.62</v>
      </c>
      <c r="I438" s="150">
        <v>1.897</v>
      </c>
      <c r="J438" s="150">
        <v>0.96</v>
      </c>
      <c r="K438" s="150">
        <v>8.08</v>
      </c>
      <c r="L438" s="150">
        <v>199</v>
      </c>
      <c r="M438" s="150" t="s">
        <v>49</v>
      </c>
      <c r="N438" s="150" t="s">
        <v>28</v>
      </c>
    </row>
    <row r="439" spans="1:14" x14ac:dyDescent="0.2">
      <c r="A439" s="150" t="s">
        <v>45</v>
      </c>
      <c r="B439" s="151">
        <v>40331</v>
      </c>
      <c r="C439" s="152">
        <v>0.3888888888888889</v>
      </c>
      <c r="D439" s="150">
        <v>3.5089999999999999</v>
      </c>
      <c r="E439" s="153">
        <f t="shared" si="6"/>
        <v>3.5</v>
      </c>
      <c r="F439" s="150">
        <v>22.73</v>
      </c>
      <c r="G439" s="150">
        <v>136.5</v>
      </c>
      <c r="H439" s="150">
        <v>11.7</v>
      </c>
      <c r="I439" s="150">
        <v>1.8919999999999999</v>
      </c>
      <c r="J439" s="150">
        <v>0.96</v>
      </c>
      <c r="K439" s="150">
        <v>8.07</v>
      </c>
      <c r="L439" s="150">
        <v>200</v>
      </c>
      <c r="M439" s="150" t="s">
        <v>49</v>
      </c>
      <c r="N439" s="150" t="s">
        <v>28</v>
      </c>
    </row>
    <row r="440" spans="1:14" x14ac:dyDescent="0.2">
      <c r="A440" s="150" t="s">
        <v>45</v>
      </c>
      <c r="B440" s="151">
        <v>40331</v>
      </c>
      <c r="C440" s="152">
        <v>0.38958333333333334</v>
      </c>
      <c r="D440" s="150">
        <v>4.008</v>
      </c>
      <c r="E440" s="153">
        <f t="shared" si="6"/>
        <v>4</v>
      </c>
      <c r="F440" s="150">
        <v>21.27</v>
      </c>
      <c r="G440" s="150">
        <v>138.1</v>
      </c>
      <c r="H440" s="150">
        <v>12.18</v>
      </c>
      <c r="I440" s="150">
        <v>1.905</v>
      </c>
      <c r="J440" s="150">
        <v>0.97</v>
      </c>
      <c r="K440" s="150">
        <v>8</v>
      </c>
      <c r="L440" s="150">
        <v>202</v>
      </c>
      <c r="M440" s="150" t="s">
        <v>49</v>
      </c>
      <c r="N440" s="150" t="s">
        <v>28</v>
      </c>
    </row>
    <row r="441" spans="1:14" x14ac:dyDescent="0.2">
      <c r="A441" s="150" t="s">
        <v>45</v>
      </c>
      <c r="B441" s="151">
        <v>40331</v>
      </c>
      <c r="C441" s="152">
        <v>0.39027777777777778</v>
      </c>
      <c r="D441" s="150">
        <v>4.5069999999999997</v>
      </c>
      <c r="E441" s="153">
        <f t="shared" si="6"/>
        <v>4.5</v>
      </c>
      <c r="F441" s="150">
        <v>19.75</v>
      </c>
      <c r="G441" s="150">
        <v>144</v>
      </c>
      <c r="H441" s="150">
        <v>13.09</v>
      </c>
      <c r="I441" s="150">
        <v>1.903</v>
      </c>
      <c r="J441" s="150">
        <v>0.97</v>
      </c>
      <c r="K441" s="150">
        <v>7.94</v>
      </c>
      <c r="L441" s="150">
        <v>204</v>
      </c>
      <c r="M441" s="150" t="s">
        <v>49</v>
      </c>
      <c r="N441" s="150" t="s">
        <v>28</v>
      </c>
    </row>
    <row r="442" spans="1:14" x14ac:dyDescent="0.2">
      <c r="A442" s="150" t="s">
        <v>45</v>
      </c>
      <c r="B442" s="151">
        <v>40331</v>
      </c>
      <c r="C442" s="152">
        <v>0.39097222222222222</v>
      </c>
      <c r="D442" s="150">
        <v>5</v>
      </c>
      <c r="E442" s="153">
        <f t="shared" si="6"/>
        <v>5</v>
      </c>
      <c r="F442" s="150">
        <v>18.71</v>
      </c>
      <c r="G442" s="150">
        <v>144.1</v>
      </c>
      <c r="H442" s="150">
        <v>13.37</v>
      </c>
      <c r="I442" s="150">
        <v>1.9139999999999999</v>
      </c>
      <c r="J442" s="150">
        <v>0.98</v>
      </c>
      <c r="K442" s="150">
        <v>7.91</v>
      </c>
      <c r="L442" s="150">
        <v>205</v>
      </c>
      <c r="M442" s="150" t="s">
        <v>49</v>
      </c>
      <c r="N442" s="150" t="s">
        <v>28</v>
      </c>
    </row>
    <row r="443" spans="1:14" x14ac:dyDescent="0.2">
      <c r="A443" s="150" t="s">
        <v>45</v>
      </c>
      <c r="B443" s="151">
        <v>40331</v>
      </c>
      <c r="C443" s="152">
        <v>0.39097222222222222</v>
      </c>
      <c r="D443" s="150">
        <v>5.5060000000000002</v>
      </c>
      <c r="E443" s="153">
        <f t="shared" si="6"/>
        <v>5.5</v>
      </c>
      <c r="F443" s="150">
        <v>16.27</v>
      </c>
      <c r="G443" s="150">
        <v>129</v>
      </c>
      <c r="H443" s="150">
        <v>12.58</v>
      </c>
      <c r="I443" s="150">
        <v>2.0510000000000002</v>
      </c>
      <c r="J443" s="150">
        <v>1.05</v>
      </c>
      <c r="K443" s="150">
        <v>7.92</v>
      </c>
      <c r="L443" s="150">
        <v>207</v>
      </c>
      <c r="M443" s="150" t="s">
        <v>49</v>
      </c>
      <c r="N443" s="150" t="s">
        <v>28</v>
      </c>
    </row>
    <row r="444" spans="1:14" x14ac:dyDescent="0.2">
      <c r="A444" s="150" t="s">
        <v>45</v>
      </c>
      <c r="B444" s="151">
        <v>40331</v>
      </c>
      <c r="C444" s="152">
        <v>0.39166666666666666</v>
      </c>
      <c r="D444" s="150">
        <v>6.0119999999999996</v>
      </c>
      <c r="E444" s="153">
        <f t="shared" si="6"/>
        <v>6</v>
      </c>
      <c r="F444" s="150">
        <v>15.01</v>
      </c>
      <c r="G444" s="150">
        <v>117.7</v>
      </c>
      <c r="H444" s="150">
        <v>11.79</v>
      </c>
      <c r="I444" s="150">
        <v>2.0350000000000001</v>
      </c>
      <c r="J444" s="150">
        <v>1.04</v>
      </c>
      <c r="K444" s="150">
        <v>7.9</v>
      </c>
      <c r="L444" s="150">
        <v>209</v>
      </c>
      <c r="M444" s="150" t="s">
        <v>49</v>
      </c>
      <c r="N444" s="150" t="s">
        <v>28</v>
      </c>
    </row>
    <row r="445" spans="1:14" x14ac:dyDescent="0.2">
      <c r="A445" s="150" t="s">
        <v>45</v>
      </c>
      <c r="B445" s="151">
        <v>40331</v>
      </c>
      <c r="C445" s="152">
        <v>0.3923611111111111</v>
      </c>
      <c r="D445" s="150">
        <v>6.5</v>
      </c>
      <c r="E445" s="153">
        <f t="shared" si="6"/>
        <v>6.5</v>
      </c>
      <c r="F445" s="150">
        <v>14.17</v>
      </c>
      <c r="G445" s="150">
        <v>108.1</v>
      </c>
      <c r="H445" s="150">
        <v>11.03</v>
      </c>
      <c r="I445" s="150">
        <v>1.978</v>
      </c>
      <c r="J445" s="150">
        <v>1.01</v>
      </c>
      <c r="K445" s="150">
        <v>7.89</v>
      </c>
      <c r="L445" s="150">
        <v>210</v>
      </c>
      <c r="M445" s="150" t="s">
        <v>49</v>
      </c>
      <c r="N445" s="150" t="s">
        <v>28</v>
      </c>
    </row>
    <row r="446" spans="1:14" x14ac:dyDescent="0.2">
      <c r="A446" s="150" t="s">
        <v>45</v>
      </c>
      <c r="B446" s="151">
        <v>40331</v>
      </c>
      <c r="C446" s="152">
        <v>0.39305555555555555</v>
      </c>
      <c r="D446" s="150">
        <v>7.0069999999999997</v>
      </c>
      <c r="E446" s="153">
        <f t="shared" si="6"/>
        <v>7</v>
      </c>
      <c r="F446" s="150">
        <v>13.8</v>
      </c>
      <c r="G446" s="150">
        <v>103.9</v>
      </c>
      <c r="H446" s="150">
        <v>10.69</v>
      </c>
      <c r="I446" s="150">
        <v>1.95</v>
      </c>
      <c r="J446" s="150">
        <v>1</v>
      </c>
      <c r="K446" s="150">
        <v>7.88</v>
      </c>
      <c r="L446" s="150">
        <v>211</v>
      </c>
      <c r="M446" s="150" t="s">
        <v>49</v>
      </c>
      <c r="N446" s="150" t="s">
        <v>28</v>
      </c>
    </row>
    <row r="447" spans="1:14" x14ac:dyDescent="0.2">
      <c r="A447" s="150" t="s">
        <v>45</v>
      </c>
      <c r="B447" s="151">
        <v>40331</v>
      </c>
      <c r="C447" s="152">
        <v>0.39374999999999999</v>
      </c>
      <c r="D447" s="150">
        <v>7.4989999999999997</v>
      </c>
      <c r="E447" s="153">
        <f t="shared" si="6"/>
        <v>7.5</v>
      </c>
      <c r="F447" s="150">
        <v>13.43</v>
      </c>
      <c r="G447" s="150">
        <v>101.5</v>
      </c>
      <c r="H447" s="150">
        <v>10.53</v>
      </c>
      <c r="I447" s="150">
        <v>1.897</v>
      </c>
      <c r="J447" s="150">
        <v>0.97</v>
      </c>
      <c r="K447" s="150">
        <v>7.87</v>
      </c>
      <c r="L447" s="150">
        <v>212</v>
      </c>
      <c r="M447" s="150" t="s">
        <v>49</v>
      </c>
      <c r="N447" s="150" t="s">
        <v>28</v>
      </c>
    </row>
    <row r="448" spans="1:14" x14ac:dyDescent="0.2">
      <c r="A448" s="150" t="s">
        <v>45</v>
      </c>
      <c r="B448" s="151">
        <v>40331</v>
      </c>
      <c r="C448" s="152">
        <v>0.39444444444444443</v>
      </c>
      <c r="D448" s="150">
        <v>8.0020000000000007</v>
      </c>
      <c r="E448" s="153">
        <f t="shared" si="6"/>
        <v>8</v>
      </c>
      <c r="F448" s="150">
        <v>13.28</v>
      </c>
      <c r="G448" s="150">
        <v>98.7</v>
      </c>
      <c r="H448" s="150">
        <v>10.28</v>
      </c>
      <c r="I448" s="150">
        <v>1.881</v>
      </c>
      <c r="J448" s="150">
        <v>0.96</v>
      </c>
      <c r="K448" s="150">
        <v>7.86</v>
      </c>
      <c r="L448" s="150">
        <v>213</v>
      </c>
      <c r="M448" s="150" t="s">
        <v>49</v>
      </c>
      <c r="N448" s="150" t="s">
        <v>28</v>
      </c>
    </row>
    <row r="449" spans="1:14" x14ac:dyDescent="0.2">
      <c r="A449" s="150" t="s">
        <v>45</v>
      </c>
      <c r="B449" s="151">
        <v>40331</v>
      </c>
      <c r="C449" s="152">
        <v>0.39444444444444443</v>
      </c>
      <c r="D449" s="150">
        <v>8.5050000000000008</v>
      </c>
      <c r="E449" s="153">
        <f t="shared" si="6"/>
        <v>8.5</v>
      </c>
      <c r="F449" s="150">
        <v>13.2</v>
      </c>
      <c r="G449" s="150">
        <v>96.7</v>
      </c>
      <c r="H449" s="150">
        <v>10.09</v>
      </c>
      <c r="I449" s="150">
        <v>1.877</v>
      </c>
      <c r="J449" s="150">
        <v>0.96</v>
      </c>
      <c r="K449" s="150">
        <v>7.85</v>
      </c>
      <c r="L449" s="150">
        <v>213</v>
      </c>
      <c r="M449" s="150" t="s">
        <v>49</v>
      </c>
      <c r="N449" s="150" t="s">
        <v>28</v>
      </c>
    </row>
    <row r="450" spans="1:14" x14ac:dyDescent="0.2">
      <c r="A450" s="150" t="s">
        <v>45</v>
      </c>
      <c r="B450" s="151">
        <v>40331</v>
      </c>
      <c r="C450" s="152">
        <v>0.39513888888888887</v>
      </c>
      <c r="D450" s="150">
        <v>9.0069999999999997</v>
      </c>
      <c r="E450" s="153">
        <f t="shared" si="6"/>
        <v>9</v>
      </c>
      <c r="F450" s="150">
        <v>13.08</v>
      </c>
      <c r="G450" s="150">
        <v>94.1</v>
      </c>
      <c r="H450" s="150">
        <v>9.84</v>
      </c>
      <c r="I450" s="150">
        <v>1.871</v>
      </c>
      <c r="J450" s="150">
        <v>0.96</v>
      </c>
      <c r="K450" s="150">
        <v>7.85</v>
      </c>
      <c r="L450" s="150">
        <v>213</v>
      </c>
      <c r="M450" s="150" t="s">
        <v>49</v>
      </c>
      <c r="N450" s="150" t="s">
        <v>28</v>
      </c>
    </row>
    <row r="451" spans="1:14" x14ac:dyDescent="0.2">
      <c r="A451" s="150" t="s">
        <v>45</v>
      </c>
      <c r="B451" s="151">
        <v>40331</v>
      </c>
      <c r="C451" s="152">
        <v>0.39583333333333331</v>
      </c>
      <c r="D451" s="150">
        <v>9.5060000000000002</v>
      </c>
      <c r="E451" s="153">
        <f t="shared" si="6"/>
        <v>9.5</v>
      </c>
      <c r="F451" s="150">
        <v>12.91</v>
      </c>
      <c r="G451" s="150">
        <v>89</v>
      </c>
      <c r="H451" s="150">
        <v>9.34</v>
      </c>
      <c r="I451" s="150">
        <v>1.871</v>
      </c>
      <c r="J451" s="150">
        <v>0.96</v>
      </c>
      <c r="K451" s="150">
        <v>7.83</v>
      </c>
      <c r="L451" s="150">
        <v>214</v>
      </c>
      <c r="M451" s="150" t="s">
        <v>49</v>
      </c>
      <c r="N451" s="150" t="s">
        <v>28</v>
      </c>
    </row>
    <row r="452" spans="1:14" x14ac:dyDescent="0.2">
      <c r="A452" s="150" t="s">
        <v>45</v>
      </c>
      <c r="B452" s="151">
        <v>40331</v>
      </c>
      <c r="C452" s="152">
        <v>0.39652777777777781</v>
      </c>
      <c r="D452" s="150">
        <v>10.006</v>
      </c>
      <c r="E452" s="153">
        <f t="shared" si="6"/>
        <v>10</v>
      </c>
      <c r="F452" s="150">
        <v>12.72</v>
      </c>
      <c r="G452" s="150">
        <v>86.6</v>
      </c>
      <c r="H452" s="150">
        <v>9.1199999999999992</v>
      </c>
      <c r="I452" s="150">
        <v>1.871</v>
      </c>
      <c r="J452" s="150">
        <v>0.96</v>
      </c>
      <c r="K452" s="150">
        <v>7.82</v>
      </c>
      <c r="L452" s="150">
        <v>215</v>
      </c>
      <c r="M452" s="150" t="s">
        <v>49</v>
      </c>
      <c r="N452" s="150" t="s">
        <v>28</v>
      </c>
    </row>
    <row r="453" spans="1:14" x14ac:dyDescent="0.2">
      <c r="A453" s="150" t="s">
        <v>45</v>
      </c>
      <c r="B453" s="151">
        <v>40331</v>
      </c>
      <c r="C453" s="152">
        <v>0.3972222222222222</v>
      </c>
      <c r="D453" s="150">
        <v>10.515000000000001</v>
      </c>
      <c r="E453" s="153">
        <f t="shared" si="6"/>
        <v>10.5</v>
      </c>
      <c r="F453" s="150">
        <v>12.48</v>
      </c>
      <c r="G453" s="150">
        <v>81.8</v>
      </c>
      <c r="H453" s="150">
        <v>8.67</v>
      </c>
      <c r="I453" s="150">
        <v>1.8720000000000001</v>
      </c>
      <c r="J453" s="150">
        <v>0.96</v>
      </c>
      <c r="K453" s="150">
        <v>7.8</v>
      </c>
      <c r="L453" s="150">
        <v>216</v>
      </c>
      <c r="M453" s="150" t="s">
        <v>49</v>
      </c>
      <c r="N453" s="150" t="s">
        <v>28</v>
      </c>
    </row>
    <row r="454" spans="1:14" x14ac:dyDescent="0.2">
      <c r="A454" s="150" t="s">
        <v>45</v>
      </c>
      <c r="B454" s="151">
        <v>40331</v>
      </c>
      <c r="C454" s="152">
        <v>0.3972222222222222</v>
      </c>
      <c r="D454" s="150">
        <v>11</v>
      </c>
      <c r="E454" s="153">
        <f t="shared" si="6"/>
        <v>11</v>
      </c>
      <c r="F454" s="150">
        <v>12.31</v>
      </c>
      <c r="G454" s="150">
        <v>76.900000000000006</v>
      </c>
      <c r="H454" s="150">
        <v>8.18</v>
      </c>
      <c r="I454" s="150">
        <v>1.8720000000000001</v>
      </c>
      <c r="J454" s="150">
        <v>0.96</v>
      </c>
      <c r="K454" s="150">
        <v>7.77</v>
      </c>
      <c r="L454" s="150">
        <v>216</v>
      </c>
      <c r="M454" s="150" t="s">
        <v>49</v>
      </c>
      <c r="N454" s="150" t="s">
        <v>28</v>
      </c>
    </row>
    <row r="455" spans="1:14" x14ac:dyDescent="0.2">
      <c r="A455" s="150" t="s">
        <v>45</v>
      </c>
      <c r="B455" s="151">
        <v>40331</v>
      </c>
      <c r="C455" s="152">
        <v>0.3979166666666667</v>
      </c>
      <c r="D455" s="150">
        <v>11.509</v>
      </c>
      <c r="E455" s="153">
        <f t="shared" si="6"/>
        <v>11.5</v>
      </c>
      <c r="F455" s="150">
        <v>12.24</v>
      </c>
      <c r="G455" s="150">
        <v>74.400000000000006</v>
      </c>
      <c r="H455" s="150">
        <v>7.93</v>
      </c>
      <c r="I455" s="150">
        <v>1.873</v>
      </c>
      <c r="J455" s="150">
        <v>0.96</v>
      </c>
      <c r="K455" s="150">
        <v>7.75</v>
      </c>
      <c r="L455" s="150">
        <v>217</v>
      </c>
      <c r="M455" s="150" t="s">
        <v>49</v>
      </c>
      <c r="N455" s="150" t="s">
        <v>28</v>
      </c>
    </row>
    <row r="456" spans="1:14" x14ac:dyDescent="0.2">
      <c r="A456" s="150" t="s">
        <v>45</v>
      </c>
      <c r="B456" s="151">
        <v>40331</v>
      </c>
      <c r="C456" s="152">
        <v>0.39861111111111108</v>
      </c>
      <c r="D456" s="150">
        <v>12.012</v>
      </c>
      <c r="E456" s="153">
        <f t="shared" si="6"/>
        <v>12</v>
      </c>
      <c r="F456" s="150">
        <v>12.14</v>
      </c>
      <c r="G456" s="150">
        <v>71.2</v>
      </c>
      <c r="H456" s="150">
        <v>7.6</v>
      </c>
      <c r="I456" s="150">
        <v>1.8720000000000001</v>
      </c>
      <c r="J456" s="150">
        <v>0.96</v>
      </c>
      <c r="K456" s="150">
        <v>7.74</v>
      </c>
      <c r="L456" s="150">
        <v>218</v>
      </c>
      <c r="M456" s="150" t="s">
        <v>49</v>
      </c>
      <c r="N456" s="150" t="s">
        <v>28</v>
      </c>
    </row>
    <row r="457" spans="1:14" x14ac:dyDescent="0.2">
      <c r="A457" s="150" t="s">
        <v>45</v>
      </c>
      <c r="B457" s="151">
        <v>40331</v>
      </c>
      <c r="C457" s="152">
        <v>0.39930555555555558</v>
      </c>
      <c r="D457" s="150">
        <v>12.502000000000001</v>
      </c>
      <c r="E457" s="153">
        <f t="shared" si="6"/>
        <v>12.5</v>
      </c>
      <c r="F457" s="150">
        <v>12.1</v>
      </c>
      <c r="G457" s="150">
        <v>69.2</v>
      </c>
      <c r="H457" s="150">
        <v>7.4</v>
      </c>
      <c r="I457" s="150">
        <v>1.871</v>
      </c>
      <c r="J457" s="150">
        <v>0.96</v>
      </c>
      <c r="K457" s="150">
        <v>7.73</v>
      </c>
      <c r="L457" s="150">
        <v>218</v>
      </c>
      <c r="M457" s="150" t="s">
        <v>49</v>
      </c>
      <c r="N457" s="150" t="s">
        <v>28</v>
      </c>
    </row>
    <row r="458" spans="1:14" x14ac:dyDescent="0.2">
      <c r="A458" s="150" t="s">
        <v>45</v>
      </c>
      <c r="B458" s="151">
        <v>40331</v>
      </c>
      <c r="C458" s="152">
        <v>0.39999999999999997</v>
      </c>
      <c r="D458" s="150">
        <v>13.016</v>
      </c>
      <c r="E458" s="153">
        <f t="shared" si="6"/>
        <v>13</v>
      </c>
      <c r="F458" s="150">
        <v>12.05</v>
      </c>
      <c r="G458" s="150">
        <v>71.099999999999994</v>
      </c>
      <c r="H458" s="150">
        <v>7.61</v>
      </c>
      <c r="I458" s="150">
        <v>1.87</v>
      </c>
      <c r="J458" s="150">
        <v>0.96</v>
      </c>
      <c r="K458" s="150">
        <v>7.72</v>
      </c>
      <c r="L458" s="150">
        <v>218</v>
      </c>
      <c r="M458" s="150" t="s">
        <v>49</v>
      </c>
      <c r="N458" s="150" t="s">
        <v>28</v>
      </c>
    </row>
    <row r="459" spans="1:14" x14ac:dyDescent="0.2">
      <c r="A459" s="150" t="s">
        <v>45</v>
      </c>
      <c r="B459" s="151">
        <v>40331</v>
      </c>
      <c r="C459" s="152">
        <v>0.40069444444444446</v>
      </c>
      <c r="D459" s="150">
        <v>13.515000000000001</v>
      </c>
      <c r="E459" s="153">
        <f t="shared" ref="E459:E522" si="7">MROUND(ABS(D459),0.5)</f>
        <v>13.5</v>
      </c>
      <c r="F459" s="150">
        <v>12.02</v>
      </c>
      <c r="G459" s="150">
        <v>71.3</v>
      </c>
      <c r="H459" s="150">
        <v>7.63</v>
      </c>
      <c r="I459" s="150">
        <v>1.8720000000000001</v>
      </c>
      <c r="J459" s="150">
        <v>0.96</v>
      </c>
      <c r="K459" s="150">
        <v>7.72</v>
      </c>
      <c r="L459" s="150">
        <v>218</v>
      </c>
      <c r="M459" s="150" t="s">
        <v>49</v>
      </c>
      <c r="N459" s="150" t="s">
        <v>28</v>
      </c>
    </row>
    <row r="460" spans="1:14" x14ac:dyDescent="0.2">
      <c r="A460" s="150" t="s">
        <v>45</v>
      </c>
      <c r="B460" s="151">
        <v>40331</v>
      </c>
      <c r="C460" s="152">
        <v>0.40069444444444446</v>
      </c>
      <c r="D460" s="150">
        <v>14.007</v>
      </c>
      <c r="E460" s="153">
        <f t="shared" si="7"/>
        <v>14</v>
      </c>
      <c r="F460" s="150">
        <v>12</v>
      </c>
      <c r="G460" s="150">
        <v>69.5</v>
      </c>
      <c r="H460" s="150">
        <v>7.44</v>
      </c>
      <c r="I460" s="150">
        <v>1.873</v>
      </c>
      <c r="J460" s="150">
        <v>0.96</v>
      </c>
      <c r="K460" s="150">
        <v>7.71</v>
      </c>
      <c r="L460" s="150">
        <v>219</v>
      </c>
      <c r="M460" s="150" t="s">
        <v>49</v>
      </c>
      <c r="N460" s="150" t="s">
        <v>28</v>
      </c>
    </row>
    <row r="461" spans="1:14" x14ac:dyDescent="0.2">
      <c r="A461" s="150" t="s">
        <v>45</v>
      </c>
      <c r="B461" s="151">
        <v>40331</v>
      </c>
      <c r="C461" s="152">
        <v>0.40138888888888885</v>
      </c>
      <c r="D461" s="150">
        <v>14.500999999999999</v>
      </c>
      <c r="E461" s="153">
        <f t="shared" si="7"/>
        <v>14.5</v>
      </c>
      <c r="F461" s="150">
        <v>11.99</v>
      </c>
      <c r="G461" s="150">
        <v>67</v>
      </c>
      <c r="H461" s="150">
        <v>7.18</v>
      </c>
      <c r="I461" s="150">
        <v>1.873</v>
      </c>
      <c r="J461" s="150">
        <v>0.96</v>
      </c>
      <c r="K461" s="150">
        <v>7.7</v>
      </c>
      <c r="L461" s="150">
        <v>219</v>
      </c>
      <c r="M461" s="150" t="s">
        <v>49</v>
      </c>
      <c r="N461" s="150" t="s">
        <v>28</v>
      </c>
    </row>
    <row r="462" spans="1:14" x14ac:dyDescent="0.2">
      <c r="A462" s="150" t="s">
        <v>45</v>
      </c>
      <c r="B462" s="151">
        <v>40331</v>
      </c>
      <c r="C462" s="152">
        <v>0.40208333333333335</v>
      </c>
      <c r="D462" s="150">
        <v>15.005000000000001</v>
      </c>
      <c r="E462" s="153">
        <f t="shared" si="7"/>
        <v>15</v>
      </c>
      <c r="F462" s="150">
        <v>11.97</v>
      </c>
      <c r="G462" s="150">
        <v>64.3</v>
      </c>
      <c r="H462" s="150">
        <v>6.89</v>
      </c>
      <c r="I462" s="150">
        <v>1.8740000000000001</v>
      </c>
      <c r="J462" s="150">
        <v>0.96</v>
      </c>
      <c r="K462" s="150">
        <v>7.68</v>
      </c>
      <c r="L462" s="150">
        <v>220</v>
      </c>
      <c r="M462" s="150" t="s">
        <v>49</v>
      </c>
      <c r="N462" s="150" t="s">
        <v>28</v>
      </c>
    </row>
    <row r="463" spans="1:14" x14ac:dyDescent="0.2">
      <c r="A463" s="150" t="s">
        <v>45</v>
      </c>
      <c r="B463" s="151">
        <v>40331</v>
      </c>
      <c r="C463" s="152">
        <v>0.40277777777777773</v>
      </c>
      <c r="D463" s="150">
        <v>15.506</v>
      </c>
      <c r="E463" s="153">
        <f t="shared" si="7"/>
        <v>15.5</v>
      </c>
      <c r="F463" s="150">
        <v>11.96</v>
      </c>
      <c r="G463" s="150">
        <v>62.3</v>
      </c>
      <c r="H463" s="150">
        <v>6.68</v>
      </c>
      <c r="I463" s="150">
        <v>1.8740000000000001</v>
      </c>
      <c r="J463" s="150">
        <v>0.96</v>
      </c>
      <c r="K463" s="150">
        <v>7.68</v>
      </c>
      <c r="L463" s="150">
        <v>220</v>
      </c>
      <c r="M463" s="150" t="s">
        <v>49</v>
      </c>
      <c r="N463" s="150" t="s">
        <v>28</v>
      </c>
    </row>
    <row r="464" spans="1:14" x14ac:dyDescent="0.2">
      <c r="A464" s="150" t="s">
        <v>45</v>
      </c>
      <c r="B464" s="151">
        <v>40331</v>
      </c>
      <c r="C464" s="152">
        <v>0.40347222222222223</v>
      </c>
      <c r="D464" s="150">
        <v>16.006</v>
      </c>
      <c r="E464" s="153">
        <f t="shared" si="7"/>
        <v>16</v>
      </c>
      <c r="F464" s="150">
        <v>11.87</v>
      </c>
      <c r="G464" s="150">
        <v>63.3</v>
      </c>
      <c r="H464" s="150">
        <v>6.8</v>
      </c>
      <c r="I464" s="150">
        <v>1.8740000000000001</v>
      </c>
      <c r="J464" s="150">
        <v>0.96</v>
      </c>
      <c r="K464" s="150">
        <v>7.67</v>
      </c>
      <c r="L464" s="150">
        <v>220</v>
      </c>
      <c r="M464" s="150" t="s">
        <v>49</v>
      </c>
      <c r="N464" s="150" t="s">
        <v>28</v>
      </c>
    </row>
    <row r="465" spans="1:14" x14ac:dyDescent="0.2">
      <c r="A465" s="150" t="s">
        <v>45</v>
      </c>
      <c r="B465" s="151">
        <v>40331</v>
      </c>
      <c r="C465" s="152">
        <v>0.40347222222222223</v>
      </c>
      <c r="D465" s="150">
        <v>16.495999999999999</v>
      </c>
      <c r="E465" s="153">
        <f t="shared" si="7"/>
        <v>16.5</v>
      </c>
      <c r="F465" s="150">
        <v>11.85</v>
      </c>
      <c r="G465" s="150">
        <v>62.1</v>
      </c>
      <c r="H465" s="150">
        <v>6.68</v>
      </c>
      <c r="I465" s="150">
        <v>1.875</v>
      </c>
      <c r="J465" s="150">
        <v>0.96</v>
      </c>
      <c r="K465" s="150">
        <v>7.66</v>
      </c>
      <c r="L465" s="150">
        <v>221</v>
      </c>
      <c r="M465" s="150" t="s">
        <v>49</v>
      </c>
      <c r="N465" s="150" t="s">
        <v>28</v>
      </c>
    </row>
    <row r="466" spans="1:14" x14ac:dyDescent="0.2">
      <c r="A466" s="150" t="s">
        <v>45</v>
      </c>
      <c r="B466" s="151">
        <v>40331</v>
      </c>
      <c r="C466" s="152">
        <v>0.40416666666666662</v>
      </c>
      <c r="D466" s="150">
        <v>17.006</v>
      </c>
      <c r="E466" s="153">
        <f t="shared" si="7"/>
        <v>17</v>
      </c>
      <c r="F466" s="150">
        <v>11.81</v>
      </c>
      <c r="G466" s="150">
        <v>60.1</v>
      </c>
      <c r="H466" s="150">
        <v>6.46</v>
      </c>
      <c r="I466" s="150">
        <v>1.8759999999999999</v>
      </c>
      <c r="J466" s="150">
        <v>0.96</v>
      </c>
      <c r="K466" s="150">
        <v>7.64</v>
      </c>
      <c r="L466" s="150">
        <v>222</v>
      </c>
      <c r="M466" s="150" t="s">
        <v>49</v>
      </c>
      <c r="N466" s="150" t="s">
        <v>28</v>
      </c>
    </row>
    <row r="467" spans="1:14" x14ac:dyDescent="0.2">
      <c r="A467" s="150" t="s">
        <v>45</v>
      </c>
      <c r="B467" s="151">
        <v>40331</v>
      </c>
      <c r="C467" s="152">
        <v>0.40486111111111112</v>
      </c>
      <c r="D467" s="150">
        <v>17.507999999999999</v>
      </c>
      <c r="E467" s="153">
        <f t="shared" si="7"/>
        <v>17.5</v>
      </c>
      <c r="F467" s="150">
        <v>11.78</v>
      </c>
      <c r="G467" s="150">
        <v>56.2</v>
      </c>
      <c r="H467" s="150">
        <v>6.05</v>
      </c>
      <c r="I467" s="150">
        <v>1.877</v>
      </c>
      <c r="J467" s="150">
        <v>0.96</v>
      </c>
      <c r="K467" s="150">
        <v>7.63</v>
      </c>
      <c r="L467" s="150">
        <v>223</v>
      </c>
      <c r="M467" s="150" t="s">
        <v>49</v>
      </c>
      <c r="N467" s="150" t="s">
        <v>28</v>
      </c>
    </row>
    <row r="468" spans="1:14" x14ac:dyDescent="0.2">
      <c r="A468" s="150" t="s">
        <v>45</v>
      </c>
      <c r="B468" s="151">
        <v>40331</v>
      </c>
      <c r="C468" s="152">
        <v>0.4055555555555555</v>
      </c>
      <c r="D468" s="150">
        <v>18.010000000000002</v>
      </c>
      <c r="E468" s="153">
        <f t="shared" si="7"/>
        <v>18</v>
      </c>
      <c r="F468" s="150">
        <v>11.72</v>
      </c>
      <c r="G468" s="150">
        <v>53</v>
      </c>
      <c r="H468" s="150">
        <v>5.71</v>
      </c>
      <c r="I468" s="150">
        <v>1.8779999999999999</v>
      </c>
      <c r="J468" s="150">
        <v>0.96</v>
      </c>
      <c r="K468" s="150">
        <v>7.6</v>
      </c>
      <c r="L468" s="150">
        <v>224</v>
      </c>
      <c r="M468" s="150" t="s">
        <v>49</v>
      </c>
      <c r="N468" s="150" t="s">
        <v>28</v>
      </c>
    </row>
    <row r="469" spans="1:14" x14ac:dyDescent="0.2">
      <c r="A469" s="150" t="s">
        <v>45</v>
      </c>
      <c r="B469" s="151">
        <v>40331</v>
      </c>
      <c r="C469" s="152">
        <v>0.40625</v>
      </c>
      <c r="D469" s="150">
        <v>18.52</v>
      </c>
      <c r="E469" s="153">
        <f t="shared" si="7"/>
        <v>18.5</v>
      </c>
      <c r="F469" s="150">
        <v>11.59</v>
      </c>
      <c r="G469" s="150">
        <v>43</v>
      </c>
      <c r="H469" s="150">
        <v>4.6500000000000004</v>
      </c>
      <c r="I469" s="150">
        <v>1.8839999999999999</v>
      </c>
      <c r="J469" s="150">
        <v>0.96</v>
      </c>
      <c r="K469" s="150">
        <v>7.57</v>
      </c>
      <c r="L469" s="150">
        <v>225</v>
      </c>
      <c r="M469" s="150" t="s">
        <v>49</v>
      </c>
      <c r="N469" s="150" t="s">
        <v>28</v>
      </c>
    </row>
    <row r="470" spans="1:14" x14ac:dyDescent="0.2">
      <c r="A470" s="150" t="s">
        <v>45</v>
      </c>
      <c r="B470" s="151">
        <v>40336</v>
      </c>
      <c r="C470" s="152">
        <v>0.3840277777777778</v>
      </c>
      <c r="D470" s="150">
        <v>0</v>
      </c>
      <c r="E470" s="153">
        <f t="shared" si="7"/>
        <v>0</v>
      </c>
      <c r="F470" s="150">
        <v>21.06</v>
      </c>
      <c r="G470" s="150">
        <v>102.2</v>
      </c>
      <c r="H470" s="150">
        <v>9.0500000000000007</v>
      </c>
      <c r="I470" s="150">
        <v>1.754</v>
      </c>
      <c r="J470" s="150">
        <v>0.89</v>
      </c>
      <c r="K470" s="150">
        <v>7.86</v>
      </c>
      <c r="L470" s="150">
        <v>273</v>
      </c>
      <c r="M470" s="150" t="s">
        <v>49</v>
      </c>
      <c r="N470" s="150" t="s">
        <v>34</v>
      </c>
    </row>
    <row r="471" spans="1:14" x14ac:dyDescent="0.2">
      <c r="A471" s="150" t="s">
        <v>45</v>
      </c>
      <c r="B471" s="151">
        <v>40336</v>
      </c>
      <c r="C471" s="152">
        <v>0.38472222222222219</v>
      </c>
      <c r="D471" s="150">
        <v>0.5</v>
      </c>
      <c r="E471" s="153">
        <f t="shared" si="7"/>
        <v>0.5</v>
      </c>
      <c r="F471" s="150">
        <v>21.06</v>
      </c>
      <c r="G471" s="150">
        <v>98.6</v>
      </c>
      <c r="H471" s="150">
        <v>8.74</v>
      </c>
      <c r="I471" s="150">
        <v>1.7509999999999999</v>
      </c>
      <c r="J471" s="150">
        <v>0.89</v>
      </c>
      <c r="K471" s="150">
        <v>7.85</v>
      </c>
      <c r="L471" s="150">
        <v>273</v>
      </c>
      <c r="M471" s="150" t="s">
        <v>49</v>
      </c>
      <c r="N471" s="150" t="s">
        <v>34</v>
      </c>
    </row>
    <row r="472" spans="1:14" x14ac:dyDescent="0.2">
      <c r="A472" s="150" t="s">
        <v>45</v>
      </c>
      <c r="B472" s="151">
        <v>40336</v>
      </c>
      <c r="C472" s="152">
        <v>0.38472222222222219</v>
      </c>
      <c r="D472" s="150">
        <v>1</v>
      </c>
      <c r="E472" s="153">
        <f t="shared" si="7"/>
        <v>1</v>
      </c>
      <c r="F472" s="150">
        <v>21.03</v>
      </c>
      <c r="G472" s="150">
        <v>97.8</v>
      </c>
      <c r="H472" s="150">
        <v>8.67</v>
      </c>
      <c r="I472" s="150">
        <v>1.754</v>
      </c>
      <c r="J472" s="150">
        <v>0.89</v>
      </c>
      <c r="K472" s="150">
        <v>7.85</v>
      </c>
      <c r="L472" s="150">
        <v>273</v>
      </c>
      <c r="M472" s="150" t="s">
        <v>49</v>
      </c>
      <c r="N472" s="150" t="s">
        <v>34</v>
      </c>
    </row>
    <row r="473" spans="1:14" x14ac:dyDescent="0.2">
      <c r="A473" s="150" t="s">
        <v>45</v>
      </c>
      <c r="B473" s="151">
        <v>40336</v>
      </c>
      <c r="C473" s="152">
        <v>0.38472222222222219</v>
      </c>
      <c r="D473" s="150">
        <v>1.5</v>
      </c>
      <c r="E473" s="153">
        <f t="shared" si="7"/>
        <v>1.5</v>
      </c>
      <c r="F473" s="150">
        <v>21.02</v>
      </c>
      <c r="G473" s="150">
        <v>97.2</v>
      </c>
      <c r="H473" s="150">
        <v>8.6199999999999992</v>
      </c>
      <c r="I473" s="150">
        <v>1.754</v>
      </c>
      <c r="J473" s="150">
        <v>0.89</v>
      </c>
      <c r="K473" s="150">
        <v>7.85</v>
      </c>
      <c r="L473" s="150">
        <v>274</v>
      </c>
      <c r="M473" s="150" t="s">
        <v>49</v>
      </c>
      <c r="N473" s="150" t="s">
        <v>34</v>
      </c>
    </row>
    <row r="474" spans="1:14" x14ac:dyDescent="0.2">
      <c r="A474" s="150" t="s">
        <v>45</v>
      </c>
      <c r="B474" s="151">
        <v>40336</v>
      </c>
      <c r="C474" s="152">
        <v>0.38541666666666669</v>
      </c>
      <c r="D474" s="150">
        <v>2</v>
      </c>
      <c r="E474" s="153">
        <f t="shared" si="7"/>
        <v>2</v>
      </c>
      <c r="F474" s="150">
        <v>21.01</v>
      </c>
      <c r="G474" s="150">
        <v>97</v>
      </c>
      <c r="H474" s="150">
        <v>8.6</v>
      </c>
      <c r="I474" s="150">
        <v>1.7549999999999999</v>
      </c>
      <c r="J474" s="150">
        <v>0.89</v>
      </c>
      <c r="K474" s="150">
        <v>7.85</v>
      </c>
      <c r="L474" s="150">
        <v>274</v>
      </c>
      <c r="M474" s="150" t="s">
        <v>49</v>
      </c>
      <c r="N474" s="150" t="s">
        <v>34</v>
      </c>
    </row>
    <row r="475" spans="1:14" x14ac:dyDescent="0.2">
      <c r="A475" s="150" t="s">
        <v>45</v>
      </c>
      <c r="B475" s="151">
        <v>40336</v>
      </c>
      <c r="C475" s="152">
        <v>0.38541666666666669</v>
      </c>
      <c r="D475" s="150">
        <v>2.5</v>
      </c>
      <c r="E475" s="153">
        <f t="shared" si="7"/>
        <v>2.5</v>
      </c>
      <c r="F475" s="150">
        <v>21</v>
      </c>
      <c r="G475" s="150">
        <v>96.8</v>
      </c>
      <c r="H475" s="150">
        <v>8.59</v>
      </c>
      <c r="I475" s="150">
        <v>1.7589999999999999</v>
      </c>
      <c r="J475" s="150">
        <v>0.89</v>
      </c>
      <c r="K475" s="150">
        <v>7.85</v>
      </c>
      <c r="L475" s="150">
        <v>274</v>
      </c>
      <c r="M475" s="150" t="s">
        <v>49</v>
      </c>
      <c r="N475" s="150" t="s">
        <v>34</v>
      </c>
    </row>
    <row r="476" spans="1:14" x14ac:dyDescent="0.2">
      <c r="A476" s="150" t="s">
        <v>45</v>
      </c>
      <c r="B476" s="151">
        <v>40336</v>
      </c>
      <c r="C476" s="152">
        <v>0.38611111111111113</v>
      </c>
      <c r="D476" s="150">
        <v>3</v>
      </c>
      <c r="E476" s="153">
        <f t="shared" si="7"/>
        <v>3</v>
      </c>
      <c r="F476" s="150">
        <v>20.97</v>
      </c>
      <c r="G476" s="150">
        <v>96.7</v>
      </c>
      <c r="H476" s="150">
        <v>8.59</v>
      </c>
      <c r="I476" s="150">
        <v>1.7609999999999999</v>
      </c>
      <c r="J476" s="150">
        <v>0.89</v>
      </c>
      <c r="K476" s="150">
        <v>7.84</v>
      </c>
      <c r="L476" s="150">
        <v>275</v>
      </c>
      <c r="M476" s="150" t="s">
        <v>49</v>
      </c>
      <c r="N476" s="150" t="s">
        <v>34</v>
      </c>
    </row>
    <row r="477" spans="1:14" x14ac:dyDescent="0.2">
      <c r="A477" s="150" t="s">
        <v>45</v>
      </c>
      <c r="B477" s="151">
        <v>40336</v>
      </c>
      <c r="C477" s="152">
        <v>0.38611111111111113</v>
      </c>
      <c r="D477" s="150">
        <v>3.5</v>
      </c>
      <c r="E477" s="153">
        <f t="shared" si="7"/>
        <v>3.5</v>
      </c>
      <c r="F477" s="150">
        <v>20.46</v>
      </c>
      <c r="G477" s="150">
        <v>99.5</v>
      </c>
      <c r="H477" s="150">
        <v>8.92</v>
      </c>
      <c r="I477" s="150">
        <v>1.8160000000000001</v>
      </c>
      <c r="J477" s="150">
        <v>0.92</v>
      </c>
      <c r="K477" s="150">
        <v>7.86</v>
      </c>
      <c r="L477" s="150">
        <v>274</v>
      </c>
      <c r="M477" s="150" t="s">
        <v>49</v>
      </c>
      <c r="N477" s="150" t="s">
        <v>34</v>
      </c>
    </row>
    <row r="478" spans="1:14" x14ac:dyDescent="0.2">
      <c r="A478" s="150" t="s">
        <v>45</v>
      </c>
      <c r="B478" s="151">
        <v>40336</v>
      </c>
      <c r="C478" s="152">
        <v>0.38680555555555557</v>
      </c>
      <c r="D478" s="150">
        <v>4</v>
      </c>
      <c r="E478" s="153">
        <f t="shared" si="7"/>
        <v>4</v>
      </c>
      <c r="F478" s="150">
        <v>20.03</v>
      </c>
      <c r="G478" s="150">
        <v>103</v>
      </c>
      <c r="H478" s="150">
        <v>9.31</v>
      </c>
      <c r="I478" s="150">
        <v>1.841</v>
      </c>
      <c r="J478" s="150">
        <v>0.94</v>
      </c>
      <c r="K478" s="150">
        <v>7.85</v>
      </c>
      <c r="L478" s="150">
        <v>275</v>
      </c>
      <c r="M478" s="150" t="s">
        <v>49</v>
      </c>
      <c r="N478" s="150" t="s">
        <v>34</v>
      </c>
    </row>
    <row r="479" spans="1:14" x14ac:dyDescent="0.2">
      <c r="A479" s="150" t="s">
        <v>45</v>
      </c>
      <c r="B479" s="151">
        <v>40336</v>
      </c>
      <c r="C479" s="152">
        <v>0.38680555555555557</v>
      </c>
      <c r="D479" s="150">
        <v>4.5</v>
      </c>
      <c r="E479" s="153">
        <f t="shared" si="7"/>
        <v>4.5</v>
      </c>
      <c r="F479" s="150">
        <v>19.489999999999998</v>
      </c>
      <c r="G479" s="150">
        <v>105.8</v>
      </c>
      <c r="H479" s="150">
        <v>9.67</v>
      </c>
      <c r="I479" s="150">
        <v>1.893</v>
      </c>
      <c r="J479" s="150">
        <v>0.97</v>
      </c>
      <c r="K479" s="150">
        <v>7.86</v>
      </c>
      <c r="L479" s="150">
        <v>276</v>
      </c>
      <c r="M479" s="150" t="s">
        <v>49</v>
      </c>
      <c r="N479" s="150" t="s">
        <v>34</v>
      </c>
    </row>
    <row r="480" spans="1:14" x14ac:dyDescent="0.2">
      <c r="A480" s="150" t="s">
        <v>45</v>
      </c>
      <c r="B480" s="151">
        <v>40336</v>
      </c>
      <c r="C480" s="152">
        <v>0.38680555555555557</v>
      </c>
      <c r="D480" s="150">
        <v>5</v>
      </c>
      <c r="E480" s="153">
        <f t="shared" si="7"/>
        <v>5</v>
      </c>
      <c r="F480" s="150">
        <v>19.329999999999998</v>
      </c>
      <c r="G480" s="150">
        <v>108.9</v>
      </c>
      <c r="H480" s="150">
        <v>9.98</v>
      </c>
      <c r="I480" s="150">
        <v>1.8959999999999999</v>
      </c>
      <c r="J480" s="150">
        <v>0.97</v>
      </c>
      <c r="K480" s="150">
        <v>7.85</v>
      </c>
      <c r="L480" s="150">
        <v>277</v>
      </c>
      <c r="M480" s="150" t="s">
        <v>49</v>
      </c>
      <c r="N480" s="150" t="s">
        <v>34</v>
      </c>
    </row>
    <row r="481" spans="1:14" x14ac:dyDescent="0.2">
      <c r="A481" s="150" t="s">
        <v>45</v>
      </c>
      <c r="B481" s="151">
        <v>40336</v>
      </c>
      <c r="C481" s="152">
        <v>0.38750000000000001</v>
      </c>
      <c r="D481" s="150">
        <v>5.5</v>
      </c>
      <c r="E481" s="153">
        <f t="shared" si="7"/>
        <v>5.5</v>
      </c>
      <c r="F481" s="150">
        <v>19.149999999999999</v>
      </c>
      <c r="G481" s="150">
        <v>110.3</v>
      </c>
      <c r="H481" s="150">
        <v>10.14</v>
      </c>
      <c r="I481" s="150">
        <v>1.8979999999999999</v>
      </c>
      <c r="J481" s="150">
        <v>0.97</v>
      </c>
      <c r="K481" s="150">
        <v>7.84</v>
      </c>
      <c r="L481" s="150">
        <v>278</v>
      </c>
      <c r="M481" s="150" t="s">
        <v>49</v>
      </c>
      <c r="N481" s="150" t="s">
        <v>34</v>
      </c>
    </row>
    <row r="482" spans="1:14" x14ac:dyDescent="0.2">
      <c r="A482" s="150" t="s">
        <v>45</v>
      </c>
      <c r="B482" s="151">
        <v>40336</v>
      </c>
      <c r="C482" s="152">
        <v>0.38750000000000001</v>
      </c>
      <c r="D482" s="150">
        <v>6</v>
      </c>
      <c r="E482" s="153">
        <f t="shared" si="7"/>
        <v>6</v>
      </c>
      <c r="F482" s="150">
        <v>19.13</v>
      </c>
      <c r="G482" s="150">
        <v>110.4</v>
      </c>
      <c r="H482" s="150">
        <v>10.15</v>
      </c>
      <c r="I482" s="150">
        <v>1.8959999999999999</v>
      </c>
      <c r="J482" s="150">
        <v>0.97</v>
      </c>
      <c r="K482" s="150">
        <v>7.84</v>
      </c>
      <c r="L482" s="150">
        <v>278</v>
      </c>
      <c r="M482" s="150" t="s">
        <v>49</v>
      </c>
      <c r="N482" s="150" t="s">
        <v>34</v>
      </c>
    </row>
    <row r="483" spans="1:14" x14ac:dyDescent="0.2">
      <c r="A483" s="150" t="s">
        <v>45</v>
      </c>
      <c r="B483" s="151">
        <v>40336</v>
      </c>
      <c r="C483" s="152">
        <v>0.38819444444444445</v>
      </c>
      <c r="D483" s="150">
        <v>6.5</v>
      </c>
      <c r="E483" s="153">
        <f t="shared" si="7"/>
        <v>6.5</v>
      </c>
      <c r="F483" s="150">
        <v>18.46</v>
      </c>
      <c r="G483" s="150">
        <v>110.4</v>
      </c>
      <c r="H483" s="150">
        <v>10.3</v>
      </c>
      <c r="I483" s="150">
        <v>1.899</v>
      </c>
      <c r="J483" s="150">
        <v>0.97</v>
      </c>
      <c r="K483" s="150">
        <v>7.84</v>
      </c>
      <c r="L483" s="150">
        <v>279</v>
      </c>
      <c r="M483" s="150" t="s">
        <v>49</v>
      </c>
      <c r="N483" s="150" t="s">
        <v>34</v>
      </c>
    </row>
    <row r="484" spans="1:14" x14ac:dyDescent="0.2">
      <c r="A484" s="150" t="s">
        <v>45</v>
      </c>
      <c r="B484" s="151">
        <v>40336</v>
      </c>
      <c r="C484" s="152">
        <v>0.38819444444444445</v>
      </c>
      <c r="D484" s="150">
        <v>7</v>
      </c>
      <c r="E484" s="153">
        <f t="shared" si="7"/>
        <v>7</v>
      </c>
      <c r="F484" s="150">
        <v>16.920000000000002</v>
      </c>
      <c r="G484" s="150">
        <v>109.4</v>
      </c>
      <c r="H484" s="150">
        <v>10.53</v>
      </c>
      <c r="I484" s="150">
        <v>1.897</v>
      </c>
      <c r="J484" s="150">
        <v>0.97</v>
      </c>
      <c r="K484" s="150">
        <v>7.84</v>
      </c>
      <c r="L484" s="150">
        <v>279</v>
      </c>
      <c r="M484" s="150" t="s">
        <v>49</v>
      </c>
      <c r="N484" s="150" t="s">
        <v>34</v>
      </c>
    </row>
    <row r="485" spans="1:14" x14ac:dyDescent="0.2">
      <c r="A485" s="150" t="s">
        <v>45</v>
      </c>
      <c r="B485" s="151">
        <v>40336</v>
      </c>
      <c r="C485" s="152">
        <v>0.3888888888888889</v>
      </c>
      <c r="D485" s="150">
        <v>7.5</v>
      </c>
      <c r="E485" s="153">
        <f t="shared" si="7"/>
        <v>7.5</v>
      </c>
      <c r="F485" s="150">
        <v>15.92</v>
      </c>
      <c r="G485" s="150">
        <v>101.9</v>
      </c>
      <c r="H485" s="150">
        <v>10.01</v>
      </c>
      <c r="I485" s="150">
        <v>1.881</v>
      </c>
      <c r="J485" s="150">
        <v>0.96</v>
      </c>
      <c r="K485" s="150">
        <v>7.78</v>
      </c>
      <c r="L485" s="150">
        <v>281</v>
      </c>
      <c r="M485" s="150" t="s">
        <v>49</v>
      </c>
      <c r="N485" s="150" t="s">
        <v>34</v>
      </c>
    </row>
    <row r="486" spans="1:14" x14ac:dyDescent="0.2">
      <c r="A486" s="150" t="s">
        <v>45</v>
      </c>
      <c r="B486" s="151">
        <v>40336</v>
      </c>
      <c r="C486" s="152">
        <v>0.3888888888888889</v>
      </c>
      <c r="D486" s="150">
        <v>8</v>
      </c>
      <c r="E486" s="153">
        <f t="shared" si="7"/>
        <v>8</v>
      </c>
      <c r="F486" s="150">
        <v>15.08</v>
      </c>
      <c r="G486" s="150">
        <v>98.2</v>
      </c>
      <c r="H486" s="150">
        <v>9.83</v>
      </c>
      <c r="I486" s="150">
        <v>1.889</v>
      </c>
      <c r="J486" s="150">
        <v>0.97</v>
      </c>
      <c r="K486" s="150">
        <v>7.75</v>
      </c>
      <c r="L486" s="150">
        <v>282</v>
      </c>
      <c r="M486" s="150" t="s">
        <v>49</v>
      </c>
      <c r="N486" s="150" t="s">
        <v>34</v>
      </c>
    </row>
    <row r="487" spans="1:14" x14ac:dyDescent="0.2">
      <c r="A487" s="150" t="s">
        <v>45</v>
      </c>
      <c r="B487" s="151">
        <v>40336</v>
      </c>
      <c r="C487" s="152">
        <v>0.38958333333333334</v>
      </c>
      <c r="D487" s="150">
        <v>8.5</v>
      </c>
      <c r="E487" s="153">
        <f t="shared" si="7"/>
        <v>8.5</v>
      </c>
      <c r="F487" s="150">
        <v>14.66</v>
      </c>
      <c r="G487" s="150">
        <v>93.9</v>
      </c>
      <c r="H487" s="150">
        <v>9.49</v>
      </c>
      <c r="I487" s="150">
        <v>1.883</v>
      </c>
      <c r="J487" s="150">
        <v>0.96</v>
      </c>
      <c r="K487" s="150">
        <v>7.73</v>
      </c>
      <c r="L487" s="150">
        <v>283</v>
      </c>
      <c r="M487" s="150" t="s">
        <v>49</v>
      </c>
      <c r="N487" s="150" t="s">
        <v>34</v>
      </c>
    </row>
    <row r="488" spans="1:14" x14ac:dyDescent="0.2">
      <c r="A488" s="150" t="s">
        <v>45</v>
      </c>
      <c r="B488" s="151">
        <v>40336</v>
      </c>
      <c r="C488" s="152">
        <v>0.38958333333333334</v>
      </c>
      <c r="D488" s="150">
        <v>9</v>
      </c>
      <c r="E488" s="153">
        <f t="shared" si="7"/>
        <v>9</v>
      </c>
      <c r="F488" s="150">
        <v>14.14</v>
      </c>
      <c r="G488" s="150">
        <v>89.4</v>
      </c>
      <c r="H488" s="150">
        <v>9.1300000000000008</v>
      </c>
      <c r="I488" s="150">
        <v>1.883</v>
      </c>
      <c r="J488" s="150">
        <v>0.96</v>
      </c>
      <c r="K488" s="150">
        <v>7.7</v>
      </c>
      <c r="L488" s="150">
        <v>283</v>
      </c>
      <c r="M488" s="150" t="s">
        <v>49</v>
      </c>
      <c r="N488" s="150" t="s">
        <v>34</v>
      </c>
    </row>
    <row r="489" spans="1:14" x14ac:dyDescent="0.2">
      <c r="A489" s="150" t="s">
        <v>45</v>
      </c>
      <c r="B489" s="151">
        <v>40336</v>
      </c>
      <c r="C489" s="152">
        <v>0.39027777777777778</v>
      </c>
      <c r="D489" s="150">
        <v>9.5</v>
      </c>
      <c r="E489" s="153">
        <f t="shared" si="7"/>
        <v>9.5</v>
      </c>
      <c r="F489" s="150">
        <v>13.58</v>
      </c>
      <c r="G489" s="150">
        <v>86.2</v>
      </c>
      <c r="H489" s="150">
        <v>8.91</v>
      </c>
      <c r="I489" s="150">
        <v>1.8680000000000001</v>
      </c>
      <c r="J489" s="150">
        <v>0.96</v>
      </c>
      <c r="K489" s="150">
        <v>7.69</v>
      </c>
      <c r="L489" s="150">
        <v>284</v>
      </c>
      <c r="M489" s="150" t="s">
        <v>49</v>
      </c>
      <c r="N489" s="150" t="s">
        <v>34</v>
      </c>
    </row>
    <row r="490" spans="1:14" x14ac:dyDescent="0.2">
      <c r="A490" s="150" t="s">
        <v>45</v>
      </c>
      <c r="B490" s="151">
        <v>40336</v>
      </c>
      <c r="C490" s="152">
        <v>0.39027777777777778</v>
      </c>
      <c r="D490" s="150">
        <v>10</v>
      </c>
      <c r="E490" s="153">
        <f t="shared" si="7"/>
        <v>10</v>
      </c>
      <c r="F490" s="150">
        <v>13.32</v>
      </c>
      <c r="G490" s="150">
        <v>85.5</v>
      </c>
      <c r="H490" s="150">
        <v>8.89</v>
      </c>
      <c r="I490" s="150">
        <v>1.8640000000000001</v>
      </c>
      <c r="J490" s="150">
        <v>0.95</v>
      </c>
      <c r="K490" s="150">
        <v>7.68</v>
      </c>
      <c r="L490" s="150">
        <v>284</v>
      </c>
      <c r="M490" s="150" t="s">
        <v>49</v>
      </c>
      <c r="N490" s="150" t="s">
        <v>34</v>
      </c>
    </row>
    <row r="491" spans="1:14" x14ac:dyDescent="0.2">
      <c r="A491" s="150" t="s">
        <v>45</v>
      </c>
      <c r="B491" s="151">
        <v>40336</v>
      </c>
      <c r="C491" s="152">
        <v>0.39027777777777778</v>
      </c>
      <c r="D491" s="150">
        <v>10.5</v>
      </c>
      <c r="E491" s="153">
        <f t="shared" si="7"/>
        <v>10.5</v>
      </c>
      <c r="F491" s="150">
        <v>12.87</v>
      </c>
      <c r="G491" s="150">
        <v>78.400000000000006</v>
      </c>
      <c r="H491" s="150">
        <v>8.23</v>
      </c>
      <c r="I491" s="150">
        <v>1.8660000000000001</v>
      </c>
      <c r="J491" s="150">
        <v>0.95</v>
      </c>
      <c r="K491" s="150">
        <v>7.63</v>
      </c>
      <c r="L491" s="150">
        <v>285</v>
      </c>
      <c r="M491" s="150" t="s">
        <v>49</v>
      </c>
      <c r="N491" s="150" t="s">
        <v>34</v>
      </c>
    </row>
    <row r="492" spans="1:14" x14ac:dyDescent="0.2">
      <c r="A492" s="150" t="s">
        <v>45</v>
      </c>
      <c r="B492" s="151">
        <v>40336</v>
      </c>
      <c r="C492" s="152">
        <v>0.39097222222222222</v>
      </c>
      <c r="D492" s="150">
        <v>11</v>
      </c>
      <c r="E492" s="153">
        <f t="shared" si="7"/>
        <v>11</v>
      </c>
      <c r="F492" s="150">
        <v>12.69</v>
      </c>
      <c r="G492" s="150">
        <v>75</v>
      </c>
      <c r="H492" s="150">
        <v>7.92</v>
      </c>
      <c r="I492" s="150">
        <v>1.8620000000000001</v>
      </c>
      <c r="J492" s="150">
        <v>0.95</v>
      </c>
      <c r="K492" s="150">
        <v>7.62</v>
      </c>
      <c r="L492" s="150">
        <v>285</v>
      </c>
      <c r="M492" s="150" t="s">
        <v>49</v>
      </c>
      <c r="N492" s="150" t="s">
        <v>34</v>
      </c>
    </row>
    <row r="493" spans="1:14" x14ac:dyDescent="0.2">
      <c r="A493" s="150" t="s">
        <v>45</v>
      </c>
      <c r="B493" s="151">
        <v>40336</v>
      </c>
      <c r="C493" s="152">
        <v>0.39097222222222222</v>
      </c>
      <c r="D493" s="150">
        <v>11.5</v>
      </c>
      <c r="E493" s="153">
        <f t="shared" si="7"/>
        <v>11.5</v>
      </c>
      <c r="F493" s="150">
        <v>12.64</v>
      </c>
      <c r="G493" s="150">
        <v>72</v>
      </c>
      <c r="H493" s="150">
        <v>7.6</v>
      </c>
      <c r="I493" s="150">
        <v>1.863</v>
      </c>
      <c r="J493" s="150">
        <v>0.95</v>
      </c>
      <c r="K493" s="150">
        <v>7.61</v>
      </c>
      <c r="L493" s="150">
        <v>285</v>
      </c>
      <c r="M493" s="150" t="s">
        <v>49</v>
      </c>
      <c r="N493" s="150" t="s">
        <v>34</v>
      </c>
    </row>
    <row r="494" spans="1:14" x14ac:dyDescent="0.2">
      <c r="A494" s="150" t="s">
        <v>45</v>
      </c>
      <c r="B494" s="151">
        <v>40336</v>
      </c>
      <c r="C494" s="152">
        <v>0.39166666666666666</v>
      </c>
      <c r="D494" s="150">
        <v>12</v>
      </c>
      <c r="E494" s="153">
        <f t="shared" si="7"/>
        <v>12</v>
      </c>
      <c r="F494" s="150">
        <v>12.3</v>
      </c>
      <c r="G494" s="150">
        <v>58.7</v>
      </c>
      <c r="H494" s="150">
        <v>6.24</v>
      </c>
      <c r="I494" s="150">
        <v>1.8660000000000001</v>
      </c>
      <c r="J494" s="150">
        <v>0.95</v>
      </c>
      <c r="K494" s="150">
        <v>7.52</v>
      </c>
      <c r="L494" s="150">
        <v>286</v>
      </c>
      <c r="M494" s="150" t="s">
        <v>49</v>
      </c>
      <c r="N494" s="150" t="s">
        <v>34</v>
      </c>
    </row>
    <row r="495" spans="1:14" x14ac:dyDescent="0.2">
      <c r="A495" s="150" t="s">
        <v>45</v>
      </c>
      <c r="B495" s="151">
        <v>40336</v>
      </c>
      <c r="C495" s="152">
        <v>0.3923611111111111</v>
      </c>
      <c r="D495" s="150">
        <v>12.5</v>
      </c>
      <c r="E495" s="153">
        <f t="shared" si="7"/>
        <v>12.5</v>
      </c>
      <c r="F495" s="150">
        <v>12.14</v>
      </c>
      <c r="G495" s="150">
        <v>53.3</v>
      </c>
      <c r="H495" s="150">
        <v>5.69</v>
      </c>
      <c r="I495" s="150">
        <v>1.865</v>
      </c>
      <c r="J495" s="150">
        <v>0.95</v>
      </c>
      <c r="K495" s="150">
        <v>7.49</v>
      </c>
      <c r="L495" s="150">
        <v>287</v>
      </c>
      <c r="M495" s="150" t="s">
        <v>49</v>
      </c>
      <c r="N495" s="150" t="s">
        <v>34</v>
      </c>
    </row>
    <row r="496" spans="1:14" x14ac:dyDescent="0.2">
      <c r="A496" s="150" t="s">
        <v>45</v>
      </c>
      <c r="B496" s="151">
        <v>40336</v>
      </c>
      <c r="C496" s="152">
        <v>0.39305555555555555</v>
      </c>
      <c r="D496" s="150">
        <v>13</v>
      </c>
      <c r="E496" s="153">
        <f t="shared" si="7"/>
        <v>13</v>
      </c>
      <c r="F496" s="150">
        <v>12.12</v>
      </c>
      <c r="G496" s="150">
        <v>52.1</v>
      </c>
      <c r="H496" s="150">
        <v>5.56</v>
      </c>
      <c r="I496" s="150">
        <v>1.8640000000000001</v>
      </c>
      <c r="J496" s="150">
        <v>0.95</v>
      </c>
      <c r="K496" s="150">
        <v>7.49</v>
      </c>
      <c r="L496" s="150">
        <v>286</v>
      </c>
      <c r="M496" s="150" t="s">
        <v>49</v>
      </c>
      <c r="N496" s="150" t="s">
        <v>34</v>
      </c>
    </row>
    <row r="497" spans="1:14" x14ac:dyDescent="0.2">
      <c r="A497" s="150" t="s">
        <v>45</v>
      </c>
      <c r="B497" s="151">
        <v>40336</v>
      </c>
      <c r="C497" s="152">
        <v>0.39305555555555555</v>
      </c>
      <c r="D497" s="150">
        <v>13.5</v>
      </c>
      <c r="E497" s="153">
        <f t="shared" si="7"/>
        <v>13.5</v>
      </c>
      <c r="F497" s="150">
        <v>12.05</v>
      </c>
      <c r="G497" s="150">
        <v>53.7</v>
      </c>
      <c r="H497" s="150">
        <v>5.75</v>
      </c>
      <c r="I497" s="150">
        <v>1.8640000000000001</v>
      </c>
      <c r="J497" s="150">
        <v>0.95</v>
      </c>
      <c r="K497" s="150">
        <v>7.51</v>
      </c>
      <c r="L497" s="150">
        <v>286</v>
      </c>
      <c r="M497" s="150" t="s">
        <v>49</v>
      </c>
      <c r="N497" s="150" t="s">
        <v>34</v>
      </c>
    </row>
    <row r="498" spans="1:14" x14ac:dyDescent="0.2">
      <c r="A498" s="150" t="s">
        <v>45</v>
      </c>
      <c r="B498" s="151">
        <v>40336</v>
      </c>
      <c r="C498" s="152">
        <v>0.39374999999999999</v>
      </c>
      <c r="D498" s="150">
        <v>14</v>
      </c>
      <c r="E498" s="153">
        <f t="shared" si="7"/>
        <v>14</v>
      </c>
      <c r="F498" s="150">
        <v>12.02</v>
      </c>
      <c r="G498" s="150">
        <v>52.4</v>
      </c>
      <c r="H498" s="150">
        <v>5.61</v>
      </c>
      <c r="I498" s="150">
        <v>1.865</v>
      </c>
      <c r="J498" s="150">
        <v>0.95</v>
      </c>
      <c r="K498" s="150">
        <v>7.48</v>
      </c>
      <c r="L498" s="150">
        <v>286</v>
      </c>
      <c r="M498" s="150" t="s">
        <v>49</v>
      </c>
      <c r="N498" s="150" t="s">
        <v>34</v>
      </c>
    </row>
    <row r="499" spans="1:14" x14ac:dyDescent="0.2">
      <c r="A499" s="150" t="s">
        <v>45</v>
      </c>
      <c r="B499" s="151">
        <v>40336</v>
      </c>
      <c r="C499" s="152">
        <v>0.39374999999999999</v>
      </c>
      <c r="D499" s="150">
        <v>14.5</v>
      </c>
      <c r="E499" s="153">
        <f t="shared" si="7"/>
        <v>14.5</v>
      </c>
      <c r="F499" s="150">
        <v>11.99</v>
      </c>
      <c r="G499" s="150">
        <v>50.2</v>
      </c>
      <c r="H499" s="150">
        <v>5.38</v>
      </c>
      <c r="I499" s="150">
        <v>1.8660000000000001</v>
      </c>
      <c r="J499" s="150">
        <v>0.95</v>
      </c>
      <c r="K499" s="150">
        <v>7.47</v>
      </c>
      <c r="L499" s="150">
        <v>286</v>
      </c>
      <c r="M499" s="150" t="s">
        <v>49</v>
      </c>
      <c r="N499" s="150" t="s">
        <v>34</v>
      </c>
    </row>
    <row r="500" spans="1:14" x14ac:dyDescent="0.2">
      <c r="A500" s="150" t="s">
        <v>45</v>
      </c>
      <c r="B500" s="151">
        <v>40336</v>
      </c>
      <c r="C500" s="152">
        <v>0.39444444444444443</v>
      </c>
      <c r="D500" s="150">
        <v>15</v>
      </c>
      <c r="E500" s="153">
        <f t="shared" si="7"/>
        <v>15</v>
      </c>
      <c r="F500" s="150">
        <v>11.99</v>
      </c>
      <c r="G500" s="150">
        <v>49.9</v>
      </c>
      <c r="H500" s="150">
        <v>5.35</v>
      </c>
      <c r="I500" s="150">
        <v>1.8640000000000001</v>
      </c>
      <c r="J500" s="150">
        <v>0.95</v>
      </c>
      <c r="K500" s="150">
        <v>7.47</v>
      </c>
      <c r="L500" s="150">
        <v>286</v>
      </c>
      <c r="M500" s="150" t="s">
        <v>49</v>
      </c>
      <c r="N500" s="150" t="s">
        <v>34</v>
      </c>
    </row>
    <row r="501" spans="1:14" x14ac:dyDescent="0.2">
      <c r="A501" s="150" t="s">
        <v>45</v>
      </c>
      <c r="B501" s="151">
        <v>40336</v>
      </c>
      <c r="C501" s="152">
        <v>0.39444444444444443</v>
      </c>
      <c r="D501" s="150">
        <v>15.5</v>
      </c>
      <c r="E501" s="153">
        <f t="shared" si="7"/>
        <v>15.5</v>
      </c>
      <c r="F501" s="150">
        <v>11.98</v>
      </c>
      <c r="G501" s="150">
        <v>49.9</v>
      </c>
      <c r="H501" s="150">
        <v>5.35</v>
      </c>
      <c r="I501" s="150">
        <v>1.865</v>
      </c>
      <c r="J501" s="150">
        <v>0.95</v>
      </c>
      <c r="K501" s="150">
        <v>7.48</v>
      </c>
      <c r="L501" s="150">
        <v>286</v>
      </c>
      <c r="M501" s="150" t="s">
        <v>49</v>
      </c>
      <c r="N501" s="150" t="s">
        <v>34</v>
      </c>
    </row>
    <row r="502" spans="1:14" x14ac:dyDescent="0.2">
      <c r="A502" s="150" t="s">
        <v>45</v>
      </c>
      <c r="B502" s="151">
        <v>40336</v>
      </c>
      <c r="C502" s="152">
        <v>0.39513888888888887</v>
      </c>
      <c r="D502" s="150">
        <v>16</v>
      </c>
      <c r="E502" s="153">
        <f t="shared" si="7"/>
        <v>16</v>
      </c>
      <c r="F502" s="150">
        <v>11.95</v>
      </c>
      <c r="G502" s="150">
        <v>48.1</v>
      </c>
      <c r="H502" s="150">
        <v>5.16</v>
      </c>
      <c r="I502" s="150">
        <v>1.867</v>
      </c>
      <c r="J502" s="150">
        <v>0.95</v>
      </c>
      <c r="K502" s="150">
        <v>7.46</v>
      </c>
      <c r="L502" s="150">
        <v>286</v>
      </c>
      <c r="M502" s="150" t="s">
        <v>49</v>
      </c>
      <c r="N502" s="150" t="s">
        <v>34</v>
      </c>
    </row>
    <row r="503" spans="1:14" x14ac:dyDescent="0.2">
      <c r="A503" s="150" t="s">
        <v>45</v>
      </c>
      <c r="B503" s="151">
        <v>40336</v>
      </c>
      <c r="C503" s="152">
        <v>0.39513888888888887</v>
      </c>
      <c r="D503" s="150">
        <v>16.5</v>
      </c>
      <c r="E503" s="153">
        <f t="shared" si="7"/>
        <v>16.5</v>
      </c>
      <c r="F503" s="150">
        <v>11.93</v>
      </c>
      <c r="G503" s="150">
        <v>45.4</v>
      </c>
      <c r="H503" s="150">
        <v>4.87</v>
      </c>
      <c r="I503" s="150">
        <v>1.8680000000000001</v>
      </c>
      <c r="J503" s="150">
        <v>0.95</v>
      </c>
      <c r="K503" s="150">
        <v>7.45</v>
      </c>
      <c r="L503" s="150">
        <v>286</v>
      </c>
      <c r="M503" s="150" t="s">
        <v>49</v>
      </c>
      <c r="N503" s="150" t="s">
        <v>34</v>
      </c>
    </row>
    <row r="504" spans="1:14" x14ac:dyDescent="0.2">
      <c r="A504" s="150" t="s">
        <v>45</v>
      </c>
      <c r="B504" s="151">
        <v>40336</v>
      </c>
      <c r="C504" s="152">
        <v>0.39583333333333331</v>
      </c>
      <c r="D504" s="150">
        <v>17</v>
      </c>
      <c r="E504" s="153">
        <f t="shared" si="7"/>
        <v>17</v>
      </c>
      <c r="F504" s="150">
        <v>11.92</v>
      </c>
      <c r="G504" s="150">
        <v>44</v>
      </c>
      <c r="H504" s="150">
        <v>4.72</v>
      </c>
      <c r="I504" s="150">
        <v>1.865</v>
      </c>
      <c r="J504" s="150">
        <v>0.95</v>
      </c>
      <c r="K504" s="150">
        <v>7.44</v>
      </c>
      <c r="L504" s="150">
        <v>286</v>
      </c>
      <c r="M504" s="150" t="s">
        <v>49</v>
      </c>
      <c r="N504" s="150" t="s">
        <v>34</v>
      </c>
    </row>
    <row r="505" spans="1:14" x14ac:dyDescent="0.2">
      <c r="A505" s="150" t="s">
        <v>45</v>
      </c>
      <c r="B505" s="151">
        <v>40336</v>
      </c>
      <c r="C505" s="152">
        <v>0.39652777777777781</v>
      </c>
      <c r="D505" s="150">
        <v>17.5</v>
      </c>
      <c r="E505" s="153">
        <f t="shared" si="7"/>
        <v>17.5</v>
      </c>
      <c r="F505" s="150">
        <v>11.91</v>
      </c>
      <c r="G505" s="150">
        <v>43.4</v>
      </c>
      <c r="H505" s="150">
        <v>4.66</v>
      </c>
      <c r="I505" s="150">
        <v>1.869</v>
      </c>
      <c r="J505" s="150">
        <v>0.96</v>
      </c>
      <c r="K505" s="150">
        <v>7.44</v>
      </c>
      <c r="L505" s="150">
        <v>286</v>
      </c>
      <c r="M505" s="150" t="s">
        <v>49</v>
      </c>
      <c r="N505" s="150" t="s">
        <v>34</v>
      </c>
    </row>
    <row r="506" spans="1:14" x14ac:dyDescent="0.2">
      <c r="A506" s="150" t="s">
        <v>45</v>
      </c>
      <c r="B506" s="151">
        <v>40336</v>
      </c>
      <c r="C506" s="152">
        <v>0.39652777777777781</v>
      </c>
      <c r="D506" s="150">
        <v>18</v>
      </c>
      <c r="E506" s="153">
        <f t="shared" si="7"/>
        <v>18</v>
      </c>
      <c r="F506" s="150">
        <v>11.78</v>
      </c>
      <c r="G506" s="150">
        <v>42.5</v>
      </c>
      <c r="H506" s="150">
        <v>4.57</v>
      </c>
      <c r="I506" s="150">
        <v>1.87</v>
      </c>
      <c r="J506" s="150">
        <v>0.96</v>
      </c>
      <c r="K506" s="150">
        <v>7.42</v>
      </c>
      <c r="L506" s="150">
        <v>286</v>
      </c>
      <c r="M506" s="150" t="s">
        <v>49</v>
      </c>
      <c r="N506" s="150" t="s">
        <v>34</v>
      </c>
    </row>
    <row r="507" spans="1:14" x14ac:dyDescent="0.2">
      <c r="A507" s="150" t="s">
        <v>45</v>
      </c>
      <c r="B507" s="151">
        <v>40336</v>
      </c>
      <c r="C507" s="152">
        <v>0.3972222222222222</v>
      </c>
      <c r="D507" s="150">
        <v>18.5</v>
      </c>
      <c r="E507" s="153">
        <f t="shared" si="7"/>
        <v>18.5</v>
      </c>
      <c r="F507" s="150">
        <v>11.71</v>
      </c>
      <c r="G507" s="150">
        <v>35.4</v>
      </c>
      <c r="H507" s="150">
        <v>3.82</v>
      </c>
      <c r="I507" s="150">
        <v>1.873</v>
      </c>
      <c r="J507" s="150">
        <v>0.96</v>
      </c>
      <c r="K507" s="150">
        <v>7.38</v>
      </c>
      <c r="L507" s="150">
        <v>286</v>
      </c>
      <c r="M507" s="150" t="s">
        <v>49</v>
      </c>
      <c r="N507" s="150" t="s">
        <v>34</v>
      </c>
    </row>
    <row r="508" spans="1:14" x14ac:dyDescent="0.2">
      <c r="A508" s="150" t="s">
        <v>45</v>
      </c>
      <c r="B508" s="151">
        <v>40344</v>
      </c>
      <c r="C508" s="152">
        <v>0.38611111111111113</v>
      </c>
      <c r="D508" s="150">
        <v>4.0000000000000001E-3</v>
      </c>
      <c r="E508" s="153">
        <f t="shared" si="7"/>
        <v>0</v>
      </c>
      <c r="F508" s="150">
        <v>20.59</v>
      </c>
      <c r="G508" s="150">
        <v>124.3</v>
      </c>
      <c r="H508" s="150">
        <v>11.11</v>
      </c>
      <c r="I508" s="150">
        <v>1.855</v>
      </c>
      <c r="J508" s="150">
        <v>0.94</v>
      </c>
      <c r="K508" s="150">
        <v>8</v>
      </c>
      <c r="L508" s="150">
        <v>238</v>
      </c>
      <c r="M508" s="150" t="s">
        <v>49</v>
      </c>
      <c r="N508" s="150" t="s">
        <v>29</v>
      </c>
    </row>
    <row r="509" spans="1:14" x14ac:dyDescent="0.2">
      <c r="A509" s="150" t="s">
        <v>45</v>
      </c>
      <c r="B509" s="151">
        <v>40344</v>
      </c>
      <c r="C509" s="152">
        <v>0.38680555555555557</v>
      </c>
      <c r="D509" s="150">
        <v>0.5</v>
      </c>
      <c r="E509" s="153">
        <f t="shared" si="7"/>
        <v>0.5</v>
      </c>
      <c r="F509" s="150">
        <v>20.399999999999999</v>
      </c>
      <c r="G509" s="150">
        <v>117.7</v>
      </c>
      <c r="H509" s="150">
        <v>10.56</v>
      </c>
      <c r="I509" s="150">
        <v>1.8560000000000001</v>
      </c>
      <c r="J509" s="150">
        <v>0.95</v>
      </c>
      <c r="K509" s="150">
        <v>7.99</v>
      </c>
      <c r="L509" s="150">
        <v>238</v>
      </c>
      <c r="M509" s="150" t="s">
        <v>49</v>
      </c>
      <c r="N509" s="150" t="s">
        <v>29</v>
      </c>
    </row>
    <row r="510" spans="1:14" x14ac:dyDescent="0.2">
      <c r="A510" s="150" t="s">
        <v>45</v>
      </c>
      <c r="B510" s="151">
        <v>40344</v>
      </c>
      <c r="C510" s="152">
        <v>0.38680555555555557</v>
      </c>
      <c r="D510" s="150">
        <v>1.008</v>
      </c>
      <c r="E510" s="153">
        <f t="shared" si="7"/>
        <v>1</v>
      </c>
      <c r="F510" s="150">
        <v>20.329999999999998</v>
      </c>
      <c r="G510" s="150">
        <v>116.7</v>
      </c>
      <c r="H510" s="150">
        <v>10.49</v>
      </c>
      <c r="I510" s="150">
        <v>1.863</v>
      </c>
      <c r="J510" s="150">
        <v>0.95</v>
      </c>
      <c r="K510" s="150">
        <v>8</v>
      </c>
      <c r="L510" s="150">
        <v>237</v>
      </c>
      <c r="M510" s="150" t="s">
        <v>49</v>
      </c>
      <c r="N510" s="150" t="s">
        <v>29</v>
      </c>
    </row>
    <row r="511" spans="1:14" x14ac:dyDescent="0.2">
      <c r="A511" s="150" t="s">
        <v>45</v>
      </c>
      <c r="B511" s="151">
        <v>40344</v>
      </c>
      <c r="C511" s="152">
        <v>0.38750000000000001</v>
      </c>
      <c r="D511" s="150">
        <v>1.504</v>
      </c>
      <c r="E511" s="153">
        <f t="shared" si="7"/>
        <v>1.5</v>
      </c>
      <c r="F511" s="150">
        <v>20.28</v>
      </c>
      <c r="G511" s="150">
        <v>116.1</v>
      </c>
      <c r="H511" s="150">
        <v>10.44</v>
      </c>
      <c r="I511" s="150">
        <v>1.8580000000000001</v>
      </c>
      <c r="J511" s="150">
        <v>0.95</v>
      </c>
      <c r="K511" s="150">
        <v>8.01</v>
      </c>
      <c r="L511" s="150">
        <v>237</v>
      </c>
      <c r="M511" s="150" t="s">
        <v>49</v>
      </c>
      <c r="N511" s="150" t="s">
        <v>29</v>
      </c>
    </row>
    <row r="512" spans="1:14" x14ac:dyDescent="0.2">
      <c r="A512" s="150" t="s">
        <v>45</v>
      </c>
      <c r="B512" s="151">
        <v>40344</v>
      </c>
      <c r="C512" s="152">
        <v>0.38750000000000001</v>
      </c>
      <c r="D512" s="150">
        <v>2.0009999999999999</v>
      </c>
      <c r="E512" s="153">
        <f t="shared" si="7"/>
        <v>2</v>
      </c>
      <c r="F512" s="150">
        <v>20.260000000000002</v>
      </c>
      <c r="G512" s="150">
        <v>115.7</v>
      </c>
      <c r="H512" s="150">
        <v>10.4</v>
      </c>
      <c r="I512" s="150">
        <v>1.8580000000000001</v>
      </c>
      <c r="J512" s="150">
        <v>0.95</v>
      </c>
      <c r="K512" s="150">
        <v>8.01</v>
      </c>
      <c r="L512" s="150">
        <v>236</v>
      </c>
      <c r="M512" s="150" t="s">
        <v>49</v>
      </c>
      <c r="N512" s="150" t="s">
        <v>29</v>
      </c>
    </row>
    <row r="513" spans="1:14" x14ac:dyDescent="0.2">
      <c r="A513" s="150" t="s">
        <v>45</v>
      </c>
      <c r="B513" s="151">
        <v>40344</v>
      </c>
      <c r="C513" s="152">
        <v>0.38819444444444445</v>
      </c>
      <c r="D513" s="150">
        <v>2.5099999999999998</v>
      </c>
      <c r="E513" s="153">
        <f t="shared" si="7"/>
        <v>2.5</v>
      </c>
      <c r="F513" s="150">
        <v>20.25</v>
      </c>
      <c r="G513" s="150">
        <v>115.6</v>
      </c>
      <c r="H513" s="150">
        <v>10.4</v>
      </c>
      <c r="I513" s="150">
        <v>1.857</v>
      </c>
      <c r="J513" s="150">
        <v>0.95</v>
      </c>
      <c r="K513" s="150">
        <v>8.01</v>
      </c>
      <c r="L513" s="150">
        <v>236</v>
      </c>
      <c r="M513" s="150" t="s">
        <v>49</v>
      </c>
      <c r="N513" s="150" t="s">
        <v>29</v>
      </c>
    </row>
    <row r="514" spans="1:14" x14ac:dyDescent="0.2">
      <c r="A514" s="150" t="s">
        <v>45</v>
      </c>
      <c r="B514" s="151">
        <v>40344</v>
      </c>
      <c r="C514" s="152">
        <v>0.38819444444444445</v>
      </c>
      <c r="D514" s="150">
        <v>3</v>
      </c>
      <c r="E514" s="153">
        <f t="shared" si="7"/>
        <v>3</v>
      </c>
      <c r="F514" s="150">
        <v>20.23</v>
      </c>
      <c r="G514" s="150">
        <v>115.3</v>
      </c>
      <c r="H514" s="150">
        <v>10.38</v>
      </c>
      <c r="I514" s="150">
        <v>1.857</v>
      </c>
      <c r="J514" s="150">
        <v>0.95</v>
      </c>
      <c r="K514" s="150">
        <v>8</v>
      </c>
      <c r="L514" s="150">
        <v>236</v>
      </c>
      <c r="M514" s="150" t="s">
        <v>49</v>
      </c>
      <c r="N514" s="150" t="s">
        <v>29</v>
      </c>
    </row>
    <row r="515" spans="1:14" x14ac:dyDescent="0.2">
      <c r="A515" s="150" t="s">
        <v>45</v>
      </c>
      <c r="B515" s="151">
        <v>40344</v>
      </c>
      <c r="C515" s="152">
        <v>0.3888888888888889</v>
      </c>
      <c r="D515" s="150">
        <v>3.5059999999999998</v>
      </c>
      <c r="E515" s="153">
        <f t="shared" si="7"/>
        <v>3.5</v>
      </c>
      <c r="F515" s="150">
        <v>20.190000000000001</v>
      </c>
      <c r="G515" s="150">
        <v>114.4</v>
      </c>
      <c r="H515" s="150">
        <v>10.31</v>
      </c>
      <c r="I515" s="150">
        <v>1.857</v>
      </c>
      <c r="J515" s="150">
        <v>0.95</v>
      </c>
      <c r="K515" s="150">
        <v>8</v>
      </c>
      <c r="L515" s="150">
        <v>236</v>
      </c>
      <c r="M515" s="150" t="s">
        <v>49</v>
      </c>
      <c r="N515" s="150" t="s">
        <v>29</v>
      </c>
    </row>
    <row r="516" spans="1:14" x14ac:dyDescent="0.2">
      <c r="A516" s="150" t="s">
        <v>45</v>
      </c>
      <c r="B516" s="151">
        <v>40344</v>
      </c>
      <c r="C516" s="152">
        <v>0.38958333333333334</v>
      </c>
      <c r="D516" s="150">
        <v>4.0039999999999996</v>
      </c>
      <c r="E516" s="153">
        <f t="shared" si="7"/>
        <v>4</v>
      </c>
      <c r="F516" s="150">
        <v>20.18</v>
      </c>
      <c r="G516" s="150">
        <v>114</v>
      </c>
      <c r="H516" s="150">
        <v>10.27</v>
      </c>
      <c r="I516" s="150">
        <v>1.8580000000000001</v>
      </c>
      <c r="J516" s="150">
        <v>0.95</v>
      </c>
      <c r="K516" s="150">
        <v>7.99</v>
      </c>
      <c r="L516" s="150">
        <v>236</v>
      </c>
      <c r="M516" s="150" t="s">
        <v>49</v>
      </c>
      <c r="N516" s="150" t="s">
        <v>29</v>
      </c>
    </row>
    <row r="517" spans="1:14" x14ac:dyDescent="0.2">
      <c r="A517" s="150" t="s">
        <v>45</v>
      </c>
      <c r="B517" s="151">
        <v>40344</v>
      </c>
      <c r="C517" s="152">
        <v>0.38958333333333334</v>
      </c>
      <c r="D517" s="150">
        <v>4.5019999999999998</v>
      </c>
      <c r="E517" s="153">
        <f t="shared" si="7"/>
        <v>4.5</v>
      </c>
      <c r="F517" s="150">
        <v>20.16</v>
      </c>
      <c r="G517" s="150">
        <v>113.8</v>
      </c>
      <c r="H517" s="150">
        <v>10.26</v>
      </c>
      <c r="I517" s="150">
        <v>1.859</v>
      </c>
      <c r="J517" s="150">
        <v>0.95</v>
      </c>
      <c r="K517" s="150">
        <v>7.98</v>
      </c>
      <c r="L517" s="150">
        <v>236</v>
      </c>
      <c r="M517" s="150" t="s">
        <v>49</v>
      </c>
      <c r="N517" s="150" t="s">
        <v>29</v>
      </c>
    </row>
    <row r="518" spans="1:14" x14ac:dyDescent="0.2">
      <c r="A518" s="150" t="s">
        <v>45</v>
      </c>
      <c r="B518" s="151">
        <v>40344</v>
      </c>
      <c r="C518" s="152">
        <v>0.39027777777777778</v>
      </c>
      <c r="D518" s="150">
        <v>4.9950000000000001</v>
      </c>
      <c r="E518" s="153">
        <f t="shared" si="7"/>
        <v>5</v>
      </c>
      <c r="F518" s="150">
        <v>18.93</v>
      </c>
      <c r="G518" s="150">
        <v>101.9</v>
      </c>
      <c r="H518" s="150">
        <v>9.41</v>
      </c>
      <c r="I518" s="150">
        <v>1.903</v>
      </c>
      <c r="J518" s="150">
        <v>0.97</v>
      </c>
      <c r="K518" s="150">
        <v>7.6</v>
      </c>
      <c r="L518" s="150">
        <v>244</v>
      </c>
      <c r="M518" s="150" t="s">
        <v>49</v>
      </c>
      <c r="N518" s="150" t="s">
        <v>29</v>
      </c>
    </row>
    <row r="519" spans="1:14" x14ac:dyDescent="0.2">
      <c r="A519" s="150" t="s">
        <v>45</v>
      </c>
      <c r="B519" s="151">
        <v>40344</v>
      </c>
      <c r="C519" s="152">
        <v>0.39097222222222222</v>
      </c>
      <c r="D519" s="150">
        <v>5.4960000000000004</v>
      </c>
      <c r="E519" s="153">
        <f t="shared" si="7"/>
        <v>5.5</v>
      </c>
      <c r="F519" s="150">
        <v>17.829999999999998</v>
      </c>
      <c r="G519" s="150">
        <v>94.9</v>
      </c>
      <c r="H519" s="150">
        <v>8.9600000000000009</v>
      </c>
      <c r="I519" s="150">
        <v>1.889</v>
      </c>
      <c r="J519" s="150">
        <v>0.96</v>
      </c>
      <c r="K519" s="150">
        <v>7.7</v>
      </c>
      <c r="L519" s="150">
        <v>243</v>
      </c>
      <c r="M519" s="150" t="s">
        <v>49</v>
      </c>
      <c r="N519" s="150" t="s">
        <v>29</v>
      </c>
    </row>
    <row r="520" spans="1:14" x14ac:dyDescent="0.2">
      <c r="A520" s="150" t="s">
        <v>45</v>
      </c>
      <c r="B520" s="151">
        <v>40344</v>
      </c>
      <c r="C520" s="152">
        <v>0.39097222222222222</v>
      </c>
      <c r="D520" s="150">
        <v>6.0010000000000003</v>
      </c>
      <c r="E520" s="153">
        <f t="shared" si="7"/>
        <v>6</v>
      </c>
      <c r="F520" s="150">
        <v>17.239999999999998</v>
      </c>
      <c r="G520" s="150">
        <v>88.5</v>
      </c>
      <c r="H520" s="150">
        <v>8.4600000000000009</v>
      </c>
      <c r="I520" s="150">
        <v>1.8939999999999999</v>
      </c>
      <c r="J520" s="150">
        <v>0.97</v>
      </c>
      <c r="K520" s="150">
        <v>7.69</v>
      </c>
      <c r="L520" s="150">
        <v>243</v>
      </c>
      <c r="M520" s="150" t="s">
        <v>49</v>
      </c>
      <c r="N520" s="150" t="s">
        <v>29</v>
      </c>
    </row>
    <row r="521" spans="1:14" x14ac:dyDescent="0.2">
      <c r="A521" s="150" t="s">
        <v>45</v>
      </c>
      <c r="B521" s="151">
        <v>40344</v>
      </c>
      <c r="C521" s="152">
        <v>0.39166666666666666</v>
      </c>
      <c r="D521" s="150">
        <v>6.5030000000000001</v>
      </c>
      <c r="E521" s="153">
        <f t="shared" si="7"/>
        <v>6.5</v>
      </c>
      <c r="F521" s="150">
        <v>16.62</v>
      </c>
      <c r="G521" s="150">
        <v>82.8</v>
      </c>
      <c r="H521" s="150">
        <v>8.02</v>
      </c>
      <c r="I521" s="150">
        <v>1.899</v>
      </c>
      <c r="J521" s="150">
        <v>0.97</v>
      </c>
      <c r="K521" s="150">
        <v>7.65</v>
      </c>
      <c r="L521" s="150">
        <v>244</v>
      </c>
      <c r="M521" s="150" t="s">
        <v>49</v>
      </c>
      <c r="N521" s="150" t="s">
        <v>29</v>
      </c>
    </row>
    <row r="522" spans="1:14" x14ac:dyDescent="0.2">
      <c r="A522" s="150" t="s">
        <v>45</v>
      </c>
      <c r="B522" s="151">
        <v>40344</v>
      </c>
      <c r="C522" s="152">
        <v>0.39166666666666666</v>
      </c>
      <c r="D522" s="150">
        <v>7.0039999999999996</v>
      </c>
      <c r="E522" s="153">
        <f t="shared" si="7"/>
        <v>7</v>
      </c>
      <c r="F522" s="150">
        <v>16.47</v>
      </c>
      <c r="G522" s="150">
        <v>80.2</v>
      </c>
      <c r="H522" s="150">
        <v>7.8</v>
      </c>
      <c r="I522" s="150">
        <v>1.9159999999999999</v>
      </c>
      <c r="J522" s="150">
        <v>0.98</v>
      </c>
      <c r="K522" s="150">
        <v>7.62</v>
      </c>
      <c r="L522" s="150">
        <v>245</v>
      </c>
      <c r="M522" s="150" t="s">
        <v>49</v>
      </c>
      <c r="N522" s="150" t="s">
        <v>29</v>
      </c>
    </row>
    <row r="523" spans="1:14" x14ac:dyDescent="0.2">
      <c r="A523" s="150" t="s">
        <v>45</v>
      </c>
      <c r="B523" s="151">
        <v>40344</v>
      </c>
      <c r="C523" s="152">
        <v>0.3923611111111111</v>
      </c>
      <c r="D523" s="150">
        <v>7.4989999999999997</v>
      </c>
      <c r="E523" s="153">
        <f t="shared" ref="E523:E586" si="8">MROUND(ABS(D523),0.5)</f>
        <v>7.5</v>
      </c>
      <c r="F523" s="150">
        <v>16.21</v>
      </c>
      <c r="G523" s="150">
        <v>77.3</v>
      </c>
      <c r="H523" s="150">
        <v>7.55</v>
      </c>
      <c r="I523" s="150">
        <v>1.93</v>
      </c>
      <c r="J523" s="150">
        <v>0.99</v>
      </c>
      <c r="K523" s="150">
        <v>7.58</v>
      </c>
      <c r="L523" s="150">
        <v>246</v>
      </c>
      <c r="M523" s="150" t="s">
        <v>49</v>
      </c>
      <c r="N523" s="150" t="s">
        <v>29</v>
      </c>
    </row>
    <row r="524" spans="1:14" x14ac:dyDescent="0.2">
      <c r="A524" s="150" t="s">
        <v>45</v>
      </c>
      <c r="B524" s="151">
        <v>40344</v>
      </c>
      <c r="C524" s="152">
        <v>0.3923611111111111</v>
      </c>
      <c r="D524" s="150">
        <v>8.0009999999999994</v>
      </c>
      <c r="E524" s="153">
        <f t="shared" si="8"/>
        <v>8</v>
      </c>
      <c r="F524" s="150">
        <v>14.86</v>
      </c>
      <c r="G524" s="150">
        <v>73.099999999999994</v>
      </c>
      <c r="H524" s="150">
        <v>7.35</v>
      </c>
      <c r="I524" s="150">
        <v>1.92</v>
      </c>
      <c r="J524" s="150">
        <v>0.98</v>
      </c>
      <c r="K524" s="150">
        <v>7.57</v>
      </c>
      <c r="L524" s="150">
        <v>247</v>
      </c>
      <c r="M524" s="150" t="s">
        <v>49</v>
      </c>
      <c r="N524" s="150" t="s">
        <v>29</v>
      </c>
    </row>
    <row r="525" spans="1:14" x14ac:dyDescent="0.2">
      <c r="A525" s="150" t="s">
        <v>45</v>
      </c>
      <c r="B525" s="151">
        <v>40344</v>
      </c>
      <c r="C525" s="152">
        <v>0.39305555555555555</v>
      </c>
      <c r="D525" s="150">
        <v>8.4979999999999993</v>
      </c>
      <c r="E525" s="153">
        <f t="shared" si="8"/>
        <v>8.5</v>
      </c>
      <c r="F525" s="150">
        <v>14.01</v>
      </c>
      <c r="G525" s="150">
        <v>68</v>
      </c>
      <c r="H525" s="150">
        <v>6.97</v>
      </c>
      <c r="I525" s="150">
        <v>1.9159999999999999</v>
      </c>
      <c r="J525" s="150">
        <v>0.98</v>
      </c>
      <c r="K525" s="150">
        <v>7.54</v>
      </c>
      <c r="L525" s="150">
        <v>248</v>
      </c>
      <c r="M525" s="150" t="s">
        <v>49</v>
      </c>
      <c r="N525" s="150" t="s">
        <v>29</v>
      </c>
    </row>
    <row r="526" spans="1:14" x14ac:dyDescent="0.2">
      <c r="A526" s="150" t="s">
        <v>45</v>
      </c>
      <c r="B526" s="151">
        <v>40344</v>
      </c>
      <c r="C526" s="152">
        <v>0.39374999999999999</v>
      </c>
      <c r="D526" s="150">
        <v>9.0060000000000002</v>
      </c>
      <c r="E526" s="153">
        <f t="shared" si="8"/>
        <v>9</v>
      </c>
      <c r="F526" s="150">
        <v>13.87</v>
      </c>
      <c r="G526" s="150">
        <v>65.8</v>
      </c>
      <c r="H526" s="150">
        <v>6.76</v>
      </c>
      <c r="I526" s="150">
        <v>1.917</v>
      </c>
      <c r="J526" s="150">
        <v>0.98</v>
      </c>
      <c r="K526" s="150">
        <v>7.53</v>
      </c>
      <c r="L526" s="150">
        <v>249</v>
      </c>
      <c r="M526" s="150" t="s">
        <v>49</v>
      </c>
      <c r="N526" s="150" t="s">
        <v>29</v>
      </c>
    </row>
    <row r="527" spans="1:14" x14ac:dyDescent="0.2">
      <c r="A527" s="150" t="s">
        <v>45</v>
      </c>
      <c r="B527" s="151">
        <v>40344</v>
      </c>
      <c r="C527" s="152">
        <v>0.39374999999999999</v>
      </c>
      <c r="D527" s="150">
        <v>9.5009999999999994</v>
      </c>
      <c r="E527" s="153">
        <f t="shared" si="8"/>
        <v>9.5</v>
      </c>
      <c r="F527" s="150">
        <v>13.71</v>
      </c>
      <c r="G527" s="150">
        <v>64.5</v>
      </c>
      <c r="H527" s="150">
        <v>6.65</v>
      </c>
      <c r="I527" s="150">
        <v>1.9119999999999999</v>
      </c>
      <c r="J527" s="150">
        <v>0.98</v>
      </c>
      <c r="K527" s="150">
        <v>7.52</v>
      </c>
      <c r="L527" s="150">
        <v>249</v>
      </c>
      <c r="M527" s="150" t="s">
        <v>49</v>
      </c>
      <c r="N527" s="150" t="s">
        <v>29</v>
      </c>
    </row>
    <row r="528" spans="1:14" x14ac:dyDescent="0.2">
      <c r="A528" s="150" t="s">
        <v>45</v>
      </c>
      <c r="B528" s="151">
        <v>40344</v>
      </c>
      <c r="C528" s="152">
        <v>0.39444444444444443</v>
      </c>
      <c r="D528" s="150">
        <v>9.9990000000000006</v>
      </c>
      <c r="E528" s="153">
        <f t="shared" si="8"/>
        <v>10</v>
      </c>
      <c r="F528" s="150">
        <v>13.41</v>
      </c>
      <c r="G528" s="150">
        <v>62.4</v>
      </c>
      <c r="H528" s="150">
        <v>6.48</v>
      </c>
      <c r="I528" s="150">
        <v>1.913</v>
      </c>
      <c r="J528" s="150">
        <v>0.98</v>
      </c>
      <c r="K528" s="150">
        <v>7.51</v>
      </c>
      <c r="L528" s="150">
        <v>250</v>
      </c>
      <c r="M528" s="150" t="s">
        <v>49</v>
      </c>
      <c r="N528" s="150" t="s">
        <v>29</v>
      </c>
    </row>
    <row r="529" spans="1:14" x14ac:dyDescent="0.2">
      <c r="A529" s="150" t="s">
        <v>45</v>
      </c>
      <c r="B529" s="151">
        <v>40344</v>
      </c>
      <c r="C529" s="152">
        <v>0.39444444444444443</v>
      </c>
      <c r="D529" s="150">
        <v>10.500999999999999</v>
      </c>
      <c r="E529" s="153">
        <f t="shared" si="8"/>
        <v>10.5</v>
      </c>
      <c r="F529" s="150">
        <v>13.05</v>
      </c>
      <c r="G529" s="150">
        <v>60.3</v>
      </c>
      <c r="H529" s="150">
        <v>6.31</v>
      </c>
      <c r="I529" s="150">
        <v>1.9079999999999999</v>
      </c>
      <c r="J529" s="150">
        <v>0.98</v>
      </c>
      <c r="K529" s="150">
        <v>7.49</v>
      </c>
      <c r="L529" s="150">
        <v>250</v>
      </c>
      <c r="M529" s="150" t="s">
        <v>49</v>
      </c>
      <c r="N529" s="150" t="s">
        <v>29</v>
      </c>
    </row>
    <row r="530" spans="1:14" x14ac:dyDescent="0.2">
      <c r="A530" s="150" t="s">
        <v>45</v>
      </c>
      <c r="B530" s="151">
        <v>40344</v>
      </c>
      <c r="C530" s="152">
        <v>0.39513888888888887</v>
      </c>
      <c r="D530" s="150">
        <v>10.499000000000001</v>
      </c>
      <c r="E530" s="153">
        <f t="shared" si="8"/>
        <v>10.5</v>
      </c>
      <c r="F530" s="150">
        <v>12.98</v>
      </c>
      <c r="G530" s="150">
        <v>56.3</v>
      </c>
      <c r="H530" s="150">
        <v>5.9</v>
      </c>
      <c r="I530" s="150">
        <v>1.905</v>
      </c>
      <c r="J530" s="150">
        <v>0.98</v>
      </c>
      <c r="K530" s="150">
        <v>7.48</v>
      </c>
      <c r="L530" s="150">
        <v>251</v>
      </c>
      <c r="M530" s="150" t="s">
        <v>49</v>
      </c>
      <c r="N530" s="150" t="s">
        <v>29</v>
      </c>
    </row>
    <row r="531" spans="1:14" x14ac:dyDescent="0.2">
      <c r="A531" s="150" t="s">
        <v>45</v>
      </c>
      <c r="B531" s="151">
        <v>40344</v>
      </c>
      <c r="C531" s="152">
        <v>0.39583333333333331</v>
      </c>
      <c r="D531" s="150">
        <v>11.007</v>
      </c>
      <c r="E531" s="153">
        <f t="shared" si="8"/>
        <v>11</v>
      </c>
      <c r="F531" s="150">
        <v>12.86</v>
      </c>
      <c r="G531" s="150">
        <v>55.6</v>
      </c>
      <c r="H531" s="150">
        <v>5.84</v>
      </c>
      <c r="I531" s="150">
        <v>1.9059999999999999</v>
      </c>
      <c r="J531" s="150">
        <v>0.98</v>
      </c>
      <c r="K531" s="150">
        <v>7.48</v>
      </c>
      <c r="L531" s="150">
        <v>251</v>
      </c>
      <c r="M531" s="150" t="s">
        <v>49</v>
      </c>
      <c r="N531" s="150" t="s">
        <v>29</v>
      </c>
    </row>
    <row r="532" spans="1:14" x14ac:dyDescent="0.2">
      <c r="A532" s="150" t="s">
        <v>45</v>
      </c>
      <c r="B532" s="151">
        <v>40344</v>
      </c>
      <c r="C532" s="152">
        <v>0.39583333333333331</v>
      </c>
      <c r="D532" s="150">
        <v>11.500999999999999</v>
      </c>
      <c r="E532" s="153">
        <f t="shared" si="8"/>
        <v>11.5</v>
      </c>
      <c r="F532" s="150">
        <v>12.6</v>
      </c>
      <c r="G532" s="150">
        <v>54.2</v>
      </c>
      <c r="H532" s="150">
        <v>5.73</v>
      </c>
      <c r="I532" s="150">
        <v>1.905</v>
      </c>
      <c r="J532" s="150">
        <v>0.98</v>
      </c>
      <c r="K532" s="150">
        <v>7.47</v>
      </c>
      <c r="L532" s="150">
        <v>252</v>
      </c>
      <c r="M532" s="150" t="s">
        <v>49</v>
      </c>
      <c r="N532" s="150" t="s">
        <v>29</v>
      </c>
    </row>
    <row r="533" spans="1:14" x14ac:dyDescent="0.2">
      <c r="A533" s="150" t="s">
        <v>45</v>
      </c>
      <c r="B533" s="151">
        <v>40344</v>
      </c>
      <c r="C533" s="152">
        <v>0.39652777777777781</v>
      </c>
      <c r="D533" s="150">
        <v>12.000999999999999</v>
      </c>
      <c r="E533" s="153">
        <f t="shared" si="8"/>
        <v>12</v>
      </c>
      <c r="F533" s="150">
        <v>12.48</v>
      </c>
      <c r="G533" s="150">
        <v>52.8</v>
      </c>
      <c r="H533" s="150">
        <v>5.6</v>
      </c>
      <c r="I533" s="150">
        <v>1.9059999999999999</v>
      </c>
      <c r="J533" s="150">
        <v>0.98</v>
      </c>
      <c r="K533" s="150">
        <v>7.46</v>
      </c>
      <c r="L533" s="150">
        <v>252</v>
      </c>
      <c r="M533" s="150" t="s">
        <v>49</v>
      </c>
      <c r="N533" s="150" t="s">
        <v>29</v>
      </c>
    </row>
    <row r="534" spans="1:14" x14ac:dyDescent="0.2">
      <c r="A534" s="150" t="s">
        <v>45</v>
      </c>
      <c r="B534" s="151">
        <v>40344</v>
      </c>
      <c r="C534" s="152">
        <v>0.39652777777777781</v>
      </c>
      <c r="D534" s="150">
        <v>12.506</v>
      </c>
      <c r="E534" s="153">
        <f t="shared" si="8"/>
        <v>12.5</v>
      </c>
      <c r="F534" s="150">
        <v>12.42</v>
      </c>
      <c r="G534" s="150">
        <v>51.3</v>
      </c>
      <c r="H534" s="150">
        <v>5.44</v>
      </c>
      <c r="I534" s="150">
        <v>1.9019999999999999</v>
      </c>
      <c r="J534" s="150">
        <v>0.97</v>
      </c>
      <c r="K534" s="150">
        <v>7.44</v>
      </c>
      <c r="L534" s="150">
        <v>252</v>
      </c>
      <c r="M534" s="150" t="s">
        <v>49</v>
      </c>
      <c r="N534" s="150" t="s">
        <v>29</v>
      </c>
    </row>
    <row r="535" spans="1:14" x14ac:dyDescent="0.2">
      <c r="A535" s="150" t="s">
        <v>45</v>
      </c>
      <c r="B535" s="151">
        <v>40344</v>
      </c>
      <c r="C535" s="152">
        <v>0.3972222222222222</v>
      </c>
      <c r="D535" s="150">
        <v>13.002000000000001</v>
      </c>
      <c r="E535" s="153">
        <f t="shared" si="8"/>
        <v>13</v>
      </c>
      <c r="F535" s="150">
        <v>12.29</v>
      </c>
      <c r="G535" s="150">
        <v>49.3</v>
      </c>
      <c r="H535" s="150">
        <v>5.25</v>
      </c>
      <c r="I535" s="150">
        <v>1.9019999999999999</v>
      </c>
      <c r="J535" s="150">
        <v>0.97</v>
      </c>
      <c r="K535" s="150">
        <v>7.44</v>
      </c>
      <c r="L535" s="150">
        <v>253</v>
      </c>
      <c r="M535" s="150" t="s">
        <v>49</v>
      </c>
      <c r="N535" s="150" t="s">
        <v>29</v>
      </c>
    </row>
    <row r="536" spans="1:14" x14ac:dyDescent="0.2">
      <c r="A536" s="150" t="s">
        <v>45</v>
      </c>
      <c r="B536" s="151">
        <v>40344</v>
      </c>
      <c r="C536" s="152">
        <v>0.3972222222222222</v>
      </c>
      <c r="D536" s="150">
        <v>13.503</v>
      </c>
      <c r="E536" s="153">
        <f t="shared" si="8"/>
        <v>13.5</v>
      </c>
      <c r="F536" s="150">
        <v>12.25</v>
      </c>
      <c r="G536" s="150">
        <v>48.6</v>
      </c>
      <c r="H536" s="150">
        <v>5.18</v>
      </c>
      <c r="I536" s="150">
        <v>1.903</v>
      </c>
      <c r="J536" s="150">
        <v>0.97</v>
      </c>
      <c r="K536" s="150">
        <v>7.43</v>
      </c>
      <c r="L536" s="150">
        <v>253</v>
      </c>
      <c r="M536" s="150" t="s">
        <v>49</v>
      </c>
      <c r="N536" s="150" t="s">
        <v>29</v>
      </c>
    </row>
    <row r="537" spans="1:14" x14ac:dyDescent="0.2">
      <c r="A537" s="150" t="s">
        <v>45</v>
      </c>
      <c r="B537" s="151">
        <v>40344</v>
      </c>
      <c r="C537" s="152">
        <v>0.3979166666666667</v>
      </c>
      <c r="D537" s="150">
        <v>14.003</v>
      </c>
      <c r="E537" s="153">
        <f t="shared" si="8"/>
        <v>14</v>
      </c>
      <c r="F537" s="150">
        <v>12.22</v>
      </c>
      <c r="G537" s="150">
        <v>45.4</v>
      </c>
      <c r="H537" s="150">
        <v>4.84</v>
      </c>
      <c r="I537" s="150">
        <v>1.903</v>
      </c>
      <c r="J537" s="150">
        <v>0.97</v>
      </c>
      <c r="K537" s="150">
        <v>7.41</v>
      </c>
      <c r="L537" s="150">
        <v>253</v>
      </c>
      <c r="M537" s="150" t="s">
        <v>49</v>
      </c>
      <c r="N537" s="150" t="s">
        <v>29</v>
      </c>
    </row>
    <row r="538" spans="1:14" x14ac:dyDescent="0.2">
      <c r="A538" s="150" t="s">
        <v>45</v>
      </c>
      <c r="B538" s="151">
        <v>40344</v>
      </c>
      <c r="C538" s="152">
        <v>0.39861111111111108</v>
      </c>
      <c r="D538" s="150">
        <v>14.504</v>
      </c>
      <c r="E538" s="153">
        <f t="shared" si="8"/>
        <v>14.5</v>
      </c>
      <c r="F538" s="150">
        <v>12.2</v>
      </c>
      <c r="G538" s="150">
        <v>44.6</v>
      </c>
      <c r="H538" s="150">
        <v>4.75</v>
      </c>
      <c r="I538" s="150">
        <v>1.9019999999999999</v>
      </c>
      <c r="J538" s="150">
        <v>0.97</v>
      </c>
      <c r="K538" s="150">
        <v>7.41</v>
      </c>
      <c r="L538" s="150">
        <v>254</v>
      </c>
      <c r="M538" s="150" t="s">
        <v>49</v>
      </c>
      <c r="N538" s="150" t="s">
        <v>29</v>
      </c>
    </row>
    <row r="539" spans="1:14" x14ac:dyDescent="0.2">
      <c r="A539" s="150" t="s">
        <v>45</v>
      </c>
      <c r="B539" s="151">
        <v>40344</v>
      </c>
      <c r="C539" s="152">
        <v>0.39861111111111108</v>
      </c>
      <c r="D539" s="150">
        <v>14.997999999999999</v>
      </c>
      <c r="E539" s="153">
        <f t="shared" si="8"/>
        <v>15</v>
      </c>
      <c r="F539" s="150">
        <v>12.18</v>
      </c>
      <c r="G539" s="150">
        <v>44.9</v>
      </c>
      <c r="H539" s="150">
        <v>4.79</v>
      </c>
      <c r="I539" s="150">
        <v>1.9019999999999999</v>
      </c>
      <c r="J539" s="150">
        <v>0.97</v>
      </c>
      <c r="K539" s="150">
        <v>7.41</v>
      </c>
      <c r="L539" s="150">
        <v>254</v>
      </c>
      <c r="M539" s="150" t="s">
        <v>49</v>
      </c>
      <c r="N539" s="150" t="s">
        <v>29</v>
      </c>
    </row>
    <row r="540" spans="1:14" x14ac:dyDescent="0.2">
      <c r="A540" s="150" t="s">
        <v>45</v>
      </c>
      <c r="B540" s="151">
        <v>40344</v>
      </c>
      <c r="C540" s="152">
        <v>0.39930555555555558</v>
      </c>
      <c r="D540" s="150">
        <v>15.505000000000001</v>
      </c>
      <c r="E540" s="153">
        <f t="shared" si="8"/>
        <v>15.5</v>
      </c>
      <c r="F540" s="150">
        <v>12.14</v>
      </c>
      <c r="G540" s="150">
        <v>44.2</v>
      </c>
      <c r="H540" s="150">
        <v>4.72</v>
      </c>
      <c r="I540" s="150">
        <v>1.9039999999999999</v>
      </c>
      <c r="J540" s="150">
        <v>0.97</v>
      </c>
      <c r="K540" s="150">
        <v>7.39</v>
      </c>
      <c r="L540" s="150">
        <v>254</v>
      </c>
      <c r="M540" s="150" t="s">
        <v>49</v>
      </c>
      <c r="N540" s="150" t="s">
        <v>29</v>
      </c>
    </row>
    <row r="541" spans="1:14" x14ac:dyDescent="0.2">
      <c r="A541" s="150" t="s">
        <v>45</v>
      </c>
      <c r="B541" s="151">
        <v>40344</v>
      </c>
      <c r="C541" s="152">
        <v>0.39930555555555558</v>
      </c>
      <c r="D541" s="150">
        <v>16.001000000000001</v>
      </c>
      <c r="E541" s="153">
        <f t="shared" si="8"/>
        <v>16</v>
      </c>
      <c r="F541" s="150">
        <v>12.12</v>
      </c>
      <c r="G541" s="150">
        <v>42.8</v>
      </c>
      <c r="H541" s="150">
        <v>4.57</v>
      </c>
      <c r="I541" s="150">
        <v>1.9039999999999999</v>
      </c>
      <c r="J541" s="150">
        <v>0.97</v>
      </c>
      <c r="K541" s="150">
        <v>7.38</v>
      </c>
      <c r="L541" s="150">
        <v>255</v>
      </c>
      <c r="M541" s="150" t="s">
        <v>49</v>
      </c>
      <c r="N541" s="150" t="s">
        <v>29</v>
      </c>
    </row>
    <row r="542" spans="1:14" x14ac:dyDescent="0.2">
      <c r="A542" s="150" t="s">
        <v>45</v>
      </c>
      <c r="B542" s="151">
        <v>40344</v>
      </c>
      <c r="C542" s="152">
        <v>0.39999999999999997</v>
      </c>
      <c r="D542" s="150">
        <v>16.507999999999999</v>
      </c>
      <c r="E542" s="153">
        <f t="shared" si="8"/>
        <v>16.5</v>
      </c>
      <c r="F542" s="150">
        <v>12.07</v>
      </c>
      <c r="G542" s="150">
        <v>41</v>
      </c>
      <c r="H542" s="150">
        <v>4.3899999999999997</v>
      </c>
      <c r="I542" s="150">
        <v>1.905</v>
      </c>
      <c r="J542" s="150">
        <v>0.98</v>
      </c>
      <c r="K542" s="150">
        <v>7.38</v>
      </c>
      <c r="L542" s="150">
        <v>254</v>
      </c>
      <c r="M542" s="150" t="s">
        <v>49</v>
      </c>
      <c r="N542" s="150" t="s">
        <v>29</v>
      </c>
    </row>
    <row r="543" spans="1:14" x14ac:dyDescent="0.2">
      <c r="A543" s="150" t="s">
        <v>45</v>
      </c>
      <c r="B543" s="151">
        <v>40344</v>
      </c>
      <c r="C543" s="152">
        <v>0.39999999999999997</v>
      </c>
      <c r="D543" s="150">
        <v>17.007000000000001</v>
      </c>
      <c r="E543" s="153">
        <f t="shared" si="8"/>
        <v>17</v>
      </c>
      <c r="F543" s="150">
        <v>12.05</v>
      </c>
      <c r="G543" s="150">
        <v>40.9</v>
      </c>
      <c r="H543" s="150">
        <v>4.37</v>
      </c>
      <c r="I543" s="150">
        <v>1.9039999999999999</v>
      </c>
      <c r="J543" s="150">
        <v>0.97</v>
      </c>
      <c r="K543" s="150">
        <v>7.38</v>
      </c>
      <c r="L543" s="150">
        <v>255</v>
      </c>
      <c r="M543" s="150" t="s">
        <v>49</v>
      </c>
      <c r="N543" s="150" t="s">
        <v>29</v>
      </c>
    </row>
    <row r="544" spans="1:14" x14ac:dyDescent="0.2">
      <c r="A544" s="150" t="s">
        <v>45</v>
      </c>
      <c r="B544" s="151">
        <v>40344</v>
      </c>
      <c r="C544" s="152">
        <v>0.40069444444444446</v>
      </c>
      <c r="D544" s="150">
        <v>17.506</v>
      </c>
      <c r="E544" s="153">
        <f t="shared" si="8"/>
        <v>17.5</v>
      </c>
      <c r="F544" s="150">
        <v>12.04</v>
      </c>
      <c r="G544" s="150">
        <v>40.4</v>
      </c>
      <c r="H544" s="150">
        <v>4.32</v>
      </c>
      <c r="I544" s="150">
        <v>1.905</v>
      </c>
      <c r="J544" s="150">
        <v>0.98</v>
      </c>
      <c r="K544" s="150">
        <v>7.37</v>
      </c>
      <c r="L544" s="150">
        <v>255</v>
      </c>
      <c r="M544" s="150" t="s">
        <v>49</v>
      </c>
      <c r="N544" s="150" t="s">
        <v>29</v>
      </c>
    </row>
    <row r="545" spans="1:14" x14ac:dyDescent="0.2">
      <c r="A545" s="150" t="s">
        <v>45</v>
      </c>
      <c r="B545" s="151">
        <v>40344</v>
      </c>
      <c r="C545" s="152">
        <v>0.40138888888888885</v>
      </c>
      <c r="D545" s="150">
        <v>18.006</v>
      </c>
      <c r="E545" s="153">
        <f t="shared" si="8"/>
        <v>18</v>
      </c>
      <c r="F545" s="150">
        <v>11.97</v>
      </c>
      <c r="G545" s="150">
        <v>37.9</v>
      </c>
      <c r="H545" s="150">
        <v>4.07</v>
      </c>
      <c r="I545" s="150">
        <v>1.9059999999999999</v>
      </c>
      <c r="J545" s="150">
        <v>0.98</v>
      </c>
      <c r="K545" s="150">
        <v>7.36</v>
      </c>
      <c r="L545" s="150">
        <v>256</v>
      </c>
      <c r="M545" s="150" t="s">
        <v>49</v>
      </c>
      <c r="N545" s="150" t="s">
        <v>29</v>
      </c>
    </row>
    <row r="546" spans="1:14" x14ac:dyDescent="0.2">
      <c r="A546" s="150" t="s">
        <v>45</v>
      </c>
      <c r="B546" s="151">
        <v>40344</v>
      </c>
      <c r="C546" s="152">
        <v>0.40138888888888885</v>
      </c>
      <c r="D546" s="150">
        <v>18.498999999999999</v>
      </c>
      <c r="E546" s="153">
        <f t="shared" si="8"/>
        <v>18.5</v>
      </c>
      <c r="F546" s="150">
        <v>11.94</v>
      </c>
      <c r="G546" s="150">
        <v>37.1</v>
      </c>
      <c r="H546" s="150">
        <v>3.98</v>
      </c>
      <c r="I546" s="150">
        <v>1.9059999999999999</v>
      </c>
      <c r="J546" s="150">
        <v>0.98</v>
      </c>
      <c r="K546" s="150">
        <v>7.35</v>
      </c>
      <c r="L546" s="150">
        <v>256</v>
      </c>
      <c r="M546" s="150" t="s">
        <v>49</v>
      </c>
      <c r="N546" s="150" t="s">
        <v>29</v>
      </c>
    </row>
    <row r="547" spans="1:14" x14ac:dyDescent="0.2">
      <c r="A547" s="150" t="s">
        <v>45</v>
      </c>
      <c r="B547" s="151">
        <v>40353</v>
      </c>
      <c r="C547" s="152">
        <v>0.40763888888888888</v>
      </c>
      <c r="D547" s="150">
        <v>5.3999999999999999E-2</v>
      </c>
      <c r="E547" s="153">
        <f t="shared" si="8"/>
        <v>0</v>
      </c>
      <c r="F547" s="150">
        <v>22.62</v>
      </c>
      <c r="G547" s="150">
        <v>119.1</v>
      </c>
      <c r="H547" s="150">
        <v>10.24</v>
      </c>
      <c r="I547" s="150">
        <v>1.8380000000000001</v>
      </c>
      <c r="J547" s="150">
        <v>0.93</v>
      </c>
      <c r="K547" s="150">
        <v>8.1300000000000008</v>
      </c>
      <c r="L547" s="150">
        <v>285</v>
      </c>
      <c r="M547" s="150" t="s">
        <v>49</v>
      </c>
      <c r="N547" s="150" t="s">
        <v>34</v>
      </c>
    </row>
    <row r="548" spans="1:14" x14ac:dyDescent="0.2">
      <c r="A548" s="150" t="s">
        <v>45</v>
      </c>
      <c r="B548" s="151">
        <v>40353</v>
      </c>
      <c r="C548" s="152">
        <v>0.40763888888888888</v>
      </c>
      <c r="D548" s="150">
        <v>0.48399999999999999</v>
      </c>
      <c r="E548" s="153">
        <f t="shared" si="8"/>
        <v>0.5</v>
      </c>
      <c r="F548" s="150">
        <v>22.62</v>
      </c>
      <c r="G548" s="150">
        <v>119</v>
      </c>
      <c r="H548" s="150">
        <v>10.23</v>
      </c>
      <c r="I548" s="150">
        <v>1.84</v>
      </c>
      <c r="J548" s="150">
        <v>0.93</v>
      </c>
      <c r="K548" s="150">
        <v>8.1300000000000008</v>
      </c>
      <c r="L548" s="150">
        <v>287</v>
      </c>
      <c r="M548" s="150" t="s">
        <v>49</v>
      </c>
      <c r="N548" s="150" t="s">
        <v>34</v>
      </c>
    </row>
    <row r="549" spans="1:14" x14ac:dyDescent="0.2">
      <c r="A549" s="150" t="s">
        <v>45</v>
      </c>
      <c r="B549" s="151">
        <v>40353</v>
      </c>
      <c r="C549" s="152">
        <v>0.40763888888888888</v>
      </c>
      <c r="D549" s="150">
        <v>1.0249999999999999</v>
      </c>
      <c r="E549" s="153">
        <f t="shared" si="8"/>
        <v>1</v>
      </c>
      <c r="F549" s="150">
        <v>22.62</v>
      </c>
      <c r="G549" s="150">
        <v>119.7</v>
      </c>
      <c r="H549" s="150">
        <v>10.29</v>
      </c>
      <c r="I549" s="150">
        <v>1.8420000000000001</v>
      </c>
      <c r="J549" s="150">
        <v>0.94</v>
      </c>
      <c r="K549" s="150">
        <v>8.1300000000000008</v>
      </c>
      <c r="L549" s="150">
        <v>287</v>
      </c>
      <c r="M549" s="150" t="s">
        <v>49</v>
      </c>
      <c r="N549" s="150" t="s">
        <v>34</v>
      </c>
    </row>
    <row r="550" spans="1:14" x14ac:dyDescent="0.2">
      <c r="A550" s="150" t="s">
        <v>45</v>
      </c>
      <c r="B550" s="151">
        <v>40353</v>
      </c>
      <c r="C550" s="152">
        <v>0.40763888888888888</v>
      </c>
      <c r="D550" s="150">
        <v>1.5029999999999999</v>
      </c>
      <c r="E550" s="153">
        <f t="shared" si="8"/>
        <v>1.5</v>
      </c>
      <c r="F550" s="150">
        <v>22.6</v>
      </c>
      <c r="G550" s="150">
        <v>119.6</v>
      </c>
      <c r="H550" s="150">
        <v>10.28</v>
      </c>
      <c r="I550" s="150">
        <v>1.841</v>
      </c>
      <c r="J550" s="150">
        <v>0.93</v>
      </c>
      <c r="K550" s="150">
        <v>8.1300000000000008</v>
      </c>
      <c r="L550" s="150">
        <v>288</v>
      </c>
      <c r="M550" s="150" t="s">
        <v>49</v>
      </c>
      <c r="N550" s="150" t="s">
        <v>34</v>
      </c>
    </row>
    <row r="551" spans="1:14" x14ac:dyDescent="0.2">
      <c r="A551" s="150" t="s">
        <v>45</v>
      </c>
      <c r="B551" s="151">
        <v>40353</v>
      </c>
      <c r="C551" s="152">
        <v>0.40833333333333338</v>
      </c>
      <c r="D551" s="150">
        <v>2.0310000000000001</v>
      </c>
      <c r="E551" s="153">
        <f t="shared" si="8"/>
        <v>2</v>
      </c>
      <c r="F551" s="150">
        <v>22.58</v>
      </c>
      <c r="G551" s="150">
        <v>120.5</v>
      </c>
      <c r="H551" s="150">
        <v>10.36</v>
      </c>
      <c r="I551" s="150">
        <v>1.8420000000000001</v>
      </c>
      <c r="J551" s="150">
        <v>0.94</v>
      </c>
      <c r="K551" s="150">
        <v>8.1300000000000008</v>
      </c>
      <c r="L551" s="150">
        <v>289</v>
      </c>
      <c r="M551" s="150" t="s">
        <v>49</v>
      </c>
      <c r="N551" s="150" t="s">
        <v>34</v>
      </c>
    </row>
    <row r="552" spans="1:14" x14ac:dyDescent="0.2">
      <c r="A552" s="150" t="s">
        <v>45</v>
      </c>
      <c r="B552" s="151">
        <v>40353</v>
      </c>
      <c r="C552" s="152">
        <v>0.40833333333333338</v>
      </c>
      <c r="D552" s="150">
        <v>2.5070000000000001</v>
      </c>
      <c r="E552" s="153">
        <f t="shared" si="8"/>
        <v>2.5</v>
      </c>
      <c r="F552" s="150">
        <v>22.54</v>
      </c>
      <c r="G552" s="150">
        <v>119.8</v>
      </c>
      <c r="H552" s="150">
        <v>10.31</v>
      </c>
      <c r="I552" s="150">
        <v>1.8420000000000001</v>
      </c>
      <c r="J552" s="150">
        <v>0.94</v>
      </c>
      <c r="K552" s="150">
        <v>8.1199999999999992</v>
      </c>
      <c r="L552" s="150">
        <v>290</v>
      </c>
      <c r="M552" s="150" t="s">
        <v>49</v>
      </c>
      <c r="N552" s="150" t="s">
        <v>34</v>
      </c>
    </row>
    <row r="553" spans="1:14" x14ac:dyDescent="0.2">
      <c r="A553" s="150" t="s">
        <v>45</v>
      </c>
      <c r="B553" s="151">
        <v>40353</v>
      </c>
      <c r="C553" s="152">
        <v>0.40833333333333338</v>
      </c>
      <c r="D553" s="150">
        <v>2.9860000000000002</v>
      </c>
      <c r="E553" s="153">
        <f t="shared" si="8"/>
        <v>3</v>
      </c>
      <c r="F553" s="150">
        <v>22.51</v>
      </c>
      <c r="G553" s="150">
        <v>118.8</v>
      </c>
      <c r="H553" s="150">
        <v>10.23</v>
      </c>
      <c r="I553" s="150">
        <v>1.843</v>
      </c>
      <c r="J553" s="150">
        <v>0.94</v>
      </c>
      <c r="K553" s="150">
        <v>8.1199999999999992</v>
      </c>
      <c r="L553" s="150">
        <v>290</v>
      </c>
      <c r="M553" s="150" t="s">
        <v>49</v>
      </c>
      <c r="N553" s="150" t="s">
        <v>34</v>
      </c>
    </row>
    <row r="554" spans="1:14" x14ac:dyDescent="0.2">
      <c r="A554" s="150" t="s">
        <v>45</v>
      </c>
      <c r="B554" s="151">
        <v>40353</v>
      </c>
      <c r="C554" s="152">
        <v>0.40833333333333338</v>
      </c>
      <c r="D554" s="150">
        <v>3.504</v>
      </c>
      <c r="E554" s="153">
        <f t="shared" si="8"/>
        <v>3.5</v>
      </c>
      <c r="F554" s="150">
        <v>22.46</v>
      </c>
      <c r="G554" s="150">
        <v>118.7</v>
      </c>
      <c r="H554" s="150">
        <v>10.23</v>
      </c>
      <c r="I554" s="150">
        <v>1.8420000000000001</v>
      </c>
      <c r="J554" s="150">
        <v>0.94</v>
      </c>
      <c r="K554" s="150">
        <v>8.11</v>
      </c>
      <c r="L554" s="150">
        <v>292</v>
      </c>
      <c r="M554" s="150" t="s">
        <v>49</v>
      </c>
      <c r="N554" s="150" t="s">
        <v>34</v>
      </c>
    </row>
    <row r="555" spans="1:14" x14ac:dyDescent="0.2">
      <c r="A555" s="150" t="s">
        <v>45</v>
      </c>
      <c r="B555" s="151">
        <v>40353</v>
      </c>
      <c r="C555" s="152">
        <v>0.40902777777777777</v>
      </c>
      <c r="D555" s="150">
        <v>4.0060000000000002</v>
      </c>
      <c r="E555" s="153">
        <f t="shared" si="8"/>
        <v>4</v>
      </c>
      <c r="F555" s="150">
        <v>22.31</v>
      </c>
      <c r="G555" s="150">
        <v>117.7</v>
      </c>
      <c r="H555" s="150">
        <v>10.18</v>
      </c>
      <c r="I555" s="150">
        <v>1.843</v>
      </c>
      <c r="J555" s="150">
        <v>0.94</v>
      </c>
      <c r="K555" s="150">
        <v>8.09</v>
      </c>
      <c r="L555" s="150">
        <v>293</v>
      </c>
      <c r="M555" s="150" t="s">
        <v>49</v>
      </c>
      <c r="N555" s="150" t="s">
        <v>34</v>
      </c>
    </row>
    <row r="556" spans="1:14" x14ac:dyDescent="0.2">
      <c r="A556" s="150" t="s">
        <v>45</v>
      </c>
      <c r="B556" s="151">
        <v>40353</v>
      </c>
      <c r="C556" s="152">
        <v>0.40902777777777777</v>
      </c>
      <c r="D556" s="150">
        <v>4.9870000000000001</v>
      </c>
      <c r="E556" s="153">
        <f t="shared" si="8"/>
        <v>5</v>
      </c>
      <c r="F556" s="150">
        <v>20.98</v>
      </c>
      <c r="G556" s="150">
        <v>101.4</v>
      </c>
      <c r="H556" s="150">
        <v>8.99</v>
      </c>
      <c r="I556" s="150">
        <v>1.883</v>
      </c>
      <c r="J556" s="150">
        <v>0.96</v>
      </c>
      <c r="K556" s="150">
        <v>7.83</v>
      </c>
      <c r="L556" s="150">
        <v>295</v>
      </c>
      <c r="M556" s="150" t="s">
        <v>49</v>
      </c>
      <c r="N556" s="150" t="s">
        <v>34</v>
      </c>
    </row>
    <row r="557" spans="1:14" x14ac:dyDescent="0.2">
      <c r="A557" s="150" t="s">
        <v>45</v>
      </c>
      <c r="B557" s="151">
        <v>40353</v>
      </c>
      <c r="C557" s="152">
        <v>0.40972222222222227</v>
      </c>
      <c r="D557" s="150">
        <v>5.5030000000000001</v>
      </c>
      <c r="E557" s="153">
        <f t="shared" si="8"/>
        <v>5.5</v>
      </c>
      <c r="F557" s="150">
        <v>20.54</v>
      </c>
      <c r="G557" s="150">
        <v>96.9</v>
      </c>
      <c r="H557" s="150">
        <v>8.67</v>
      </c>
      <c r="I557" s="150">
        <v>1.8620000000000001</v>
      </c>
      <c r="J557" s="150">
        <v>0.95</v>
      </c>
      <c r="K557" s="150">
        <v>7.91</v>
      </c>
      <c r="L557" s="150">
        <v>297</v>
      </c>
      <c r="M557" s="150" t="s">
        <v>49</v>
      </c>
      <c r="N557" s="150" t="s">
        <v>34</v>
      </c>
    </row>
    <row r="558" spans="1:14" x14ac:dyDescent="0.2">
      <c r="A558" s="150" t="s">
        <v>45</v>
      </c>
      <c r="B558" s="151">
        <v>40353</v>
      </c>
      <c r="C558" s="152">
        <v>0.40972222222222227</v>
      </c>
      <c r="D558" s="150">
        <v>5.9969999999999999</v>
      </c>
      <c r="E558" s="153">
        <f t="shared" si="8"/>
        <v>6</v>
      </c>
      <c r="F558" s="150">
        <v>20.27</v>
      </c>
      <c r="G558" s="150">
        <v>95.9</v>
      </c>
      <c r="H558" s="150">
        <v>8.6300000000000008</v>
      </c>
      <c r="I558" s="150">
        <v>1.8660000000000001</v>
      </c>
      <c r="J558" s="150">
        <v>0.95</v>
      </c>
      <c r="K558" s="150">
        <v>7.89</v>
      </c>
      <c r="L558" s="150">
        <v>298</v>
      </c>
      <c r="M558" s="150" t="s">
        <v>49</v>
      </c>
      <c r="N558" s="150" t="s">
        <v>34</v>
      </c>
    </row>
    <row r="559" spans="1:14" x14ac:dyDescent="0.2">
      <c r="A559" s="150" t="s">
        <v>45</v>
      </c>
      <c r="B559" s="151">
        <v>40353</v>
      </c>
      <c r="C559" s="152">
        <v>0.40972222222222227</v>
      </c>
      <c r="D559" s="150">
        <v>6.5119999999999996</v>
      </c>
      <c r="E559" s="153">
        <f t="shared" si="8"/>
        <v>6.5</v>
      </c>
      <c r="F559" s="150">
        <v>19.84</v>
      </c>
      <c r="G559" s="150">
        <v>95</v>
      </c>
      <c r="H559" s="150">
        <v>8.6199999999999992</v>
      </c>
      <c r="I559" s="150">
        <v>1.8720000000000001</v>
      </c>
      <c r="J559" s="150">
        <v>0.95</v>
      </c>
      <c r="K559" s="150">
        <v>7.85</v>
      </c>
      <c r="L559" s="150">
        <v>299</v>
      </c>
      <c r="M559" s="150" t="s">
        <v>49</v>
      </c>
      <c r="N559" s="150" t="s">
        <v>34</v>
      </c>
    </row>
    <row r="560" spans="1:14" x14ac:dyDescent="0.2">
      <c r="A560" s="150" t="s">
        <v>45</v>
      </c>
      <c r="B560" s="151">
        <v>40353</v>
      </c>
      <c r="C560" s="152">
        <v>0.40972222222222227</v>
      </c>
      <c r="D560" s="150">
        <v>6.9980000000000002</v>
      </c>
      <c r="E560" s="153">
        <f t="shared" si="8"/>
        <v>7</v>
      </c>
      <c r="F560" s="150">
        <v>19.38</v>
      </c>
      <c r="G560" s="150">
        <v>90.8</v>
      </c>
      <c r="H560" s="150">
        <v>8.31</v>
      </c>
      <c r="I560" s="150">
        <v>1.885</v>
      </c>
      <c r="J560" s="150">
        <v>0.96</v>
      </c>
      <c r="K560" s="150">
        <v>7.79</v>
      </c>
      <c r="L560" s="150">
        <v>300</v>
      </c>
      <c r="M560" s="150" t="s">
        <v>49</v>
      </c>
      <c r="N560" s="150" t="s">
        <v>34</v>
      </c>
    </row>
    <row r="561" spans="1:14" x14ac:dyDescent="0.2">
      <c r="A561" s="150" t="s">
        <v>45</v>
      </c>
      <c r="B561" s="151">
        <v>40353</v>
      </c>
      <c r="C561" s="152">
        <v>0.41041666666666665</v>
      </c>
      <c r="D561" s="150">
        <v>7.5060000000000002</v>
      </c>
      <c r="E561" s="153">
        <f t="shared" si="8"/>
        <v>7.5</v>
      </c>
      <c r="F561" s="150">
        <v>18.8</v>
      </c>
      <c r="G561" s="150">
        <v>81.2</v>
      </c>
      <c r="H561" s="150">
        <v>7.52</v>
      </c>
      <c r="I561" s="150">
        <v>1.895</v>
      </c>
      <c r="J561" s="150">
        <v>0.97</v>
      </c>
      <c r="K561" s="150">
        <v>7.72</v>
      </c>
      <c r="L561" s="150">
        <v>301</v>
      </c>
      <c r="M561" s="150" t="s">
        <v>49</v>
      </c>
      <c r="N561" s="150" t="s">
        <v>34</v>
      </c>
    </row>
    <row r="562" spans="1:14" x14ac:dyDescent="0.2">
      <c r="A562" s="150" t="s">
        <v>45</v>
      </c>
      <c r="B562" s="151">
        <v>40353</v>
      </c>
      <c r="C562" s="152">
        <v>0.41041666666666665</v>
      </c>
      <c r="D562" s="150">
        <v>8.0109999999999992</v>
      </c>
      <c r="E562" s="153">
        <f t="shared" si="8"/>
        <v>8</v>
      </c>
      <c r="F562" s="150">
        <v>18.63</v>
      </c>
      <c r="G562" s="150">
        <v>78</v>
      </c>
      <c r="H562" s="150">
        <v>7.25</v>
      </c>
      <c r="I562" s="150">
        <v>1.895</v>
      </c>
      <c r="J562" s="150">
        <v>0.97</v>
      </c>
      <c r="K562" s="150">
        <v>7.7</v>
      </c>
      <c r="L562" s="150">
        <v>301</v>
      </c>
      <c r="M562" s="150" t="s">
        <v>49</v>
      </c>
      <c r="N562" s="150" t="s">
        <v>34</v>
      </c>
    </row>
    <row r="563" spans="1:14" x14ac:dyDescent="0.2">
      <c r="A563" s="150" t="s">
        <v>45</v>
      </c>
      <c r="B563" s="151">
        <v>40353</v>
      </c>
      <c r="C563" s="152">
        <v>0.41041666666666665</v>
      </c>
      <c r="D563" s="150">
        <v>8.4960000000000004</v>
      </c>
      <c r="E563" s="153">
        <f t="shared" si="8"/>
        <v>8.5</v>
      </c>
      <c r="F563" s="150">
        <v>18.100000000000001</v>
      </c>
      <c r="G563" s="150">
        <v>69.8</v>
      </c>
      <c r="H563" s="150">
        <v>6.56</v>
      </c>
      <c r="I563" s="150">
        <v>1.903</v>
      </c>
      <c r="J563" s="150">
        <v>0.97</v>
      </c>
      <c r="K563" s="150">
        <v>7.66</v>
      </c>
      <c r="L563" s="150">
        <v>302</v>
      </c>
      <c r="M563" s="150" t="s">
        <v>49</v>
      </c>
      <c r="N563" s="150" t="s">
        <v>34</v>
      </c>
    </row>
    <row r="564" spans="1:14" x14ac:dyDescent="0.2">
      <c r="A564" s="150" t="s">
        <v>45</v>
      </c>
      <c r="B564" s="151">
        <v>40353</v>
      </c>
      <c r="C564" s="152">
        <v>0.41041666666666665</v>
      </c>
      <c r="D564" s="150">
        <v>9.0060000000000002</v>
      </c>
      <c r="E564" s="153">
        <f t="shared" si="8"/>
        <v>9</v>
      </c>
      <c r="F564" s="150">
        <v>17.39</v>
      </c>
      <c r="G564" s="150">
        <v>67.8</v>
      </c>
      <c r="H564" s="150">
        <v>6.46</v>
      </c>
      <c r="I564" s="150">
        <v>1.91</v>
      </c>
      <c r="J564" s="150">
        <v>0.98</v>
      </c>
      <c r="K564" s="150">
        <v>7.63</v>
      </c>
      <c r="L564" s="150">
        <v>303</v>
      </c>
      <c r="M564" s="150" t="s">
        <v>49</v>
      </c>
      <c r="N564" s="150" t="s">
        <v>34</v>
      </c>
    </row>
    <row r="565" spans="1:14" x14ac:dyDescent="0.2">
      <c r="A565" s="150" t="s">
        <v>45</v>
      </c>
      <c r="B565" s="151">
        <v>40353</v>
      </c>
      <c r="C565" s="152">
        <v>0.41111111111111115</v>
      </c>
      <c r="D565" s="150">
        <v>9.5120000000000005</v>
      </c>
      <c r="E565" s="153">
        <f t="shared" si="8"/>
        <v>9.5</v>
      </c>
      <c r="F565" s="150">
        <v>16.350000000000001</v>
      </c>
      <c r="G565" s="150">
        <v>60.6</v>
      </c>
      <c r="H565" s="150">
        <v>5.9</v>
      </c>
      <c r="I565" s="150">
        <v>1.917</v>
      </c>
      <c r="J565" s="150">
        <v>0.98</v>
      </c>
      <c r="K565" s="150">
        <v>7.59</v>
      </c>
      <c r="L565" s="150">
        <v>304</v>
      </c>
      <c r="M565" s="150" t="s">
        <v>49</v>
      </c>
      <c r="N565" s="150" t="s">
        <v>34</v>
      </c>
    </row>
    <row r="566" spans="1:14" x14ac:dyDescent="0.2">
      <c r="A566" s="150" t="s">
        <v>45</v>
      </c>
      <c r="B566" s="151">
        <v>40353</v>
      </c>
      <c r="C566" s="152">
        <v>0.41111111111111115</v>
      </c>
      <c r="D566" s="150">
        <v>9.9960000000000004</v>
      </c>
      <c r="E566" s="153">
        <f t="shared" si="8"/>
        <v>10</v>
      </c>
      <c r="F566" s="150">
        <v>15.71</v>
      </c>
      <c r="G566" s="150">
        <v>55.3</v>
      </c>
      <c r="H566" s="150">
        <v>5.46</v>
      </c>
      <c r="I566" s="150">
        <v>1.925</v>
      </c>
      <c r="J566" s="150">
        <v>0.99</v>
      </c>
      <c r="K566" s="150">
        <v>7.56</v>
      </c>
      <c r="L566" s="150">
        <v>305</v>
      </c>
      <c r="M566" s="150" t="s">
        <v>49</v>
      </c>
      <c r="N566" s="150" t="s">
        <v>34</v>
      </c>
    </row>
    <row r="567" spans="1:14" x14ac:dyDescent="0.2">
      <c r="A567" s="150" t="s">
        <v>45</v>
      </c>
      <c r="B567" s="151">
        <v>40353</v>
      </c>
      <c r="C567" s="152">
        <v>0.41111111111111115</v>
      </c>
      <c r="D567" s="150">
        <v>10.491</v>
      </c>
      <c r="E567" s="153">
        <f t="shared" si="8"/>
        <v>10.5</v>
      </c>
      <c r="F567" s="150">
        <v>15.23</v>
      </c>
      <c r="G567" s="150">
        <v>53.8</v>
      </c>
      <c r="H567" s="150">
        <v>5.36</v>
      </c>
      <c r="I567" s="150">
        <v>1.919</v>
      </c>
      <c r="J567" s="150">
        <v>0.98</v>
      </c>
      <c r="K567" s="150">
        <v>7.56</v>
      </c>
      <c r="L567" s="150">
        <v>306</v>
      </c>
      <c r="M567" s="150" t="s">
        <v>49</v>
      </c>
      <c r="N567" s="150" t="s">
        <v>34</v>
      </c>
    </row>
    <row r="568" spans="1:14" x14ac:dyDescent="0.2">
      <c r="A568" s="150" t="s">
        <v>45</v>
      </c>
      <c r="B568" s="151">
        <v>40353</v>
      </c>
      <c r="C568" s="152">
        <v>0.41111111111111115</v>
      </c>
      <c r="D568" s="150">
        <v>11.013</v>
      </c>
      <c r="E568" s="153">
        <f t="shared" si="8"/>
        <v>11</v>
      </c>
      <c r="F568" s="150">
        <v>14.16</v>
      </c>
      <c r="G568" s="150">
        <v>50</v>
      </c>
      <c r="H568" s="150">
        <v>5.0999999999999996</v>
      </c>
      <c r="I568" s="150">
        <v>1.915</v>
      </c>
      <c r="J568" s="150">
        <v>0.98</v>
      </c>
      <c r="K568" s="150">
        <v>7.55</v>
      </c>
      <c r="L568" s="150">
        <v>307</v>
      </c>
      <c r="M568" s="150" t="s">
        <v>49</v>
      </c>
      <c r="N568" s="150" t="s">
        <v>34</v>
      </c>
    </row>
    <row r="569" spans="1:14" x14ac:dyDescent="0.2">
      <c r="A569" s="150" t="s">
        <v>45</v>
      </c>
      <c r="B569" s="151">
        <v>40353</v>
      </c>
      <c r="C569" s="152">
        <v>0.41111111111111115</v>
      </c>
      <c r="D569" s="150">
        <v>11.5</v>
      </c>
      <c r="E569" s="153">
        <f t="shared" si="8"/>
        <v>11.5</v>
      </c>
      <c r="F569" s="150">
        <v>13.7</v>
      </c>
      <c r="G569" s="150">
        <v>48.9</v>
      </c>
      <c r="H569" s="150">
        <v>5.04</v>
      </c>
      <c r="I569" s="150">
        <v>1.911</v>
      </c>
      <c r="J569" s="150">
        <v>0.98</v>
      </c>
      <c r="K569" s="150">
        <v>7.54</v>
      </c>
      <c r="L569" s="150">
        <v>307</v>
      </c>
      <c r="M569" s="150" t="s">
        <v>49</v>
      </c>
      <c r="N569" s="150" t="s">
        <v>34</v>
      </c>
    </row>
    <row r="570" spans="1:14" x14ac:dyDescent="0.2">
      <c r="A570" s="150" t="s">
        <v>45</v>
      </c>
      <c r="B570" s="151">
        <v>40353</v>
      </c>
      <c r="C570" s="152">
        <v>0.41180555555555554</v>
      </c>
      <c r="D570" s="150">
        <v>11.999000000000001</v>
      </c>
      <c r="E570" s="153">
        <f t="shared" si="8"/>
        <v>12</v>
      </c>
      <c r="F570" s="150">
        <v>13.28</v>
      </c>
      <c r="G570" s="150">
        <v>43.3</v>
      </c>
      <c r="H570" s="150">
        <v>4.51</v>
      </c>
      <c r="I570" s="150">
        <v>1.9079999999999999</v>
      </c>
      <c r="J570" s="150">
        <v>0.98</v>
      </c>
      <c r="K570" s="150">
        <v>7.52</v>
      </c>
      <c r="L570" s="150">
        <v>308</v>
      </c>
      <c r="M570" s="150" t="s">
        <v>49</v>
      </c>
      <c r="N570" s="150" t="s">
        <v>34</v>
      </c>
    </row>
    <row r="571" spans="1:14" x14ac:dyDescent="0.2">
      <c r="A571" s="150" t="s">
        <v>45</v>
      </c>
      <c r="B571" s="151">
        <v>40353</v>
      </c>
      <c r="C571" s="152">
        <v>0.41180555555555554</v>
      </c>
      <c r="D571" s="150">
        <v>12.496</v>
      </c>
      <c r="E571" s="153">
        <f t="shared" si="8"/>
        <v>12.5</v>
      </c>
      <c r="F571" s="150">
        <v>13.12</v>
      </c>
      <c r="G571" s="150">
        <v>41.2</v>
      </c>
      <c r="H571" s="150">
        <v>4.3</v>
      </c>
      <c r="I571" s="150">
        <v>1.905</v>
      </c>
      <c r="J571" s="150">
        <v>0.98</v>
      </c>
      <c r="K571" s="150">
        <v>7.51</v>
      </c>
      <c r="L571" s="150">
        <v>309</v>
      </c>
      <c r="M571" s="150" t="s">
        <v>49</v>
      </c>
      <c r="N571" s="150" t="s">
        <v>34</v>
      </c>
    </row>
    <row r="572" spans="1:14" x14ac:dyDescent="0.2">
      <c r="A572" s="150" t="s">
        <v>45</v>
      </c>
      <c r="B572" s="151">
        <v>40353</v>
      </c>
      <c r="C572" s="152">
        <v>0.41180555555555554</v>
      </c>
      <c r="D572" s="150">
        <v>13.005000000000001</v>
      </c>
      <c r="E572" s="153">
        <f t="shared" si="8"/>
        <v>13</v>
      </c>
      <c r="F572" s="150">
        <v>12.91</v>
      </c>
      <c r="G572" s="150">
        <v>37.6</v>
      </c>
      <c r="H572" s="150">
        <v>3.94</v>
      </c>
      <c r="I572" s="150">
        <v>1.9059999999999999</v>
      </c>
      <c r="J572" s="150">
        <v>0.98</v>
      </c>
      <c r="K572" s="150">
        <v>7.49</v>
      </c>
      <c r="L572" s="150">
        <v>310</v>
      </c>
      <c r="M572" s="150" t="s">
        <v>49</v>
      </c>
      <c r="N572" s="150" t="s">
        <v>34</v>
      </c>
    </row>
    <row r="573" spans="1:14" x14ac:dyDescent="0.2">
      <c r="A573" s="150" t="s">
        <v>45</v>
      </c>
      <c r="B573" s="151">
        <v>40353</v>
      </c>
      <c r="C573" s="152">
        <v>0.41180555555555554</v>
      </c>
      <c r="D573" s="150">
        <v>13.497</v>
      </c>
      <c r="E573" s="153">
        <f t="shared" si="8"/>
        <v>13.5</v>
      </c>
      <c r="F573" s="150">
        <v>12.82</v>
      </c>
      <c r="G573" s="150">
        <v>34.4</v>
      </c>
      <c r="H573" s="150">
        <v>3.62</v>
      </c>
      <c r="I573" s="150">
        <v>1.905</v>
      </c>
      <c r="J573" s="150">
        <v>0.97</v>
      </c>
      <c r="K573" s="150">
        <v>7.48</v>
      </c>
      <c r="L573" s="150">
        <v>310</v>
      </c>
      <c r="M573" s="150" t="s">
        <v>49</v>
      </c>
      <c r="N573" s="150" t="s">
        <v>34</v>
      </c>
    </row>
    <row r="574" spans="1:14" x14ac:dyDescent="0.2">
      <c r="A574" s="150" t="s">
        <v>45</v>
      </c>
      <c r="B574" s="151">
        <v>40353</v>
      </c>
      <c r="C574" s="152">
        <v>0.41250000000000003</v>
      </c>
      <c r="D574" s="150">
        <v>14.016999999999999</v>
      </c>
      <c r="E574" s="153">
        <f t="shared" si="8"/>
        <v>14</v>
      </c>
      <c r="F574" s="150">
        <v>12.73</v>
      </c>
      <c r="G574" s="150">
        <v>33.4</v>
      </c>
      <c r="H574" s="150">
        <v>3.52</v>
      </c>
      <c r="I574" s="150">
        <v>1.9019999999999999</v>
      </c>
      <c r="J574" s="150">
        <v>0.97</v>
      </c>
      <c r="K574" s="150">
        <v>7.48</v>
      </c>
      <c r="L574" s="150">
        <v>311</v>
      </c>
      <c r="M574" s="150" t="s">
        <v>49</v>
      </c>
      <c r="N574" s="150" t="s">
        <v>34</v>
      </c>
    </row>
    <row r="575" spans="1:14" x14ac:dyDescent="0.2">
      <c r="A575" s="150" t="s">
        <v>45</v>
      </c>
      <c r="B575" s="151">
        <v>40353</v>
      </c>
      <c r="C575" s="152">
        <v>0.41250000000000003</v>
      </c>
      <c r="D575" s="150">
        <v>14.507999999999999</v>
      </c>
      <c r="E575" s="153">
        <f t="shared" si="8"/>
        <v>14.5</v>
      </c>
      <c r="F575" s="150">
        <v>12.52</v>
      </c>
      <c r="G575" s="150">
        <v>31.1</v>
      </c>
      <c r="H575" s="150">
        <v>3.3</v>
      </c>
      <c r="I575" s="150">
        <v>1.901</v>
      </c>
      <c r="J575" s="150">
        <v>0.97</v>
      </c>
      <c r="K575" s="150">
        <v>7.47</v>
      </c>
      <c r="L575" s="150">
        <v>311</v>
      </c>
      <c r="M575" s="150" t="s">
        <v>49</v>
      </c>
      <c r="N575" s="150" t="s">
        <v>34</v>
      </c>
    </row>
    <row r="576" spans="1:14" x14ac:dyDescent="0.2">
      <c r="A576" s="150" t="s">
        <v>45</v>
      </c>
      <c r="B576" s="151">
        <v>40353</v>
      </c>
      <c r="C576" s="152">
        <v>0.41250000000000003</v>
      </c>
      <c r="D576" s="150">
        <v>15.007</v>
      </c>
      <c r="E576" s="153">
        <f t="shared" si="8"/>
        <v>15</v>
      </c>
      <c r="F576" s="150">
        <v>12.41</v>
      </c>
      <c r="G576" s="150">
        <v>29.1</v>
      </c>
      <c r="H576" s="150">
        <v>3.08</v>
      </c>
      <c r="I576" s="150">
        <v>1.9</v>
      </c>
      <c r="J576" s="150">
        <v>0.97</v>
      </c>
      <c r="K576" s="150">
        <v>7.46</v>
      </c>
      <c r="L576" s="150">
        <v>312</v>
      </c>
      <c r="M576" s="150" t="s">
        <v>49</v>
      </c>
      <c r="N576" s="150" t="s">
        <v>34</v>
      </c>
    </row>
    <row r="577" spans="1:14" x14ac:dyDescent="0.2">
      <c r="A577" s="150" t="s">
        <v>45</v>
      </c>
      <c r="B577" s="151">
        <v>40353</v>
      </c>
      <c r="C577" s="152">
        <v>0.41250000000000003</v>
      </c>
      <c r="D577" s="150">
        <v>15.507999999999999</v>
      </c>
      <c r="E577" s="153">
        <f t="shared" si="8"/>
        <v>15.5</v>
      </c>
      <c r="F577" s="150">
        <v>12.33</v>
      </c>
      <c r="G577" s="150">
        <v>27</v>
      </c>
      <c r="H577" s="150">
        <v>2.87</v>
      </c>
      <c r="I577" s="150">
        <v>1.9</v>
      </c>
      <c r="J577" s="150">
        <v>0.97</v>
      </c>
      <c r="K577" s="150">
        <v>7.45</v>
      </c>
      <c r="L577" s="150">
        <v>312</v>
      </c>
      <c r="M577" s="150" t="s">
        <v>49</v>
      </c>
      <c r="N577" s="150" t="s">
        <v>34</v>
      </c>
    </row>
    <row r="578" spans="1:14" x14ac:dyDescent="0.2">
      <c r="A578" s="150" t="s">
        <v>45</v>
      </c>
      <c r="B578" s="151">
        <v>40353</v>
      </c>
      <c r="C578" s="152">
        <v>0.41319444444444442</v>
      </c>
      <c r="D578" s="150">
        <v>16.010000000000002</v>
      </c>
      <c r="E578" s="153">
        <f t="shared" si="8"/>
        <v>16</v>
      </c>
      <c r="F578" s="150">
        <v>12.28</v>
      </c>
      <c r="G578" s="150">
        <v>22.7</v>
      </c>
      <c r="H578" s="150">
        <v>2.42</v>
      </c>
      <c r="I578" s="150">
        <v>1.901</v>
      </c>
      <c r="J578" s="150">
        <v>0.97</v>
      </c>
      <c r="K578" s="150">
        <v>7.43</v>
      </c>
      <c r="L578" s="150">
        <v>313</v>
      </c>
      <c r="M578" s="150" t="s">
        <v>49</v>
      </c>
      <c r="N578" s="150" t="s">
        <v>34</v>
      </c>
    </row>
    <row r="579" spans="1:14" x14ac:dyDescent="0.2">
      <c r="A579" s="150" t="s">
        <v>45</v>
      </c>
      <c r="B579" s="151">
        <v>40353</v>
      </c>
      <c r="C579" s="152">
        <v>0.41319444444444442</v>
      </c>
      <c r="D579" s="150">
        <v>16.492000000000001</v>
      </c>
      <c r="E579" s="153">
        <f t="shared" si="8"/>
        <v>16.5</v>
      </c>
      <c r="F579" s="150">
        <v>12.26</v>
      </c>
      <c r="G579" s="150">
        <v>21.8</v>
      </c>
      <c r="H579" s="150">
        <v>2.3199999999999998</v>
      </c>
      <c r="I579" s="150">
        <v>1.9</v>
      </c>
      <c r="J579" s="150">
        <v>0.97</v>
      </c>
      <c r="K579" s="150">
        <v>7.43</v>
      </c>
      <c r="L579" s="150">
        <v>313</v>
      </c>
      <c r="M579" s="150" t="s">
        <v>49</v>
      </c>
      <c r="N579" s="150" t="s">
        <v>34</v>
      </c>
    </row>
    <row r="580" spans="1:14" x14ac:dyDescent="0.2">
      <c r="A580" s="150" t="s">
        <v>45</v>
      </c>
      <c r="B580" s="151">
        <v>40353</v>
      </c>
      <c r="C580" s="152">
        <v>0.41319444444444442</v>
      </c>
      <c r="D580" s="150">
        <v>16.992000000000001</v>
      </c>
      <c r="E580" s="153">
        <f t="shared" si="8"/>
        <v>17</v>
      </c>
      <c r="F580" s="150">
        <v>12.21</v>
      </c>
      <c r="G580" s="150">
        <v>19.8</v>
      </c>
      <c r="H580" s="150">
        <v>2.11</v>
      </c>
      <c r="I580" s="150">
        <v>1.901</v>
      </c>
      <c r="J580" s="150">
        <v>0.97</v>
      </c>
      <c r="K580" s="150">
        <v>7.42</v>
      </c>
      <c r="L580" s="150">
        <v>314</v>
      </c>
      <c r="M580" s="150" t="s">
        <v>49</v>
      </c>
      <c r="N580" s="150" t="s">
        <v>34</v>
      </c>
    </row>
    <row r="581" spans="1:14" x14ac:dyDescent="0.2">
      <c r="A581" s="150" t="s">
        <v>45</v>
      </c>
      <c r="B581" s="151">
        <v>40353</v>
      </c>
      <c r="C581" s="152">
        <v>0.41388888888888892</v>
      </c>
      <c r="D581" s="150">
        <v>17.504999999999999</v>
      </c>
      <c r="E581" s="153">
        <f t="shared" si="8"/>
        <v>17.5</v>
      </c>
      <c r="F581" s="150">
        <v>12.13</v>
      </c>
      <c r="G581" s="150">
        <v>18.8</v>
      </c>
      <c r="H581" s="150">
        <v>2.0099999999999998</v>
      </c>
      <c r="I581" s="150">
        <v>1.899</v>
      </c>
      <c r="J581" s="150">
        <v>0.97</v>
      </c>
      <c r="K581" s="150">
        <v>7.43</v>
      </c>
      <c r="L581" s="150">
        <v>314</v>
      </c>
      <c r="M581" s="150" t="s">
        <v>49</v>
      </c>
      <c r="N581" s="150" t="s">
        <v>34</v>
      </c>
    </row>
    <row r="582" spans="1:14" x14ac:dyDescent="0.2">
      <c r="A582" s="150" t="s">
        <v>45</v>
      </c>
      <c r="B582" s="151">
        <v>40353</v>
      </c>
      <c r="C582" s="152">
        <v>0.41388888888888892</v>
      </c>
      <c r="D582" s="150">
        <v>17.994</v>
      </c>
      <c r="E582" s="153">
        <f t="shared" si="8"/>
        <v>18</v>
      </c>
      <c r="F582" s="150">
        <v>12.08</v>
      </c>
      <c r="G582" s="150">
        <v>19.100000000000001</v>
      </c>
      <c r="H582" s="150">
        <v>2.04</v>
      </c>
      <c r="I582" s="150">
        <v>1.901</v>
      </c>
      <c r="J582" s="150">
        <v>0.97</v>
      </c>
      <c r="K582" s="150">
        <v>7.41</v>
      </c>
      <c r="L582" s="150">
        <v>315</v>
      </c>
      <c r="M582" s="150" t="s">
        <v>49</v>
      </c>
      <c r="N582" s="150" t="s">
        <v>34</v>
      </c>
    </row>
    <row r="583" spans="1:14" x14ac:dyDescent="0.2">
      <c r="A583" s="150" t="s">
        <v>45</v>
      </c>
      <c r="B583" s="151">
        <v>40353</v>
      </c>
      <c r="C583" s="152">
        <v>0.41388888888888892</v>
      </c>
      <c r="D583" s="150">
        <v>18.513999999999999</v>
      </c>
      <c r="E583" s="153">
        <f t="shared" si="8"/>
        <v>18.5</v>
      </c>
      <c r="F583" s="150">
        <v>12.06</v>
      </c>
      <c r="G583" s="150">
        <v>16.3</v>
      </c>
      <c r="H583" s="150">
        <v>1.75</v>
      </c>
      <c r="I583" s="150">
        <v>1.901</v>
      </c>
      <c r="J583" s="150">
        <v>0.97</v>
      </c>
      <c r="K583" s="150">
        <v>7.4</v>
      </c>
      <c r="L583" s="150">
        <v>315</v>
      </c>
      <c r="M583" s="150" t="s">
        <v>49</v>
      </c>
      <c r="N583" s="150" t="s">
        <v>34</v>
      </c>
    </row>
    <row r="584" spans="1:14" x14ac:dyDescent="0.2">
      <c r="A584" s="150" t="s">
        <v>45</v>
      </c>
      <c r="B584" s="151">
        <v>40358</v>
      </c>
      <c r="C584" s="152">
        <v>0.38472222222222219</v>
      </c>
      <c r="D584" s="150">
        <v>0</v>
      </c>
      <c r="E584" s="153">
        <f t="shared" si="8"/>
        <v>0</v>
      </c>
      <c r="F584" s="150">
        <v>23.64</v>
      </c>
      <c r="G584" s="150">
        <v>135.30000000000001</v>
      </c>
      <c r="H584" s="150">
        <v>11.41</v>
      </c>
      <c r="I584" s="150">
        <v>1.859</v>
      </c>
      <c r="J584" s="150">
        <v>0.94</v>
      </c>
      <c r="K584" s="150">
        <v>8.16</v>
      </c>
      <c r="L584" s="150">
        <v>242</v>
      </c>
      <c r="M584" s="150" t="s">
        <v>49</v>
      </c>
      <c r="N584" s="150" t="s">
        <v>28</v>
      </c>
    </row>
    <row r="585" spans="1:14" x14ac:dyDescent="0.2">
      <c r="A585" s="150" t="s">
        <v>45</v>
      </c>
      <c r="B585" s="151">
        <v>40358</v>
      </c>
      <c r="C585" s="152">
        <v>0.38541666666666669</v>
      </c>
      <c r="D585" s="150">
        <v>0.5</v>
      </c>
      <c r="E585" s="153">
        <f t="shared" si="8"/>
        <v>0.5</v>
      </c>
      <c r="F585" s="150">
        <v>23.64</v>
      </c>
      <c r="G585" s="150">
        <v>135.1</v>
      </c>
      <c r="H585" s="150">
        <v>11.39</v>
      </c>
      <c r="I585" s="150">
        <v>1.859</v>
      </c>
      <c r="J585" s="150">
        <v>0.94</v>
      </c>
      <c r="K585" s="150">
        <v>8.2100000000000009</v>
      </c>
      <c r="L585" s="150">
        <v>240</v>
      </c>
      <c r="M585" s="150" t="s">
        <v>49</v>
      </c>
      <c r="N585" s="150" t="s">
        <v>28</v>
      </c>
    </row>
    <row r="586" spans="1:14" x14ac:dyDescent="0.2">
      <c r="A586" s="150" t="s">
        <v>45</v>
      </c>
      <c r="B586" s="151">
        <v>40358</v>
      </c>
      <c r="C586" s="152">
        <v>0.38680555555555557</v>
      </c>
      <c r="D586" s="150">
        <v>1</v>
      </c>
      <c r="E586" s="153">
        <f t="shared" si="8"/>
        <v>1</v>
      </c>
      <c r="F586" s="150">
        <v>23.64</v>
      </c>
      <c r="G586" s="150">
        <v>137.1</v>
      </c>
      <c r="H586" s="150">
        <v>11.55</v>
      </c>
      <c r="I586" s="150">
        <v>1.8580000000000001</v>
      </c>
      <c r="J586" s="150">
        <v>0.94</v>
      </c>
      <c r="K586" s="150">
        <v>8.23</v>
      </c>
      <c r="L586" s="150">
        <v>238</v>
      </c>
      <c r="M586" s="150" t="s">
        <v>49</v>
      </c>
      <c r="N586" s="150" t="s">
        <v>28</v>
      </c>
    </row>
    <row r="587" spans="1:14" x14ac:dyDescent="0.2">
      <c r="A587" s="150" t="s">
        <v>45</v>
      </c>
      <c r="B587" s="151">
        <v>40358</v>
      </c>
      <c r="C587" s="152">
        <v>0.38750000000000001</v>
      </c>
      <c r="D587" s="150">
        <v>1.5</v>
      </c>
      <c r="E587" s="153">
        <f t="shared" ref="E587:E650" si="9">MROUND(ABS(D587),0.5)</f>
        <v>1.5</v>
      </c>
      <c r="F587" s="150">
        <v>23.65</v>
      </c>
      <c r="G587" s="150">
        <v>138.80000000000001</v>
      </c>
      <c r="H587" s="150">
        <v>11.7</v>
      </c>
      <c r="I587" s="150">
        <v>1.8580000000000001</v>
      </c>
      <c r="J587" s="150">
        <v>0.94</v>
      </c>
      <c r="K587" s="150">
        <v>8.24</v>
      </c>
      <c r="L587" s="150">
        <v>237</v>
      </c>
      <c r="M587" s="150" t="s">
        <v>49</v>
      </c>
      <c r="N587" s="150" t="s">
        <v>28</v>
      </c>
    </row>
    <row r="588" spans="1:14" x14ac:dyDescent="0.2">
      <c r="A588" s="150" t="s">
        <v>45</v>
      </c>
      <c r="B588" s="151">
        <v>40358</v>
      </c>
      <c r="C588" s="152">
        <v>0.3888888888888889</v>
      </c>
      <c r="D588" s="150">
        <v>2</v>
      </c>
      <c r="E588" s="153">
        <f t="shared" si="9"/>
        <v>2</v>
      </c>
      <c r="F588" s="150">
        <v>23.62</v>
      </c>
      <c r="G588" s="150">
        <v>139.30000000000001</v>
      </c>
      <c r="H588" s="150">
        <v>11.75</v>
      </c>
      <c r="I588" s="150">
        <v>1.8580000000000001</v>
      </c>
      <c r="J588" s="150">
        <v>0.94</v>
      </c>
      <c r="K588" s="150">
        <v>8.24</v>
      </c>
      <c r="L588" s="150">
        <v>237</v>
      </c>
      <c r="M588" s="150" t="s">
        <v>49</v>
      </c>
      <c r="N588" s="150" t="s">
        <v>28</v>
      </c>
    </row>
    <row r="589" spans="1:14" x14ac:dyDescent="0.2">
      <c r="A589" s="150" t="s">
        <v>45</v>
      </c>
      <c r="B589" s="151">
        <v>40358</v>
      </c>
      <c r="C589" s="152">
        <v>0.38958333333333334</v>
      </c>
      <c r="D589" s="150">
        <v>2.5</v>
      </c>
      <c r="E589" s="153">
        <f t="shared" si="9"/>
        <v>2.5</v>
      </c>
      <c r="F589" s="150">
        <v>23.62</v>
      </c>
      <c r="G589" s="150">
        <v>139.69999999999999</v>
      </c>
      <c r="H589" s="150">
        <v>11.78</v>
      </c>
      <c r="I589" s="150">
        <v>1.8580000000000001</v>
      </c>
      <c r="J589" s="150">
        <v>0.94</v>
      </c>
      <c r="K589" s="150">
        <v>8.24</v>
      </c>
      <c r="L589" s="150">
        <v>236</v>
      </c>
      <c r="M589" s="150" t="s">
        <v>49</v>
      </c>
      <c r="N589" s="150" t="s">
        <v>28</v>
      </c>
    </row>
    <row r="590" spans="1:14" x14ac:dyDescent="0.2">
      <c r="A590" s="150" t="s">
        <v>45</v>
      </c>
      <c r="B590" s="151">
        <v>40358</v>
      </c>
      <c r="C590" s="152">
        <v>0.39027777777777778</v>
      </c>
      <c r="D590" s="150">
        <v>3.1</v>
      </c>
      <c r="E590" s="153">
        <f t="shared" si="9"/>
        <v>3</v>
      </c>
      <c r="F590" s="150">
        <v>23.6</v>
      </c>
      <c r="G590" s="150">
        <v>140</v>
      </c>
      <c r="H590" s="150">
        <v>11.81</v>
      </c>
      <c r="I590" s="150">
        <v>1.8580000000000001</v>
      </c>
      <c r="J590" s="150">
        <v>0.94</v>
      </c>
      <c r="K590" s="150">
        <v>8.24</v>
      </c>
      <c r="L590" s="150">
        <v>236</v>
      </c>
      <c r="M590" s="150" t="s">
        <v>49</v>
      </c>
      <c r="N590" s="150" t="s">
        <v>28</v>
      </c>
    </row>
    <row r="591" spans="1:14" x14ac:dyDescent="0.2">
      <c r="A591" s="150" t="s">
        <v>45</v>
      </c>
      <c r="B591" s="151">
        <v>40358</v>
      </c>
      <c r="C591" s="152">
        <v>0.39166666666666666</v>
      </c>
      <c r="D591" s="150">
        <v>3.5</v>
      </c>
      <c r="E591" s="153">
        <f t="shared" si="9"/>
        <v>3.5</v>
      </c>
      <c r="F591" s="150">
        <v>23.58</v>
      </c>
      <c r="G591" s="150">
        <v>141.4</v>
      </c>
      <c r="H591" s="150">
        <v>11.94</v>
      </c>
      <c r="I591" s="150">
        <v>1.8580000000000001</v>
      </c>
      <c r="J591" s="150">
        <v>0.94</v>
      </c>
      <c r="K591" s="150">
        <v>8.24</v>
      </c>
      <c r="L591" s="150">
        <v>235</v>
      </c>
      <c r="M591" s="150" t="s">
        <v>49</v>
      </c>
      <c r="N591" s="150" t="s">
        <v>28</v>
      </c>
    </row>
    <row r="592" spans="1:14" x14ac:dyDescent="0.2">
      <c r="A592" s="150" t="s">
        <v>45</v>
      </c>
      <c r="B592" s="151">
        <v>40358</v>
      </c>
      <c r="C592" s="152">
        <v>0.3923611111111111</v>
      </c>
      <c r="D592" s="150">
        <v>4.0999999999999996</v>
      </c>
      <c r="E592" s="153">
        <f t="shared" si="9"/>
        <v>4</v>
      </c>
      <c r="F592" s="150">
        <v>23.51</v>
      </c>
      <c r="G592" s="150">
        <v>137.9</v>
      </c>
      <c r="H592" s="150">
        <v>11.66</v>
      </c>
      <c r="I592" s="150">
        <v>1.857</v>
      </c>
      <c r="J592" s="150">
        <v>0.94</v>
      </c>
      <c r="K592" s="150">
        <v>8.1999999999999993</v>
      </c>
      <c r="L592" s="150">
        <v>235</v>
      </c>
      <c r="M592" s="150" t="s">
        <v>49</v>
      </c>
      <c r="N592" s="150" t="s">
        <v>28</v>
      </c>
    </row>
    <row r="593" spans="1:14" x14ac:dyDescent="0.2">
      <c r="A593" s="150" t="s">
        <v>45</v>
      </c>
      <c r="B593" s="151">
        <v>40358</v>
      </c>
      <c r="C593" s="152">
        <v>0.39374999999999999</v>
      </c>
      <c r="D593" s="150">
        <v>4.5</v>
      </c>
      <c r="E593" s="153">
        <f t="shared" si="9"/>
        <v>4.5</v>
      </c>
      <c r="F593" s="150">
        <v>23.34</v>
      </c>
      <c r="G593" s="150">
        <v>133.30000000000001</v>
      </c>
      <c r="H593" s="150">
        <v>11.3</v>
      </c>
      <c r="I593" s="150">
        <v>1.849</v>
      </c>
      <c r="J593" s="150">
        <v>0.94</v>
      </c>
      <c r="K593" s="150">
        <v>8.0399999999999991</v>
      </c>
      <c r="L593" s="150">
        <v>238</v>
      </c>
      <c r="M593" s="150" t="s">
        <v>49</v>
      </c>
      <c r="N593" s="150" t="s">
        <v>28</v>
      </c>
    </row>
    <row r="594" spans="1:14" x14ac:dyDescent="0.2">
      <c r="A594" s="150" t="s">
        <v>45</v>
      </c>
      <c r="B594" s="151">
        <v>40358</v>
      </c>
      <c r="C594" s="152">
        <v>0.39444444444444443</v>
      </c>
      <c r="D594" s="150">
        <v>5.0999999999999996</v>
      </c>
      <c r="E594" s="153">
        <f t="shared" si="9"/>
        <v>5</v>
      </c>
      <c r="F594" s="150">
        <v>22.17</v>
      </c>
      <c r="G594" s="150">
        <v>110.3</v>
      </c>
      <c r="H594" s="150">
        <v>9.56</v>
      </c>
      <c r="I594" s="150">
        <v>1.869</v>
      </c>
      <c r="J594" s="150">
        <v>0.95</v>
      </c>
      <c r="K594" s="150">
        <v>7.86</v>
      </c>
      <c r="L594" s="150">
        <v>241</v>
      </c>
      <c r="M594" s="150" t="s">
        <v>49</v>
      </c>
      <c r="N594" s="150" t="s">
        <v>28</v>
      </c>
    </row>
    <row r="595" spans="1:14" x14ac:dyDescent="0.2">
      <c r="A595" s="150" t="s">
        <v>45</v>
      </c>
      <c r="B595" s="151">
        <v>40358</v>
      </c>
      <c r="C595" s="152">
        <v>0.39583333333333331</v>
      </c>
      <c r="D595" s="150">
        <v>5.5</v>
      </c>
      <c r="E595" s="153">
        <f t="shared" si="9"/>
        <v>5.5</v>
      </c>
      <c r="F595" s="150">
        <v>21.65</v>
      </c>
      <c r="G595" s="150">
        <v>106.6</v>
      </c>
      <c r="H595" s="150">
        <v>9.33</v>
      </c>
      <c r="I595" s="150">
        <v>1.9339999999999999</v>
      </c>
      <c r="J595" s="150">
        <v>0.99</v>
      </c>
      <c r="K595" s="150">
        <v>7.76</v>
      </c>
      <c r="L595" s="150">
        <v>243</v>
      </c>
      <c r="M595" s="150" t="s">
        <v>49</v>
      </c>
      <c r="N595" s="150" t="s">
        <v>28</v>
      </c>
    </row>
    <row r="596" spans="1:14" x14ac:dyDescent="0.2">
      <c r="A596" s="150" t="s">
        <v>45</v>
      </c>
      <c r="B596" s="151">
        <v>40358</v>
      </c>
      <c r="C596" s="152">
        <v>0.39652777777777781</v>
      </c>
      <c r="D596" s="150">
        <v>6.1</v>
      </c>
      <c r="E596" s="153">
        <f t="shared" si="9"/>
        <v>6</v>
      </c>
      <c r="F596" s="150">
        <v>21.16</v>
      </c>
      <c r="G596" s="150">
        <v>102.3</v>
      </c>
      <c r="H596" s="150">
        <v>9.0399999999999991</v>
      </c>
      <c r="I596" s="150">
        <v>1.925</v>
      </c>
      <c r="J596" s="150">
        <v>0.98</v>
      </c>
      <c r="K596" s="150">
        <v>7.75</v>
      </c>
      <c r="L596" s="150">
        <v>243</v>
      </c>
      <c r="M596" s="150" t="s">
        <v>49</v>
      </c>
      <c r="N596" s="150" t="s">
        <v>28</v>
      </c>
    </row>
    <row r="597" spans="1:14" x14ac:dyDescent="0.2">
      <c r="A597" s="150" t="s">
        <v>45</v>
      </c>
      <c r="B597" s="151">
        <v>40358</v>
      </c>
      <c r="C597" s="152">
        <v>0.3972222222222222</v>
      </c>
      <c r="D597" s="150">
        <v>6.5</v>
      </c>
      <c r="E597" s="153">
        <f t="shared" si="9"/>
        <v>6.5</v>
      </c>
      <c r="F597" s="150">
        <v>20.77</v>
      </c>
      <c r="G597" s="150">
        <v>97.3</v>
      </c>
      <c r="H597" s="150">
        <v>8.66</v>
      </c>
      <c r="I597" s="150">
        <v>1.907</v>
      </c>
      <c r="J597" s="150">
        <v>0.97</v>
      </c>
      <c r="K597" s="150">
        <v>7.74</v>
      </c>
      <c r="L597" s="150">
        <v>244</v>
      </c>
      <c r="M597" s="150" t="s">
        <v>49</v>
      </c>
      <c r="N597" s="150" t="s">
        <v>28</v>
      </c>
    </row>
    <row r="598" spans="1:14" x14ac:dyDescent="0.2">
      <c r="A598" s="150" t="s">
        <v>45</v>
      </c>
      <c r="B598" s="151">
        <v>40358</v>
      </c>
      <c r="C598" s="152">
        <v>0.3979166666666667</v>
      </c>
      <c r="D598" s="150">
        <v>7.1</v>
      </c>
      <c r="E598" s="153">
        <f t="shared" si="9"/>
        <v>7</v>
      </c>
      <c r="F598" s="150">
        <v>20.51</v>
      </c>
      <c r="G598" s="150">
        <v>90.2</v>
      </c>
      <c r="H598" s="150">
        <v>8.07</v>
      </c>
      <c r="I598" s="150">
        <v>2.0270000000000001</v>
      </c>
      <c r="J598" s="150">
        <v>1.04</v>
      </c>
      <c r="K598" s="150">
        <v>7.62</v>
      </c>
      <c r="L598" s="150">
        <v>246</v>
      </c>
      <c r="M598" s="150" t="s">
        <v>49</v>
      </c>
      <c r="N598" s="150" t="s">
        <v>28</v>
      </c>
    </row>
    <row r="599" spans="1:14" x14ac:dyDescent="0.2">
      <c r="A599" s="150" t="s">
        <v>45</v>
      </c>
      <c r="B599" s="151">
        <v>40358</v>
      </c>
      <c r="C599" s="152">
        <v>0.39861111111111108</v>
      </c>
      <c r="D599" s="150">
        <v>7.6</v>
      </c>
      <c r="E599" s="153">
        <f t="shared" si="9"/>
        <v>7.5</v>
      </c>
      <c r="F599" s="150">
        <v>19.41</v>
      </c>
      <c r="G599" s="150">
        <v>78.7</v>
      </c>
      <c r="H599" s="150">
        <v>7.2</v>
      </c>
      <c r="I599" s="150">
        <v>1.954</v>
      </c>
      <c r="J599" s="150">
        <v>1</v>
      </c>
      <c r="K599" s="150">
        <v>7.64</v>
      </c>
      <c r="L599" s="150">
        <v>246</v>
      </c>
      <c r="M599" s="150" t="s">
        <v>49</v>
      </c>
      <c r="N599" s="150" t="s">
        <v>28</v>
      </c>
    </row>
    <row r="600" spans="1:14" x14ac:dyDescent="0.2">
      <c r="A600" s="150" t="s">
        <v>45</v>
      </c>
      <c r="B600" s="151">
        <v>40358</v>
      </c>
      <c r="C600" s="152">
        <v>0.39999999999999997</v>
      </c>
      <c r="D600" s="150">
        <v>8.1</v>
      </c>
      <c r="E600" s="153">
        <f t="shared" si="9"/>
        <v>8</v>
      </c>
      <c r="F600" s="150">
        <v>17.38</v>
      </c>
      <c r="G600" s="150">
        <v>59.3</v>
      </c>
      <c r="H600" s="150">
        <v>5.65</v>
      </c>
      <c r="I600" s="150">
        <v>1.9339999999999999</v>
      </c>
      <c r="J600" s="150">
        <v>0.99</v>
      </c>
      <c r="K600" s="150">
        <v>7.61</v>
      </c>
      <c r="L600" s="150">
        <v>248</v>
      </c>
      <c r="M600" s="150" t="s">
        <v>49</v>
      </c>
      <c r="N600" s="150" t="s">
        <v>28</v>
      </c>
    </row>
    <row r="601" spans="1:14" x14ac:dyDescent="0.2">
      <c r="A601" s="150" t="s">
        <v>45</v>
      </c>
      <c r="B601" s="151">
        <v>40358</v>
      </c>
      <c r="C601" s="152">
        <v>0.40069444444444446</v>
      </c>
      <c r="D601" s="150">
        <v>8.5</v>
      </c>
      <c r="E601" s="153">
        <f t="shared" si="9"/>
        <v>8.5</v>
      </c>
      <c r="F601" s="150">
        <v>16.239999999999998</v>
      </c>
      <c r="G601" s="150">
        <v>49.7</v>
      </c>
      <c r="H601" s="150">
        <v>4.8600000000000003</v>
      </c>
      <c r="I601" s="150">
        <v>1.93</v>
      </c>
      <c r="J601" s="150">
        <v>0.99</v>
      </c>
      <c r="K601" s="150">
        <v>7.57</v>
      </c>
      <c r="L601" s="150">
        <v>249</v>
      </c>
      <c r="M601" s="150" t="s">
        <v>49</v>
      </c>
      <c r="N601" s="150" t="s">
        <v>28</v>
      </c>
    </row>
    <row r="602" spans="1:14" x14ac:dyDescent="0.2">
      <c r="A602" s="150" t="s">
        <v>45</v>
      </c>
      <c r="B602" s="151">
        <v>40358</v>
      </c>
      <c r="C602" s="152">
        <v>0.40138888888888885</v>
      </c>
      <c r="D602" s="150">
        <v>9</v>
      </c>
      <c r="E602" s="153">
        <f t="shared" si="9"/>
        <v>9</v>
      </c>
      <c r="F602" s="150">
        <v>15.82</v>
      </c>
      <c r="G602" s="150">
        <v>46.1</v>
      </c>
      <c r="H602" s="150">
        <v>4.54</v>
      </c>
      <c r="I602" s="150">
        <v>1.9339999999999999</v>
      </c>
      <c r="J602" s="150">
        <v>0.99</v>
      </c>
      <c r="K602" s="150">
        <v>7.54</v>
      </c>
      <c r="L602" s="150">
        <v>250</v>
      </c>
      <c r="M602" s="150" t="s">
        <v>49</v>
      </c>
      <c r="N602" s="150" t="s">
        <v>28</v>
      </c>
    </row>
    <row r="603" spans="1:14" x14ac:dyDescent="0.2">
      <c r="A603" s="150" t="s">
        <v>45</v>
      </c>
      <c r="B603" s="151">
        <v>40358</v>
      </c>
      <c r="C603" s="152">
        <v>0.40277777777777773</v>
      </c>
      <c r="D603" s="150">
        <v>9.6</v>
      </c>
      <c r="E603" s="153">
        <f t="shared" si="9"/>
        <v>9.5</v>
      </c>
      <c r="F603" s="150">
        <v>15.06</v>
      </c>
      <c r="G603" s="150">
        <v>41.5</v>
      </c>
      <c r="H603" s="150">
        <v>4.1500000000000004</v>
      </c>
      <c r="I603" s="150">
        <v>1.93</v>
      </c>
      <c r="J603" s="150">
        <v>0.99</v>
      </c>
      <c r="K603" s="150">
        <v>7.52</v>
      </c>
      <c r="L603" s="150">
        <v>251</v>
      </c>
      <c r="M603" s="150" t="s">
        <v>49</v>
      </c>
      <c r="N603" s="150" t="s">
        <v>28</v>
      </c>
    </row>
    <row r="604" spans="1:14" x14ac:dyDescent="0.2">
      <c r="A604" s="150" t="s">
        <v>45</v>
      </c>
      <c r="B604" s="151">
        <v>40358</v>
      </c>
      <c r="C604" s="152">
        <v>0.40347222222222223</v>
      </c>
      <c r="D604" s="150">
        <v>10.1</v>
      </c>
      <c r="E604" s="153">
        <f t="shared" si="9"/>
        <v>10</v>
      </c>
      <c r="F604" s="150">
        <v>14.31</v>
      </c>
      <c r="G604" s="150">
        <v>39</v>
      </c>
      <c r="H604" s="150">
        <v>3.97</v>
      </c>
      <c r="I604" s="150">
        <v>1.9279999999999999</v>
      </c>
      <c r="J604" s="150">
        <v>0.99</v>
      </c>
      <c r="K604" s="150">
        <v>7.5</v>
      </c>
      <c r="L604" s="150">
        <v>251</v>
      </c>
      <c r="M604" s="150" t="s">
        <v>49</v>
      </c>
      <c r="N604" s="150" t="s">
        <v>28</v>
      </c>
    </row>
    <row r="605" spans="1:14" x14ac:dyDescent="0.2">
      <c r="A605" s="150" t="s">
        <v>45</v>
      </c>
      <c r="B605" s="151">
        <v>40358</v>
      </c>
      <c r="C605" s="152">
        <v>0.40486111111111112</v>
      </c>
      <c r="D605" s="150">
        <v>10.5</v>
      </c>
      <c r="E605" s="153">
        <f t="shared" si="9"/>
        <v>10.5</v>
      </c>
      <c r="F605" s="150">
        <v>13.86</v>
      </c>
      <c r="G605" s="150">
        <v>36.700000000000003</v>
      </c>
      <c r="H605" s="150">
        <v>3.77</v>
      </c>
      <c r="I605" s="150">
        <v>1.925</v>
      </c>
      <c r="J605" s="150">
        <v>0.99</v>
      </c>
      <c r="K605" s="150">
        <v>7.49</v>
      </c>
      <c r="L605" s="150">
        <v>251</v>
      </c>
      <c r="M605" s="150" t="s">
        <v>49</v>
      </c>
      <c r="N605" s="150" t="s">
        <v>28</v>
      </c>
    </row>
    <row r="606" spans="1:14" x14ac:dyDescent="0.2">
      <c r="A606" s="150" t="s">
        <v>45</v>
      </c>
      <c r="B606" s="151">
        <v>40358</v>
      </c>
      <c r="C606" s="152">
        <v>0.40625</v>
      </c>
      <c r="D606" s="150">
        <v>11.1</v>
      </c>
      <c r="E606" s="153">
        <f t="shared" si="9"/>
        <v>11</v>
      </c>
      <c r="F606" s="150">
        <v>13.45</v>
      </c>
      <c r="G606" s="150">
        <v>31.9</v>
      </c>
      <c r="H606" s="150">
        <v>3.3</v>
      </c>
      <c r="I606" s="150">
        <v>1.92</v>
      </c>
      <c r="J606" s="150">
        <v>0.98</v>
      </c>
      <c r="K606" s="150">
        <v>7.46</v>
      </c>
      <c r="L606" s="150">
        <v>252</v>
      </c>
      <c r="M606" s="150" t="s">
        <v>49</v>
      </c>
      <c r="N606" s="150" t="s">
        <v>28</v>
      </c>
    </row>
    <row r="607" spans="1:14" x14ac:dyDescent="0.2">
      <c r="A607" s="150" t="s">
        <v>45</v>
      </c>
      <c r="B607" s="151">
        <v>40358</v>
      </c>
      <c r="C607" s="152">
        <v>0.4069444444444445</v>
      </c>
      <c r="D607" s="150">
        <v>11.5</v>
      </c>
      <c r="E607" s="153">
        <f t="shared" si="9"/>
        <v>11.5</v>
      </c>
      <c r="F607" s="150">
        <v>13.12</v>
      </c>
      <c r="G607" s="150">
        <v>30.7</v>
      </c>
      <c r="H607" s="150">
        <v>3.2</v>
      </c>
      <c r="I607" s="150">
        <v>1.92</v>
      </c>
      <c r="J607" s="150">
        <v>0.98</v>
      </c>
      <c r="K607" s="150">
        <v>7.45</v>
      </c>
      <c r="L607" s="150">
        <v>252</v>
      </c>
      <c r="M607" s="150" t="s">
        <v>49</v>
      </c>
      <c r="N607" s="150" t="s">
        <v>28</v>
      </c>
    </row>
    <row r="608" spans="1:14" x14ac:dyDescent="0.2">
      <c r="A608" s="150" t="s">
        <v>45</v>
      </c>
      <c r="B608" s="151">
        <v>40358</v>
      </c>
      <c r="C608" s="152">
        <v>0.40763888888888888</v>
      </c>
      <c r="D608" s="150">
        <v>12.1</v>
      </c>
      <c r="E608" s="153">
        <f t="shared" si="9"/>
        <v>12</v>
      </c>
      <c r="F608" s="150">
        <v>12.88</v>
      </c>
      <c r="G608" s="150">
        <v>27.6</v>
      </c>
      <c r="H608" s="150">
        <v>2.9</v>
      </c>
      <c r="I608" s="150">
        <v>1.9159999999999999</v>
      </c>
      <c r="J608" s="150">
        <v>0.98</v>
      </c>
      <c r="K608" s="150">
        <v>7.45</v>
      </c>
      <c r="L608" s="150">
        <v>252</v>
      </c>
      <c r="M608" s="150" t="s">
        <v>49</v>
      </c>
      <c r="N608" s="150" t="s">
        <v>28</v>
      </c>
    </row>
    <row r="609" spans="1:14" x14ac:dyDescent="0.2">
      <c r="A609" s="150" t="s">
        <v>45</v>
      </c>
      <c r="B609" s="151">
        <v>40358</v>
      </c>
      <c r="C609" s="152">
        <v>0.40833333333333338</v>
      </c>
      <c r="D609" s="150">
        <v>12.5</v>
      </c>
      <c r="E609" s="153">
        <f t="shared" si="9"/>
        <v>12.5</v>
      </c>
      <c r="F609" s="150">
        <v>12.59</v>
      </c>
      <c r="G609" s="150">
        <v>23.2</v>
      </c>
      <c r="H609" s="150">
        <v>2.4500000000000002</v>
      </c>
      <c r="I609" s="150">
        <v>1.915</v>
      </c>
      <c r="J609" s="150">
        <v>0.98</v>
      </c>
      <c r="K609" s="150">
        <v>7.43</v>
      </c>
      <c r="L609" s="150">
        <v>253</v>
      </c>
      <c r="M609" s="150" t="s">
        <v>49</v>
      </c>
      <c r="N609" s="150" t="s">
        <v>28</v>
      </c>
    </row>
    <row r="610" spans="1:14" x14ac:dyDescent="0.2">
      <c r="A610" s="150" t="s">
        <v>45</v>
      </c>
      <c r="B610" s="151">
        <v>40358</v>
      </c>
      <c r="C610" s="152">
        <v>0.40902777777777777</v>
      </c>
      <c r="D610" s="150">
        <v>13.1</v>
      </c>
      <c r="E610" s="153">
        <f t="shared" si="9"/>
        <v>13</v>
      </c>
      <c r="F610" s="150">
        <v>12.39</v>
      </c>
      <c r="G610" s="150">
        <v>19.600000000000001</v>
      </c>
      <c r="H610" s="150">
        <v>2.08</v>
      </c>
      <c r="I610" s="150">
        <v>1.9119999999999999</v>
      </c>
      <c r="J610" s="150">
        <v>0.98</v>
      </c>
      <c r="K610" s="150">
        <v>7.42</v>
      </c>
      <c r="L610" s="150">
        <v>253</v>
      </c>
      <c r="M610" s="150" t="s">
        <v>49</v>
      </c>
      <c r="N610" s="150" t="s">
        <v>28</v>
      </c>
    </row>
    <row r="611" spans="1:14" x14ac:dyDescent="0.2">
      <c r="A611" s="150" t="s">
        <v>45</v>
      </c>
      <c r="B611" s="151">
        <v>40358</v>
      </c>
      <c r="C611" s="152">
        <v>0.40972222222222227</v>
      </c>
      <c r="D611" s="150">
        <v>13.5</v>
      </c>
      <c r="E611" s="153">
        <f t="shared" si="9"/>
        <v>13.5</v>
      </c>
      <c r="F611" s="150">
        <v>12.26</v>
      </c>
      <c r="G611" s="150">
        <v>15.2</v>
      </c>
      <c r="H611" s="150">
        <v>1.62</v>
      </c>
      <c r="I611" s="150">
        <v>1.9119999999999999</v>
      </c>
      <c r="J611" s="150">
        <v>0.98</v>
      </c>
      <c r="K611" s="150">
        <v>7.4</v>
      </c>
      <c r="L611" s="150">
        <v>253</v>
      </c>
      <c r="M611" s="150" t="s">
        <v>49</v>
      </c>
      <c r="N611" s="150" t="s">
        <v>28</v>
      </c>
    </row>
    <row r="612" spans="1:14" x14ac:dyDescent="0.2">
      <c r="A612" s="150" t="s">
        <v>45</v>
      </c>
      <c r="B612" s="151">
        <v>40358</v>
      </c>
      <c r="C612" s="152">
        <v>0.41041666666666665</v>
      </c>
      <c r="D612" s="150">
        <v>14.1</v>
      </c>
      <c r="E612" s="153">
        <f t="shared" si="9"/>
        <v>14</v>
      </c>
      <c r="F612" s="150">
        <v>12.21</v>
      </c>
      <c r="G612" s="150">
        <v>11.7</v>
      </c>
      <c r="H612" s="150">
        <v>1.25</v>
      </c>
      <c r="I612" s="150">
        <v>1.9119999999999999</v>
      </c>
      <c r="J612" s="150">
        <v>0.98</v>
      </c>
      <c r="K612" s="150">
        <v>7.4</v>
      </c>
      <c r="L612" s="150">
        <v>254</v>
      </c>
      <c r="M612" s="150" t="s">
        <v>49</v>
      </c>
      <c r="N612" s="150" t="s">
        <v>28</v>
      </c>
    </row>
    <row r="613" spans="1:14" x14ac:dyDescent="0.2">
      <c r="A613" s="150" t="s">
        <v>45</v>
      </c>
      <c r="B613" s="151">
        <v>40358</v>
      </c>
      <c r="C613" s="152">
        <v>0.41111111111111115</v>
      </c>
      <c r="D613" s="150">
        <v>14.5</v>
      </c>
      <c r="E613" s="153">
        <f t="shared" si="9"/>
        <v>14.5</v>
      </c>
      <c r="F613" s="150">
        <v>12.2</v>
      </c>
      <c r="G613" s="150">
        <v>7.1</v>
      </c>
      <c r="H613" s="150">
        <v>0.76</v>
      </c>
      <c r="I613" s="150">
        <v>1.913</v>
      </c>
      <c r="J613" s="150">
        <v>0.98</v>
      </c>
      <c r="K613" s="150">
        <v>7.38</v>
      </c>
      <c r="L613" s="150">
        <v>254</v>
      </c>
      <c r="M613" s="150" t="s">
        <v>49</v>
      </c>
      <c r="N613" s="150" t="s">
        <v>28</v>
      </c>
    </row>
    <row r="614" spans="1:14" x14ac:dyDescent="0.2">
      <c r="A614" s="150" t="s">
        <v>45</v>
      </c>
      <c r="B614" s="151">
        <v>40358</v>
      </c>
      <c r="C614" s="152">
        <v>0.41250000000000003</v>
      </c>
      <c r="D614" s="150">
        <v>15.1</v>
      </c>
      <c r="E614" s="153">
        <f t="shared" si="9"/>
        <v>15</v>
      </c>
      <c r="F614" s="150">
        <v>12.14</v>
      </c>
      <c r="G614" s="150">
        <v>4.4000000000000004</v>
      </c>
      <c r="H614" s="150">
        <v>0.47</v>
      </c>
      <c r="I614" s="150">
        <v>1.913</v>
      </c>
      <c r="J614" s="150">
        <v>0.98</v>
      </c>
      <c r="K614" s="150">
        <v>7.37</v>
      </c>
      <c r="L614" s="150">
        <v>254</v>
      </c>
      <c r="M614" s="150" t="s">
        <v>49</v>
      </c>
      <c r="N614" s="150" t="s">
        <v>28</v>
      </c>
    </row>
    <row r="615" spans="1:14" x14ac:dyDescent="0.2">
      <c r="A615" s="150" t="s">
        <v>45</v>
      </c>
      <c r="B615" s="151">
        <v>40358</v>
      </c>
      <c r="C615" s="152">
        <v>0.41319444444444442</v>
      </c>
      <c r="D615" s="150">
        <v>15.5</v>
      </c>
      <c r="E615" s="153">
        <f t="shared" si="9"/>
        <v>15.5</v>
      </c>
      <c r="F615" s="150">
        <v>12.11</v>
      </c>
      <c r="G615" s="150">
        <v>3.8</v>
      </c>
      <c r="H615" s="150">
        <v>0.41</v>
      </c>
      <c r="I615" s="150">
        <v>1.913</v>
      </c>
      <c r="J615" s="150">
        <v>0.98</v>
      </c>
      <c r="K615" s="150">
        <v>7.37</v>
      </c>
      <c r="L615" s="150">
        <v>254</v>
      </c>
      <c r="M615" s="150" t="s">
        <v>49</v>
      </c>
      <c r="N615" s="150" t="s">
        <v>28</v>
      </c>
    </row>
    <row r="616" spans="1:14" x14ac:dyDescent="0.2">
      <c r="A616" s="150" t="s">
        <v>45</v>
      </c>
      <c r="B616" s="151">
        <v>40358</v>
      </c>
      <c r="C616" s="152">
        <v>0.41319444444444442</v>
      </c>
      <c r="D616" s="150">
        <v>16.100000000000001</v>
      </c>
      <c r="E616" s="153">
        <f t="shared" si="9"/>
        <v>16</v>
      </c>
      <c r="F616" s="150">
        <v>12.09</v>
      </c>
      <c r="G616" s="150">
        <v>3.4</v>
      </c>
      <c r="H616" s="150">
        <v>0.37</v>
      </c>
      <c r="I616" s="150">
        <v>1.913</v>
      </c>
      <c r="J616" s="150">
        <v>0.98</v>
      </c>
      <c r="K616" s="150">
        <v>7.36</v>
      </c>
      <c r="L616" s="150">
        <v>254</v>
      </c>
      <c r="M616" s="150" t="s">
        <v>49</v>
      </c>
      <c r="N616" s="150" t="s">
        <v>28</v>
      </c>
    </row>
    <row r="617" spans="1:14" x14ac:dyDescent="0.2">
      <c r="A617" s="150" t="s">
        <v>45</v>
      </c>
      <c r="B617" s="151">
        <v>40358</v>
      </c>
      <c r="C617" s="152">
        <v>0.41388888888888892</v>
      </c>
      <c r="D617" s="150">
        <v>16.5</v>
      </c>
      <c r="E617" s="153">
        <f t="shared" si="9"/>
        <v>16.5</v>
      </c>
      <c r="F617" s="150">
        <v>12.06</v>
      </c>
      <c r="G617" s="150">
        <v>3.3</v>
      </c>
      <c r="H617" s="150">
        <v>0.36</v>
      </c>
      <c r="I617" s="150">
        <v>1.913</v>
      </c>
      <c r="J617" s="150">
        <v>0.98</v>
      </c>
      <c r="K617" s="150">
        <v>7.36</v>
      </c>
      <c r="L617" s="150">
        <v>254</v>
      </c>
      <c r="M617" s="150" t="s">
        <v>49</v>
      </c>
      <c r="N617" s="150" t="s">
        <v>28</v>
      </c>
    </row>
    <row r="618" spans="1:14" x14ac:dyDescent="0.2">
      <c r="A618" s="150" t="s">
        <v>45</v>
      </c>
      <c r="B618" s="151">
        <v>40358</v>
      </c>
      <c r="C618" s="152">
        <v>0.4145833333333333</v>
      </c>
      <c r="D618" s="150">
        <v>17</v>
      </c>
      <c r="E618" s="153">
        <f t="shared" si="9"/>
        <v>17</v>
      </c>
      <c r="F618" s="150">
        <v>12.04</v>
      </c>
      <c r="G618" s="150">
        <v>3.3</v>
      </c>
      <c r="H618" s="150">
        <v>0.35</v>
      </c>
      <c r="I618" s="150">
        <v>1.9119999999999999</v>
      </c>
      <c r="J618" s="150">
        <v>0.98</v>
      </c>
      <c r="K618" s="150">
        <v>7.36</v>
      </c>
      <c r="L618" s="150">
        <v>253</v>
      </c>
      <c r="M618" s="150" t="s">
        <v>49</v>
      </c>
      <c r="N618" s="150" t="s">
        <v>28</v>
      </c>
    </row>
    <row r="619" spans="1:14" x14ac:dyDescent="0.2">
      <c r="A619" s="150" t="s">
        <v>45</v>
      </c>
      <c r="B619" s="151">
        <v>40358</v>
      </c>
      <c r="C619" s="152">
        <v>0.4152777777777778</v>
      </c>
      <c r="D619" s="150">
        <v>17.5</v>
      </c>
      <c r="E619" s="153">
        <f t="shared" si="9"/>
        <v>17.5</v>
      </c>
      <c r="F619" s="150">
        <v>11.98</v>
      </c>
      <c r="G619" s="150">
        <v>3.2</v>
      </c>
      <c r="H619" s="150">
        <v>0.35</v>
      </c>
      <c r="I619" s="150">
        <v>1.913</v>
      </c>
      <c r="J619" s="150">
        <v>0.98</v>
      </c>
      <c r="K619" s="150">
        <v>7.36</v>
      </c>
      <c r="L619" s="150">
        <v>254</v>
      </c>
      <c r="M619" s="150" t="s">
        <v>49</v>
      </c>
      <c r="N619" s="150" t="s">
        <v>28</v>
      </c>
    </row>
    <row r="620" spans="1:14" x14ac:dyDescent="0.2">
      <c r="A620" s="150" t="s">
        <v>45</v>
      </c>
      <c r="B620" s="151">
        <v>40358</v>
      </c>
      <c r="C620" s="152">
        <v>0.41597222222222219</v>
      </c>
      <c r="D620" s="150">
        <v>18</v>
      </c>
      <c r="E620" s="153">
        <f t="shared" si="9"/>
        <v>18</v>
      </c>
      <c r="F620" s="150">
        <v>11.9</v>
      </c>
      <c r="G620" s="150">
        <v>3.2</v>
      </c>
      <c r="H620" s="150">
        <v>0.34</v>
      </c>
      <c r="I620" s="150">
        <v>1.9159999999999999</v>
      </c>
      <c r="J620" s="150">
        <v>0.98</v>
      </c>
      <c r="K620" s="150">
        <v>7.35</v>
      </c>
      <c r="L620" s="150">
        <v>254</v>
      </c>
      <c r="M620" s="150" t="s">
        <v>49</v>
      </c>
      <c r="N620" s="150" t="s">
        <v>28</v>
      </c>
    </row>
    <row r="621" spans="1:14" x14ac:dyDescent="0.2">
      <c r="A621" s="150" t="s">
        <v>45</v>
      </c>
      <c r="B621" s="151">
        <v>40358</v>
      </c>
      <c r="C621" s="152">
        <v>0.41666666666666669</v>
      </c>
      <c r="D621" s="150">
        <v>18.5</v>
      </c>
      <c r="E621" s="153">
        <f t="shared" si="9"/>
        <v>18.5</v>
      </c>
      <c r="F621" s="150">
        <v>11.81</v>
      </c>
      <c r="G621" s="150">
        <v>3.1</v>
      </c>
      <c r="H621" s="150">
        <v>0.33</v>
      </c>
      <c r="I621" s="150">
        <v>1.919</v>
      </c>
      <c r="J621" s="150">
        <v>0.98</v>
      </c>
      <c r="K621" s="150">
        <v>7.35</v>
      </c>
      <c r="L621" s="150">
        <v>254</v>
      </c>
      <c r="M621" s="150" t="s">
        <v>49</v>
      </c>
      <c r="N621" s="150" t="s">
        <v>28</v>
      </c>
    </row>
    <row r="622" spans="1:14" x14ac:dyDescent="0.2">
      <c r="A622" s="150" t="s">
        <v>45</v>
      </c>
      <c r="B622" s="151">
        <v>40365</v>
      </c>
      <c r="C622" s="152">
        <v>0.39513888888888887</v>
      </c>
      <c r="D622" s="150">
        <v>3.0000000000000001E-3</v>
      </c>
      <c r="E622" s="153">
        <f t="shared" si="9"/>
        <v>0</v>
      </c>
      <c r="F622" s="150">
        <v>26.25</v>
      </c>
      <c r="G622" s="150">
        <v>117.5</v>
      </c>
      <c r="H622" s="150">
        <v>9.44</v>
      </c>
      <c r="I622" s="150">
        <v>1.877</v>
      </c>
      <c r="J622" s="150">
        <v>0.95</v>
      </c>
      <c r="K622" s="150">
        <v>8.16</v>
      </c>
      <c r="L622" s="150">
        <v>216</v>
      </c>
      <c r="M622" s="150" t="s">
        <v>49</v>
      </c>
      <c r="N622" s="150" t="s">
        <v>34</v>
      </c>
    </row>
    <row r="623" spans="1:14" x14ac:dyDescent="0.2">
      <c r="A623" s="150" t="s">
        <v>45</v>
      </c>
      <c r="B623" s="151">
        <v>40365</v>
      </c>
      <c r="C623" s="152">
        <v>0.39513888888888887</v>
      </c>
      <c r="D623" s="150">
        <v>0.495</v>
      </c>
      <c r="E623" s="153">
        <f t="shared" si="9"/>
        <v>0.5</v>
      </c>
      <c r="F623" s="150">
        <v>25.74</v>
      </c>
      <c r="G623" s="150">
        <v>124.3</v>
      </c>
      <c r="H623" s="150">
        <v>10.08</v>
      </c>
      <c r="I623" s="150">
        <v>1.8779999999999999</v>
      </c>
      <c r="J623" s="150">
        <v>0.95</v>
      </c>
      <c r="K623" s="150">
        <v>8.14</v>
      </c>
      <c r="L623" s="150">
        <v>216</v>
      </c>
      <c r="M623" s="150" t="s">
        <v>49</v>
      </c>
      <c r="N623" s="150" t="s">
        <v>34</v>
      </c>
    </row>
    <row r="624" spans="1:14" x14ac:dyDescent="0.2">
      <c r="A624" s="150" t="s">
        <v>45</v>
      </c>
      <c r="B624" s="151">
        <v>40365</v>
      </c>
      <c r="C624" s="152">
        <v>0.39513888888888887</v>
      </c>
      <c r="D624" s="150">
        <v>1.0049999999999999</v>
      </c>
      <c r="E624" s="153">
        <f t="shared" si="9"/>
        <v>1</v>
      </c>
      <c r="F624" s="150">
        <v>25.65</v>
      </c>
      <c r="G624" s="150">
        <v>126.6</v>
      </c>
      <c r="H624" s="150">
        <v>10.28</v>
      </c>
      <c r="I624" s="150">
        <v>1.877</v>
      </c>
      <c r="J624" s="150">
        <v>0.95</v>
      </c>
      <c r="K624" s="150">
        <v>8.14</v>
      </c>
      <c r="L624" s="150">
        <v>215</v>
      </c>
      <c r="M624" s="150" t="s">
        <v>49</v>
      </c>
      <c r="N624" s="150" t="s">
        <v>34</v>
      </c>
    </row>
    <row r="625" spans="1:14" x14ac:dyDescent="0.2">
      <c r="A625" s="150" t="s">
        <v>45</v>
      </c>
      <c r="B625" s="151">
        <v>40365</v>
      </c>
      <c r="C625" s="152">
        <v>0.39583333333333331</v>
      </c>
      <c r="D625" s="150">
        <v>1.504</v>
      </c>
      <c r="E625" s="153">
        <f t="shared" si="9"/>
        <v>1.5</v>
      </c>
      <c r="F625" s="150">
        <v>25.52</v>
      </c>
      <c r="G625" s="150">
        <v>127.3</v>
      </c>
      <c r="H625" s="150">
        <v>10.36</v>
      </c>
      <c r="I625" s="150">
        <v>1.8759999999999999</v>
      </c>
      <c r="J625" s="150">
        <v>0.95</v>
      </c>
      <c r="K625" s="150">
        <v>8.14</v>
      </c>
      <c r="L625" s="150">
        <v>214</v>
      </c>
      <c r="M625" s="150" t="s">
        <v>49</v>
      </c>
      <c r="N625" s="150" t="s">
        <v>34</v>
      </c>
    </row>
    <row r="626" spans="1:14" x14ac:dyDescent="0.2">
      <c r="A626" s="150" t="s">
        <v>45</v>
      </c>
      <c r="B626" s="151">
        <v>40365</v>
      </c>
      <c r="C626" s="152">
        <v>0.39583333333333331</v>
      </c>
      <c r="D626" s="150">
        <v>1.998</v>
      </c>
      <c r="E626" s="153">
        <f t="shared" si="9"/>
        <v>2</v>
      </c>
      <c r="F626" s="150">
        <v>25.45</v>
      </c>
      <c r="G626" s="150">
        <v>127</v>
      </c>
      <c r="H626" s="150">
        <v>10.35</v>
      </c>
      <c r="I626" s="150">
        <v>1.877</v>
      </c>
      <c r="J626" s="150">
        <v>0.95</v>
      </c>
      <c r="K626" s="150">
        <v>8.14</v>
      </c>
      <c r="L626" s="150">
        <v>214</v>
      </c>
      <c r="M626" s="150" t="s">
        <v>49</v>
      </c>
      <c r="N626" s="150" t="s">
        <v>34</v>
      </c>
    </row>
    <row r="627" spans="1:14" x14ac:dyDescent="0.2">
      <c r="A627" s="150" t="s">
        <v>45</v>
      </c>
      <c r="B627" s="151">
        <v>40365</v>
      </c>
      <c r="C627" s="152">
        <v>0.39652777777777781</v>
      </c>
      <c r="D627" s="150">
        <v>2.5</v>
      </c>
      <c r="E627" s="153">
        <f t="shared" si="9"/>
        <v>2.5</v>
      </c>
      <c r="F627" s="150">
        <v>24.99</v>
      </c>
      <c r="G627" s="150">
        <v>133.80000000000001</v>
      </c>
      <c r="H627" s="150">
        <v>11</v>
      </c>
      <c r="I627" s="150">
        <v>1.875</v>
      </c>
      <c r="J627" s="150">
        <v>0.95</v>
      </c>
      <c r="K627" s="150">
        <v>8.1300000000000008</v>
      </c>
      <c r="L627" s="150">
        <v>213</v>
      </c>
      <c r="M627" s="150" t="s">
        <v>49</v>
      </c>
      <c r="N627" s="150" t="s">
        <v>34</v>
      </c>
    </row>
    <row r="628" spans="1:14" x14ac:dyDescent="0.2">
      <c r="A628" s="150" t="s">
        <v>45</v>
      </c>
      <c r="B628" s="151">
        <v>40365</v>
      </c>
      <c r="C628" s="152">
        <v>0.39652777777777781</v>
      </c>
      <c r="D628" s="150">
        <v>3.0049999999999999</v>
      </c>
      <c r="E628" s="153">
        <f t="shared" si="9"/>
        <v>3</v>
      </c>
      <c r="F628" s="150">
        <v>23.45</v>
      </c>
      <c r="G628" s="150">
        <v>134.1</v>
      </c>
      <c r="H628" s="150">
        <v>11.34</v>
      </c>
      <c r="I628" s="150">
        <v>1.889</v>
      </c>
      <c r="J628" s="150">
        <v>0.96</v>
      </c>
      <c r="K628" s="150">
        <v>8.14</v>
      </c>
      <c r="L628" s="150">
        <v>214</v>
      </c>
      <c r="M628" s="150" t="s">
        <v>49</v>
      </c>
      <c r="N628" s="150" t="s">
        <v>34</v>
      </c>
    </row>
    <row r="629" spans="1:14" x14ac:dyDescent="0.2">
      <c r="A629" s="150" t="s">
        <v>45</v>
      </c>
      <c r="B629" s="151">
        <v>40365</v>
      </c>
      <c r="C629" s="152">
        <v>0.39652777777777781</v>
      </c>
      <c r="D629" s="150">
        <v>3.496</v>
      </c>
      <c r="E629" s="153">
        <f t="shared" si="9"/>
        <v>3.5</v>
      </c>
      <c r="F629" s="150">
        <v>22.31</v>
      </c>
      <c r="G629" s="150">
        <v>121</v>
      </c>
      <c r="H629" s="150">
        <v>10.46</v>
      </c>
      <c r="I629" s="150">
        <v>1.879</v>
      </c>
      <c r="J629" s="150">
        <v>0.96</v>
      </c>
      <c r="K629" s="150">
        <v>8.06</v>
      </c>
      <c r="L629" s="150">
        <v>215</v>
      </c>
      <c r="M629" s="150" t="s">
        <v>49</v>
      </c>
      <c r="N629" s="150" t="s">
        <v>34</v>
      </c>
    </row>
    <row r="630" spans="1:14" x14ac:dyDescent="0.2">
      <c r="A630" s="150" t="s">
        <v>45</v>
      </c>
      <c r="B630" s="151">
        <v>40365</v>
      </c>
      <c r="C630" s="152">
        <v>0.3972222222222222</v>
      </c>
      <c r="D630" s="150">
        <v>4.0010000000000003</v>
      </c>
      <c r="E630" s="153">
        <f t="shared" si="9"/>
        <v>4</v>
      </c>
      <c r="F630" s="150">
        <v>22.06</v>
      </c>
      <c r="G630" s="150">
        <v>113.3</v>
      </c>
      <c r="H630" s="150">
        <v>9.84</v>
      </c>
      <c r="I630" s="150">
        <v>1.879</v>
      </c>
      <c r="J630" s="150">
        <v>0.96</v>
      </c>
      <c r="K630" s="150">
        <v>8.01</v>
      </c>
      <c r="L630" s="150">
        <v>216</v>
      </c>
      <c r="M630" s="150" t="s">
        <v>49</v>
      </c>
      <c r="N630" s="150" t="s">
        <v>34</v>
      </c>
    </row>
    <row r="631" spans="1:14" x14ac:dyDescent="0.2">
      <c r="A631" s="150" t="s">
        <v>45</v>
      </c>
      <c r="B631" s="151">
        <v>40365</v>
      </c>
      <c r="C631" s="152">
        <v>0.3972222222222222</v>
      </c>
      <c r="D631" s="150">
        <v>4.4980000000000002</v>
      </c>
      <c r="E631" s="153">
        <f t="shared" si="9"/>
        <v>4.5</v>
      </c>
      <c r="F631" s="150">
        <v>21.75</v>
      </c>
      <c r="G631" s="150">
        <v>96.5</v>
      </c>
      <c r="H631" s="150">
        <v>8.43</v>
      </c>
      <c r="I631" s="150">
        <v>1.873</v>
      </c>
      <c r="J631" s="150">
        <v>0.95</v>
      </c>
      <c r="K631" s="150">
        <v>7.89</v>
      </c>
      <c r="L631" s="150">
        <v>218</v>
      </c>
      <c r="M631" s="150" t="s">
        <v>49</v>
      </c>
      <c r="N631" s="150" t="s">
        <v>34</v>
      </c>
    </row>
    <row r="632" spans="1:14" x14ac:dyDescent="0.2">
      <c r="A632" s="150" t="s">
        <v>45</v>
      </c>
      <c r="B632" s="151">
        <v>40365</v>
      </c>
      <c r="C632" s="152">
        <v>0.3972222222222222</v>
      </c>
      <c r="D632" s="150">
        <v>4.9960000000000004</v>
      </c>
      <c r="E632" s="153">
        <f t="shared" si="9"/>
        <v>5</v>
      </c>
      <c r="F632" s="150">
        <v>21.53</v>
      </c>
      <c r="G632" s="150">
        <v>82.9</v>
      </c>
      <c r="H632" s="150">
        <v>7.27</v>
      </c>
      <c r="I632" s="150">
        <v>1.879</v>
      </c>
      <c r="J632" s="150">
        <v>0.96</v>
      </c>
      <c r="K632" s="150">
        <v>7.8</v>
      </c>
      <c r="L632" s="150">
        <v>220</v>
      </c>
      <c r="M632" s="150" t="s">
        <v>49</v>
      </c>
      <c r="N632" s="150" t="s">
        <v>34</v>
      </c>
    </row>
    <row r="633" spans="1:14" x14ac:dyDescent="0.2">
      <c r="A633" s="150" t="s">
        <v>45</v>
      </c>
      <c r="B633" s="151">
        <v>40365</v>
      </c>
      <c r="C633" s="152">
        <v>0.3979166666666667</v>
      </c>
      <c r="D633" s="150">
        <v>5.5049999999999999</v>
      </c>
      <c r="E633" s="153">
        <f t="shared" si="9"/>
        <v>5.5</v>
      </c>
      <c r="F633" s="150">
        <v>21.4</v>
      </c>
      <c r="G633" s="150">
        <v>75.900000000000006</v>
      </c>
      <c r="H633" s="150">
        <v>6.67</v>
      </c>
      <c r="I633" s="150">
        <v>1.885</v>
      </c>
      <c r="J633" s="150">
        <v>0.96</v>
      </c>
      <c r="K633" s="150">
        <v>7.74</v>
      </c>
      <c r="L633" s="150">
        <v>221</v>
      </c>
      <c r="M633" s="150" t="s">
        <v>49</v>
      </c>
      <c r="N633" s="150" t="s">
        <v>34</v>
      </c>
    </row>
    <row r="634" spans="1:14" x14ac:dyDescent="0.2">
      <c r="A634" s="150" t="s">
        <v>45</v>
      </c>
      <c r="B634" s="151">
        <v>40365</v>
      </c>
      <c r="C634" s="152">
        <v>0.3979166666666667</v>
      </c>
      <c r="D634" s="150">
        <v>6.0060000000000002</v>
      </c>
      <c r="E634" s="153">
        <f t="shared" si="9"/>
        <v>6</v>
      </c>
      <c r="F634" s="150">
        <v>21.08</v>
      </c>
      <c r="G634" s="150">
        <v>67.8</v>
      </c>
      <c r="H634" s="150">
        <v>6</v>
      </c>
      <c r="I634" s="150">
        <v>1.88</v>
      </c>
      <c r="J634" s="150">
        <v>0.96</v>
      </c>
      <c r="K634" s="150">
        <v>7.68</v>
      </c>
      <c r="L634" s="150">
        <v>222</v>
      </c>
      <c r="M634" s="150" t="s">
        <v>49</v>
      </c>
      <c r="N634" s="150" t="s">
        <v>34</v>
      </c>
    </row>
    <row r="635" spans="1:14" x14ac:dyDescent="0.2">
      <c r="A635" s="150" t="s">
        <v>45</v>
      </c>
      <c r="B635" s="151">
        <v>40365</v>
      </c>
      <c r="C635" s="152">
        <v>0.39861111111111108</v>
      </c>
      <c r="D635" s="150">
        <v>6.4969999999999999</v>
      </c>
      <c r="E635" s="153">
        <f t="shared" si="9"/>
        <v>6.5</v>
      </c>
      <c r="F635" s="150">
        <v>20.98</v>
      </c>
      <c r="G635" s="150">
        <v>65.400000000000006</v>
      </c>
      <c r="H635" s="150">
        <v>5.8</v>
      </c>
      <c r="I635" s="150">
        <v>1.891</v>
      </c>
      <c r="J635" s="150">
        <v>0.96</v>
      </c>
      <c r="K635" s="150">
        <v>7.65</v>
      </c>
      <c r="L635" s="150">
        <v>223</v>
      </c>
      <c r="M635" s="150" t="s">
        <v>49</v>
      </c>
      <c r="N635" s="150" t="s">
        <v>34</v>
      </c>
    </row>
    <row r="636" spans="1:14" x14ac:dyDescent="0.2">
      <c r="A636" s="150" t="s">
        <v>45</v>
      </c>
      <c r="B636" s="151">
        <v>40365</v>
      </c>
      <c r="C636" s="152">
        <v>0.39861111111111108</v>
      </c>
      <c r="D636" s="150">
        <v>7.0039999999999996</v>
      </c>
      <c r="E636" s="153">
        <f t="shared" si="9"/>
        <v>7</v>
      </c>
      <c r="F636" s="150">
        <v>20.85</v>
      </c>
      <c r="G636" s="150">
        <v>64.5</v>
      </c>
      <c r="H636" s="150">
        <v>5.73</v>
      </c>
      <c r="I636" s="150">
        <v>1.887</v>
      </c>
      <c r="J636" s="150">
        <v>0.96</v>
      </c>
      <c r="K636" s="150">
        <v>7.64</v>
      </c>
      <c r="L636" s="150">
        <v>223</v>
      </c>
      <c r="M636" s="150" t="s">
        <v>49</v>
      </c>
      <c r="N636" s="150" t="s">
        <v>34</v>
      </c>
    </row>
    <row r="637" spans="1:14" x14ac:dyDescent="0.2">
      <c r="A637" s="150" t="s">
        <v>45</v>
      </c>
      <c r="B637" s="151">
        <v>40365</v>
      </c>
      <c r="C637" s="152">
        <v>0.39930555555555558</v>
      </c>
      <c r="D637" s="150">
        <v>7.4980000000000002</v>
      </c>
      <c r="E637" s="153">
        <f t="shared" si="9"/>
        <v>7.5</v>
      </c>
      <c r="F637" s="150">
        <v>20.5</v>
      </c>
      <c r="G637" s="150">
        <v>60</v>
      </c>
      <c r="H637" s="150">
        <v>5.37</v>
      </c>
      <c r="I637" s="150">
        <v>1.8939999999999999</v>
      </c>
      <c r="J637" s="150">
        <v>0.97</v>
      </c>
      <c r="K637" s="150">
        <v>7.6</v>
      </c>
      <c r="L637" s="150">
        <v>224</v>
      </c>
      <c r="M637" s="150" t="s">
        <v>49</v>
      </c>
      <c r="N637" s="150" t="s">
        <v>34</v>
      </c>
    </row>
    <row r="638" spans="1:14" x14ac:dyDescent="0.2">
      <c r="A638" s="150" t="s">
        <v>45</v>
      </c>
      <c r="B638" s="151">
        <v>40365</v>
      </c>
      <c r="C638" s="152">
        <v>0.39930555555555558</v>
      </c>
      <c r="D638" s="150">
        <v>7.9980000000000002</v>
      </c>
      <c r="E638" s="153">
        <f t="shared" si="9"/>
        <v>8</v>
      </c>
      <c r="F638" s="150">
        <v>19.95</v>
      </c>
      <c r="G638" s="150">
        <v>57.9</v>
      </c>
      <c r="H638" s="150">
        <v>5.24</v>
      </c>
      <c r="I638" s="150">
        <v>1.9179999999999999</v>
      </c>
      <c r="J638" s="150">
        <v>0.98</v>
      </c>
      <c r="K638" s="150">
        <v>7.56</v>
      </c>
      <c r="L638" s="150">
        <v>225</v>
      </c>
      <c r="M638" s="150" t="s">
        <v>49</v>
      </c>
      <c r="N638" s="150" t="s">
        <v>34</v>
      </c>
    </row>
    <row r="639" spans="1:14" x14ac:dyDescent="0.2">
      <c r="A639" s="150" t="s">
        <v>45</v>
      </c>
      <c r="B639" s="151">
        <v>40365</v>
      </c>
      <c r="C639" s="152">
        <v>0.39930555555555558</v>
      </c>
      <c r="D639" s="150">
        <v>8.4979999999999993</v>
      </c>
      <c r="E639" s="153">
        <f t="shared" si="9"/>
        <v>8.5</v>
      </c>
      <c r="F639" s="150">
        <v>18.809999999999999</v>
      </c>
      <c r="G639" s="150">
        <v>48.1</v>
      </c>
      <c r="H639" s="150">
        <v>4.46</v>
      </c>
      <c r="I639" s="150">
        <v>1.9470000000000001</v>
      </c>
      <c r="J639" s="150">
        <v>1</v>
      </c>
      <c r="K639" s="150">
        <v>7.46</v>
      </c>
      <c r="L639" s="150">
        <v>228</v>
      </c>
      <c r="M639" s="150" t="s">
        <v>49</v>
      </c>
      <c r="N639" s="150" t="s">
        <v>34</v>
      </c>
    </row>
    <row r="640" spans="1:14" x14ac:dyDescent="0.2">
      <c r="A640" s="150" t="s">
        <v>45</v>
      </c>
      <c r="B640" s="151">
        <v>40365</v>
      </c>
      <c r="C640" s="152">
        <v>0.39999999999999997</v>
      </c>
      <c r="D640" s="150">
        <v>9.0039999999999996</v>
      </c>
      <c r="E640" s="153">
        <f t="shared" si="9"/>
        <v>9</v>
      </c>
      <c r="F640" s="150">
        <v>18.079999999999998</v>
      </c>
      <c r="G640" s="150">
        <v>44</v>
      </c>
      <c r="H640" s="150">
        <v>4.1399999999999997</v>
      </c>
      <c r="I640" s="150">
        <v>1.9670000000000001</v>
      </c>
      <c r="J640" s="150">
        <v>1.01</v>
      </c>
      <c r="K640" s="150">
        <v>7.44</v>
      </c>
      <c r="L640" s="150">
        <v>228</v>
      </c>
      <c r="M640" s="150" t="s">
        <v>49</v>
      </c>
      <c r="N640" s="150" t="s">
        <v>34</v>
      </c>
    </row>
    <row r="641" spans="1:14" x14ac:dyDescent="0.2">
      <c r="A641" s="150" t="s">
        <v>45</v>
      </c>
      <c r="B641" s="151">
        <v>40365</v>
      </c>
      <c r="C641" s="152">
        <v>0.39999999999999997</v>
      </c>
      <c r="D641" s="150">
        <v>9.5079999999999991</v>
      </c>
      <c r="E641" s="153">
        <f t="shared" si="9"/>
        <v>9.5</v>
      </c>
      <c r="F641" s="150">
        <v>16.350000000000001</v>
      </c>
      <c r="G641" s="150">
        <v>33.200000000000003</v>
      </c>
      <c r="H641" s="150">
        <v>3.23</v>
      </c>
      <c r="I641" s="150">
        <v>1.9710000000000001</v>
      </c>
      <c r="J641" s="150">
        <v>1.01</v>
      </c>
      <c r="K641" s="150">
        <v>7.39</v>
      </c>
      <c r="L641" s="150">
        <v>230</v>
      </c>
      <c r="M641" s="150" t="s">
        <v>49</v>
      </c>
      <c r="N641" s="150" t="s">
        <v>34</v>
      </c>
    </row>
    <row r="642" spans="1:14" x14ac:dyDescent="0.2">
      <c r="A642" s="150" t="s">
        <v>45</v>
      </c>
      <c r="B642" s="151">
        <v>40365</v>
      </c>
      <c r="C642" s="152">
        <v>0.39999999999999997</v>
      </c>
      <c r="D642" s="150">
        <v>10.005000000000001</v>
      </c>
      <c r="E642" s="153">
        <f t="shared" si="9"/>
        <v>10</v>
      </c>
      <c r="F642" s="150">
        <v>15.38</v>
      </c>
      <c r="G642" s="150">
        <v>25.3</v>
      </c>
      <c r="H642" s="150">
        <v>2.52</v>
      </c>
      <c r="I642" s="150">
        <v>1.9590000000000001</v>
      </c>
      <c r="J642" s="150">
        <v>1</v>
      </c>
      <c r="K642" s="150">
        <v>7.35</v>
      </c>
      <c r="L642" s="150">
        <v>231</v>
      </c>
      <c r="M642" s="150" t="s">
        <v>49</v>
      </c>
      <c r="N642" s="150" t="s">
        <v>34</v>
      </c>
    </row>
    <row r="643" spans="1:14" x14ac:dyDescent="0.2">
      <c r="A643" s="150" t="s">
        <v>45</v>
      </c>
      <c r="B643" s="151">
        <v>40365</v>
      </c>
      <c r="C643" s="152">
        <v>0.39999999999999997</v>
      </c>
      <c r="D643" s="150">
        <v>10.497</v>
      </c>
      <c r="E643" s="153">
        <f t="shared" si="9"/>
        <v>10.5</v>
      </c>
      <c r="F643" s="150">
        <v>14.77</v>
      </c>
      <c r="G643" s="150">
        <v>20.2</v>
      </c>
      <c r="H643" s="150">
        <v>2.04</v>
      </c>
      <c r="I643" s="150">
        <v>1.9359999999999999</v>
      </c>
      <c r="J643" s="150">
        <v>0.99</v>
      </c>
      <c r="K643" s="150">
        <v>7.33</v>
      </c>
      <c r="L643" s="150">
        <v>231</v>
      </c>
      <c r="M643" s="150" t="s">
        <v>49</v>
      </c>
      <c r="N643" s="150" t="s">
        <v>34</v>
      </c>
    </row>
    <row r="644" spans="1:14" x14ac:dyDescent="0.2">
      <c r="A644" s="150" t="s">
        <v>45</v>
      </c>
      <c r="B644" s="151">
        <v>40365</v>
      </c>
      <c r="C644" s="152">
        <v>0.40069444444444446</v>
      </c>
      <c r="D644" s="150">
        <v>10.996</v>
      </c>
      <c r="E644" s="153">
        <f t="shared" si="9"/>
        <v>11</v>
      </c>
      <c r="F644" s="150">
        <v>14.28</v>
      </c>
      <c r="G644" s="150">
        <v>18.5</v>
      </c>
      <c r="H644" s="150">
        <v>1.88</v>
      </c>
      <c r="I644" s="150">
        <v>1.93</v>
      </c>
      <c r="J644" s="150">
        <v>0.99</v>
      </c>
      <c r="K644" s="150">
        <v>7.31</v>
      </c>
      <c r="L644" s="150">
        <v>232</v>
      </c>
      <c r="M644" s="150" t="s">
        <v>49</v>
      </c>
      <c r="N644" s="150" t="s">
        <v>34</v>
      </c>
    </row>
    <row r="645" spans="1:14" x14ac:dyDescent="0.2">
      <c r="A645" s="150" t="s">
        <v>45</v>
      </c>
      <c r="B645" s="151">
        <v>40365</v>
      </c>
      <c r="C645" s="152">
        <v>0.40069444444444446</v>
      </c>
      <c r="D645" s="150">
        <v>11.51</v>
      </c>
      <c r="E645" s="153">
        <f t="shared" si="9"/>
        <v>11.5</v>
      </c>
      <c r="F645" s="150">
        <v>13.81</v>
      </c>
      <c r="G645" s="150">
        <v>16</v>
      </c>
      <c r="H645" s="150">
        <v>1.64</v>
      </c>
      <c r="I645" s="150">
        <v>1.925</v>
      </c>
      <c r="J645" s="150">
        <v>0.99</v>
      </c>
      <c r="K645" s="150">
        <v>7.3</v>
      </c>
      <c r="L645" s="150">
        <v>233</v>
      </c>
      <c r="M645" s="150" t="s">
        <v>49</v>
      </c>
      <c r="N645" s="150" t="s">
        <v>34</v>
      </c>
    </row>
    <row r="646" spans="1:14" x14ac:dyDescent="0.2">
      <c r="A646" s="150" t="s">
        <v>45</v>
      </c>
      <c r="B646" s="151">
        <v>40365</v>
      </c>
      <c r="C646" s="152">
        <v>0.40069444444444446</v>
      </c>
      <c r="D646" s="150">
        <v>12</v>
      </c>
      <c r="E646" s="153">
        <f t="shared" si="9"/>
        <v>12</v>
      </c>
      <c r="F646" s="150">
        <v>13.61</v>
      </c>
      <c r="G646" s="150">
        <v>11.2</v>
      </c>
      <c r="H646" s="150">
        <v>1.1499999999999999</v>
      </c>
      <c r="I646" s="150">
        <v>1.923</v>
      </c>
      <c r="J646" s="150">
        <v>0.98</v>
      </c>
      <c r="K646" s="150">
        <v>7.29</v>
      </c>
      <c r="L646" s="150">
        <v>233</v>
      </c>
      <c r="M646" s="150" t="s">
        <v>49</v>
      </c>
      <c r="N646" s="150" t="s">
        <v>34</v>
      </c>
    </row>
    <row r="647" spans="1:14" x14ac:dyDescent="0.2">
      <c r="A647" s="150" t="s">
        <v>45</v>
      </c>
      <c r="B647" s="151">
        <v>40365</v>
      </c>
      <c r="C647" s="152">
        <v>0.40069444444444446</v>
      </c>
      <c r="D647" s="150">
        <v>12.507</v>
      </c>
      <c r="E647" s="153">
        <f t="shared" si="9"/>
        <v>12.5</v>
      </c>
      <c r="F647" s="150">
        <v>13.36</v>
      </c>
      <c r="G647" s="150">
        <v>9.3000000000000007</v>
      </c>
      <c r="H647" s="150">
        <v>0.97</v>
      </c>
      <c r="I647" s="150">
        <v>1.921</v>
      </c>
      <c r="J647" s="150">
        <v>0.98</v>
      </c>
      <c r="K647" s="150">
        <v>7.28</v>
      </c>
      <c r="L647" s="150">
        <v>233</v>
      </c>
      <c r="M647" s="150" t="s">
        <v>49</v>
      </c>
      <c r="N647" s="150" t="s">
        <v>34</v>
      </c>
    </row>
    <row r="648" spans="1:14" x14ac:dyDescent="0.2">
      <c r="A648" s="150" t="s">
        <v>45</v>
      </c>
      <c r="B648" s="151">
        <v>40365</v>
      </c>
      <c r="C648" s="152">
        <v>0.40138888888888885</v>
      </c>
      <c r="D648" s="150">
        <v>13.002000000000001</v>
      </c>
      <c r="E648" s="153">
        <f t="shared" si="9"/>
        <v>13</v>
      </c>
      <c r="F648" s="150">
        <v>13.08</v>
      </c>
      <c r="G648" s="150">
        <v>8.3000000000000007</v>
      </c>
      <c r="H648" s="150">
        <v>0.86</v>
      </c>
      <c r="I648" s="150">
        <v>1.919</v>
      </c>
      <c r="J648" s="150">
        <v>0.98</v>
      </c>
      <c r="K648" s="150">
        <v>7.27</v>
      </c>
      <c r="L648" s="150">
        <v>234</v>
      </c>
      <c r="M648" s="150" t="s">
        <v>49</v>
      </c>
      <c r="N648" s="150" t="s">
        <v>34</v>
      </c>
    </row>
    <row r="649" spans="1:14" x14ac:dyDescent="0.2">
      <c r="A649" s="150" t="s">
        <v>45</v>
      </c>
      <c r="B649" s="151">
        <v>40365</v>
      </c>
      <c r="C649" s="152">
        <v>0.40138888888888885</v>
      </c>
      <c r="D649" s="150">
        <v>13.496</v>
      </c>
      <c r="E649" s="153">
        <f t="shared" si="9"/>
        <v>13.5</v>
      </c>
      <c r="F649" s="150">
        <v>12.77</v>
      </c>
      <c r="G649" s="150">
        <v>7</v>
      </c>
      <c r="H649" s="150">
        <v>0.74</v>
      </c>
      <c r="I649" s="150">
        <v>1.92</v>
      </c>
      <c r="J649" s="150">
        <v>0.98</v>
      </c>
      <c r="K649" s="150">
        <v>7.27</v>
      </c>
      <c r="L649" s="150">
        <v>234</v>
      </c>
      <c r="M649" s="150" t="s">
        <v>49</v>
      </c>
      <c r="N649" s="150" t="s">
        <v>34</v>
      </c>
    </row>
    <row r="650" spans="1:14" x14ac:dyDescent="0.2">
      <c r="A650" s="150" t="s">
        <v>45</v>
      </c>
      <c r="B650" s="151">
        <v>40365</v>
      </c>
      <c r="C650" s="152">
        <v>0.40208333333333335</v>
      </c>
      <c r="D650" s="150">
        <v>14.003</v>
      </c>
      <c r="E650" s="153">
        <f t="shared" si="9"/>
        <v>14</v>
      </c>
      <c r="F650" s="150">
        <v>12.61</v>
      </c>
      <c r="G650" s="150">
        <v>5.0999999999999996</v>
      </c>
      <c r="H650" s="150">
        <v>0.54</v>
      </c>
      <c r="I650" s="150">
        <v>1.917</v>
      </c>
      <c r="J650" s="150">
        <v>0.98</v>
      </c>
      <c r="K650" s="150">
        <v>7.26</v>
      </c>
      <c r="L650" s="150">
        <v>234</v>
      </c>
      <c r="M650" s="150" t="s">
        <v>49</v>
      </c>
      <c r="N650" s="150" t="s">
        <v>34</v>
      </c>
    </row>
    <row r="651" spans="1:14" x14ac:dyDescent="0.2">
      <c r="A651" s="150" t="s">
        <v>45</v>
      </c>
      <c r="B651" s="151">
        <v>40365</v>
      </c>
      <c r="C651" s="152">
        <v>0.40208333333333335</v>
      </c>
      <c r="D651" s="150">
        <v>14.507999999999999</v>
      </c>
      <c r="E651" s="153">
        <f t="shared" ref="E651:E714" si="10">MROUND(ABS(D651),0.5)</f>
        <v>14.5</v>
      </c>
      <c r="F651" s="150">
        <v>12.51</v>
      </c>
      <c r="G651" s="150">
        <v>4.2</v>
      </c>
      <c r="H651" s="150">
        <v>0.44</v>
      </c>
      <c r="I651" s="150">
        <v>1.915</v>
      </c>
      <c r="J651" s="150">
        <v>0.98</v>
      </c>
      <c r="K651" s="150">
        <v>7.25</v>
      </c>
      <c r="L651" s="150">
        <v>234</v>
      </c>
      <c r="M651" s="150" t="s">
        <v>49</v>
      </c>
      <c r="N651" s="150" t="s">
        <v>34</v>
      </c>
    </row>
    <row r="652" spans="1:14" x14ac:dyDescent="0.2">
      <c r="A652" s="150" t="s">
        <v>45</v>
      </c>
      <c r="B652" s="151">
        <v>40365</v>
      </c>
      <c r="C652" s="152">
        <v>0.40208333333333335</v>
      </c>
      <c r="D652" s="150">
        <v>14.997999999999999</v>
      </c>
      <c r="E652" s="153">
        <f t="shared" si="10"/>
        <v>15</v>
      </c>
      <c r="F652" s="150">
        <v>12.39</v>
      </c>
      <c r="G652" s="150">
        <v>3.6</v>
      </c>
      <c r="H652" s="150">
        <v>0.38</v>
      </c>
      <c r="I652" s="150">
        <v>1.917</v>
      </c>
      <c r="J652" s="150">
        <v>0.98</v>
      </c>
      <c r="K652" s="150">
        <v>7.25</v>
      </c>
      <c r="L652" s="150">
        <v>235</v>
      </c>
      <c r="M652" s="150" t="s">
        <v>49</v>
      </c>
      <c r="N652" s="150" t="s">
        <v>34</v>
      </c>
    </row>
    <row r="653" spans="1:14" x14ac:dyDescent="0.2">
      <c r="A653" s="150" t="s">
        <v>45</v>
      </c>
      <c r="B653" s="151">
        <v>40365</v>
      </c>
      <c r="C653" s="152">
        <v>0.40208333333333335</v>
      </c>
      <c r="D653" s="150">
        <v>15.507999999999999</v>
      </c>
      <c r="E653" s="153">
        <f t="shared" si="10"/>
        <v>15.5</v>
      </c>
      <c r="F653" s="150">
        <v>12.32</v>
      </c>
      <c r="G653" s="150">
        <v>3.5</v>
      </c>
      <c r="H653" s="150">
        <v>0.37</v>
      </c>
      <c r="I653" s="150">
        <v>1.917</v>
      </c>
      <c r="J653" s="150">
        <v>0.98</v>
      </c>
      <c r="K653" s="150">
        <v>7.24</v>
      </c>
      <c r="L653" s="150">
        <v>235</v>
      </c>
      <c r="M653" s="150" t="s">
        <v>49</v>
      </c>
      <c r="N653" s="150" t="s">
        <v>34</v>
      </c>
    </row>
    <row r="654" spans="1:14" x14ac:dyDescent="0.2">
      <c r="A654" s="150" t="s">
        <v>45</v>
      </c>
      <c r="B654" s="151">
        <v>40365</v>
      </c>
      <c r="C654" s="152">
        <v>0.40277777777777773</v>
      </c>
      <c r="D654" s="150">
        <v>16.010999999999999</v>
      </c>
      <c r="E654" s="153">
        <f t="shared" si="10"/>
        <v>16</v>
      </c>
      <c r="F654" s="150">
        <v>12.26</v>
      </c>
      <c r="G654" s="150">
        <v>3.4</v>
      </c>
      <c r="H654" s="150">
        <v>0.36</v>
      </c>
      <c r="I654" s="150">
        <v>1.9159999999999999</v>
      </c>
      <c r="J654" s="150">
        <v>0.98</v>
      </c>
      <c r="K654" s="150">
        <v>7.24</v>
      </c>
      <c r="L654" s="150">
        <v>235</v>
      </c>
      <c r="M654" s="150" t="s">
        <v>49</v>
      </c>
      <c r="N654" s="150" t="s">
        <v>34</v>
      </c>
    </row>
    <row r="655" spans="1:14" x14ac:dyDescent="0.2">
      <c r="A655" s="150" t="s">
        <v>45</v>
      </c>
      <c r="B655" s="151">
        <v>40365</v>
      </c>
      <c r="C655" s="152">
        <v>0.40277777777777773</v>
      </c>
      <c r="D655" s="150">
        <v>16.504000000000001</v>
      </c>
      <c r="E655" s="153">
        <f t="shared" si="10"/>
        <v>16.5</v>
      </c>
      <c r="F655" s="150">
        <v>12.2</v>
      </c>
      <c r="G655" s="150">
        <v>3.5</v>
      </c>
      <c r="H655" s="150">
        <v>0.37</v>
      </c>
      <c r="I655" s="150">
        <v>1.917</v>
      </c>
      <c r="J655" s="150">
        <v>0.98</v>
      </c>
      <c r="K655" s="150">
        <v>7.24</v>
      </c>
      <c r="L655" s="150">
        <v>235</v>
      </c>
      <c r="M655" s="150" t="s">
        <v>49</v>
      </c>
      <c r="N655" s="150" t="s">
        <v>34</v>
      </c>
    </row>
    <row r="656" spans="1:14" x14ac:dyDescent="0.2">
      <c r="A656" s="150" t="s">
        <v>45</v>
      </c>
      <c r="B656" s="151">
        <v>40365</v>
      </c>
      <c r="C656" s="152">
        <v>0.40277777777777773</v>
      </c>
      <c r="D656" s="150">
        <v>17.001999999999999</v>
      </c>
      <c r="E656" s="153">
        <f t="shared" si="10"/>
        <v>17</v>
      </c>
      <c r="F656" s="150">
        <v>12.16</v>
      </c>
      <c r="G656" s="150">
        <v>3.4</v>
      </c>
      <c r="H656" s="150">
        <v>0.36</v>
      </c>
      <c r="I656" s="150">
        <v>1.9179999999999999</v>
      </c>
      <c r="J656" s="150">
        <v>0.98</v>
      </c>
      <c r="K656" s="150">
        <v>7.23</v>
      </c>
      <c r="L656" s="150">
        <v>236</v>
      </c>
      <c r="M656" s="150" t="s">
        <v>49</v>
      </c>
      <c r="N656" s="150" t="s">
        <v>34</v>
      </c>
    </row>
    <row r="657" spans="1:14" x14ac:dyDescent="0.2">
      <c r="A657" s="150" t="s">
        <v>45</v>
      </c>
      <c r="B657" s="151">
        <v>40365</v>
      </c>
      <c r="C657" s="152">
        <v>0.40347222222222223</v>
      </c>
      <c r="D657" s="150">
        <v>17.501000000000001</v>
      </c>
      <c r="E657" s="153">
        <f t="shared" si="10"/>
        <v>17.5</v>
      </c>
      <c r="F657" s="150">
        <v>12.07</v>
      </c>
      <c r="G657" s="150">
        <v>3.3</v>
      </c>
      <c r="H657" s="150">
        <v>0.35</v>
      </c>
      <c r="I657" s="150">
        <v>1.919</v>
      </c>
      <c r="J657" s="150">
        <v>0.98</v>
      </c>
      <c r="K657" s="150">
        <v>7.23</v>
      </c>
      <c r="L657" s="150">
        <v>236</v>
      </c>
      <c r="M657" s="150" t="s">
        <v>49</v>
      </c>
      <c r="N657" s="150" t="s">
        <v>34</v>
      </c>
    </row>
    <row r="658" spans="1:14" x14ac:dyDescent="0.2">
      <c r="A658" s="150" t="s">
        <v>45</v>
      </c>
      <c r="B658" s="151">
        <v>40365</v>
      </c>
      <c r="C658" s="152">
        <v>0.40347222222222223</v>
      </c>
      <c r="D658" s="150">
        <v>18.009</v>
      </c>
      <c r="E658" s="153">
        <f t="shared" si="10"/>
        <v>18</v>
      </c>
      <c r="F658" s="150">
        <v>11.96</v>
      </c>
      <c r="G658" s="150">
        <v>3.3</v>
      </c>
      <c r="H658" s="150">
        <v>0.36</v>
      </c>
      <c r="I658" s="150">
        <v>1.9219999999999999</v>
      </c>
      <c r="J658" s="150">
        <v>0.98</v>
      </c>
      <c r="K658" s="150">
        <v>7.24</v>
      </c>
      <c r="L658" s="150">
        <v>236</v>
      </c>
      <c r="M658" s="150" t="s">
        <v>49</v>
      </c>
      <c r="N658" s="150" t="s">
        <v>34</v>
      </c>
    </row>
    <row r="659" spans="1:14" x14ac:dyDescent="0.2">
      <c r="A659" s="150" t="s">
        <v>45</v>
      </c>
      <c r="B659" s="151">
        <v>40365</v>
      </c>
      <c r="C659" s="152">
        <v>0.40347222222222223</v>
      </c>
      <c r="D659" s="150">
        <v>18.498000000000001</v>
      </c>
      <c r="E659" s="153">
        <f t="shared" si="10"/>
        <v>18.5</v>
      </c>
      <c r="F659" s="150">
        <v>11.92</v>
      </c>
      <c r="G659" s="150">
        <v>3.2</v>
      </c>
      <c r="H659" s="150">
        <v>0.34</v>
      </c>
      <c r="I659" s="150">
        <v>1.9219999999999999</v>
      </c>
      <c r="J659" s="150">
        <v>0.98</v>
      </c>
      <c r="K659" s="150">
        <v>7.23</v>
      </c>
      <c r="L659" s="150">
        <v>237</v>
      </c>
      <c r="M659" s="150" t="s">
        <v>49</v>
      </c>
      <c r="N659" s="150" t="s">
        <v>34</v>
      </c>
    </row>
    <row r="660" spans="1:14" x14ac:dyDescent="0.2">
      <c r="A660" s="150" t="s">
        <v>45</v>
      </c>
      <c r="B660" s="151">
        <v>40372</v>
      </c>
      <c r="C660" s="152">
        <v>0.37708333333333338</v>
      </c>
      <c r="D660" s="150">
        <v>1.0999999999999999E-2</v>
      </c>
      <c r="E660" s="153">
        <f t="shared" si="10"/>
        <v>0</v>
      </c>
      <c r="F660" s="150">
        <v>26.28</v>
      </c>
      <c r="G660" s="150">
        <v>128.5</v>
      </c>
      <c r="H660" s="150">
        <v>10.32</v>
      </c>
      <c r="I660" s="150">
        <v>1.849</v>
      </c>
      <c r="J660" s="150">
        <v>0.93</v>
      </c>
      <c r="K660" s="150">
        <v>8.09</v>
      </c>
      <c r="L660" s="150">
        <v>292</v>
      </c>
      <c r="M660" s="150" t="s">
        <v>49</v>
      </c>
      <c r="N660" s="150" t="s">
        <v>28</v>
      </c>
    </row>
    <row r="661" spans="1:14" x14ac:dyDescent="0.2">
      <c r="A661" s="150" t="s">
        <v>45</v>
      </c>
      <c r="B661" s="151">
        <v>40372</v>
      </c>
      <c r="C661" s="152">
        <v>0.37708333333333338</v>
      </c>
      <c r="D661" s="150">
        <v>0.497</v>
      </c>
      <c r="E661" s="153">
        <f t="shared" si="10"/>
        <v>0.5</v>
      </c>
      <c r="F661" s="150">
        <v>26.32</v>
      </c>
      <c r="G661" s="150">
        <v>130.5</v>
      </c>
      <c r="H661" s="150">
        <v>10.47</v>
      </c>
      <c r="I661" s="150">
        <v>1.8480000000000001</v>
      </c>
      <c r="J661" s="150">
        <v>0.93</v>
      </c>
      <c r="K661" s="150">
        <v>8.11</v>
      </c>
      <c r="L661" s="150">
        <v>292</v>
      </c>
      <c r="M661" s="150" t="s">
        <v>49</v>
      </c>
      <c r="N661" s="150" t="s">
        <v>28</v>
      </c>
    </row>
    <row r="662" spans="1:14" x14ac:dyDescent="0.2">
      <c r="A662" s="150" t="s">
        <v>45</v>
      </c>
      <c r="B662" s="151">
        <v>40372</v>
      </c>
      <c r="C662" s="152">
        <v>0.37708333333333338</v>
      </c>
      <c r="D662" s="150">
        <v>1</v>
      </c>
      <c r="E662" s="153">
        <f t="shared" si="10"/>
        <v>1</v>
      </c>
      <c r="F662" s="150">
        <v>26.33</v>
      </c>
      <c r="G662" s="150">
        <v>131.1</v>
      </c>
      <c r="H662" s="150">
        <v>10.52</v>
      </c>
      <c r="I662" s="150">
        <v>1.847</v>
      </c>
      <c r="J662" s="150">
        <v>0.93</v>
      </c>
      <c r="K662" s="150">
        <v>8.1199999999999992</v>
      </c>
      <c r="L662" s="150">
        <v>292</v>
      </c>
      <c r="M662" s="150" t="s">
        <v>49</v>
      </c>
      <c r="N662" s="150" t="s">
        <v>28</v>
      </c>
    </row>
    <row r="663" spans="1:14" x14ac:dyDescent="0.2">
      <c r="A663" s="150" t="s">
        <v>45</v>
      </c>
      <c r="B663" s="151">
        <v>40372</v>
      </c>
      <c r="C663" s="152">
        <v>0.37777777777777777</v>
      </c>
      <c r="D663" s="150">
        <v>1.4950000000000001</v>
      </c>
      <c r="E663" s="153">
        <f t="shared" si="10"/>
        <v>1.5</v>
      </c>
      <c r="F663" s="150">
        <v>26.32</v>
      </c>
      <c r="G663" s="150">
        <v>131.30000000000001</v>
      </c>
      <c r="H663" s="150">
        <v>10.54</v>
      </c>
      <c r="I663" s="150">
        <v>1.847</v>
      </c>
      <c r="J663" s="150">
        <v>0.93</v>
      </c>
      <c r="K663" s="150">
        <v>8.1199999999999992</v>
      </c>
      <c r="L663" s="150">
        <v>292</v>
      </c>
      <c r="M663" s="150" t="s">
        <v>49</v>
      </c>
      <c r="N663" s="150" t="s">
        <v>28</v>
      </c>
    </row>
    <row r="664" spans="1:14" x14ac:dyDescent="0.2">
      <c r="A664" s="150" t="s">
        <v>45</v>
      </c>
      <c r="B664" s="151">
        <v>40372</v>
      </c>
      <c r="C664" s="152">
        <v>0.37777777777777777</v>
      </c>
      <c r="D664" s="150">
        <v>2.0009999999999999</v>
      </c>
      <c r="E664" s="153">
        <f t="shared" si="10"/>
        <v>2</v>
      </c>
      <c r="F664" s="150">
        <v>26.3</v>
      </c>
      <c r="G664" s="150">
        <v>130.9</v>
      </c>
      <c r="H664" s="150">
        <v>10.5</v>
      </c>
      <c r="I664" s="150">
        <v>1.8480000000000001</v>
      </c>
      <c r="J664" s="150">
        <v>0.93</v>
      </c>
      <c r="K664" s="150">
        <v>8.1199999999999992</v>
      </c>
      <c r="L664" s="150">
        <v>293</v>
      </c>
      <c r="M664" s="150" t="s">
        <v>49</v>
      </c>
      <c r="N664" s="150" t="s">
        <v>28</v>
      </c>
    </row>
    <row r="665" spans="1:14" x14ac:dyDescent="0.2">
      <c r="A665" s="150" t="s">
        <v>45</v>
      </c>
      <c r="B665" s="151">
        <v>40372</v>
      </c>
      <c r="C665" s="152">
        <v>0.37777777777777777</v>
      </c>
      <c r="D665" s="150">
        <v>2.4990000000000001</v>
      </c>
      <c r="E665" s="153">
        <f t="shared" si="10"/>
        <v>2.5</v>
      </c>
      <c r="F665" s="150">
        <v>26.24</v>
      </c>
      <c r="G665" s="150">
        <v>129.6</v>
      </c>
      <c r="H665" s="150">
        <v>10.41</v>
      </c>
      <c r="I665" s="150">
        <v>1.849</v>
      </c>
      <c r="J665" s="150">
        <v>0.93</v>
      </c>
      <c r="K665" s="150">
        <v>8.1</v>
      </c>
      <c r="L665" s="150">
        <v>294</v>
      </c>
      <c r="M665" s="150" t="s">
        <v>49</v>
      </c>
      <c r="N665" s="150" t="s">
        <v>28</v>
      </c>
    </row>
    <row r="666" spans="1:14" x14ac:dyDescent="0.2">
      <c r="A666" s="150" t="s">
        <v>45</v>
      </c>
      <c r="B666" s="151">
        <v>40372</v>
      </c>
      <c r="C666" s="152">
        <v>0.37777777777777777</v>
      </c>
      <c r="D666" s="150">
        <v>3.0009999999999999</v>
      </c>
      <c r="E666" s="153">
        <f t="shared" si="10"/>
        <v>3</v>
      </c>
      <c r="F666" s="150">
        <v>25.87</v>
      </c>
      <c r="G666" s="150">
        <v>127.7</v>
      </c>
      <c r="H666" s="150">
        <v>10.33</v>
      </c>
      <c r="I666" s="150">
        <v>1.8580000000000001</v>
      </c>
      <c r="J666" s="150">
        <v>0.94</v>
      </c>
      <c r="K666" s="150">
        <v>8.07</v>
      </c>
      <c r="L666" s="150">
        <v>295</v>
      </c>
      <c r="M666" s="150" t="s">
        <v>49</v>
      </c>
      <c r="N666" s="150" t="s">
        <v>28</v>
      </c>
    </row>
    <row r="667" spans="1:14" x14ac:dyDescent="0.2">
      <c r="A667" s="150" t="s">
        <v>45</v>
      </c>
      <c r="B667" s="151">
        <v>40372</v>
      </c>
      <c r="C667" s="152">
        <v>0.37847222222222227</v>
      </c>
      <c r="D667" s="150">
        <v>3.504</v>
      </c>
      <c r="E667" s="153">
        <f t="shared" si="10"/>
        <v>3.5</v>
      </c>
      <c r="F667" s="150">
        <v>25.2</v>
      </c>
      <c r="G667" s="150">
        <v>123</v>
      </c>
      <c r="H667" s="150">
        <v>10.07</v>
      </c>
      <c r="I667" s="150">
        <v>1.8740000000000001</v>
      </c>
      <c r="J667" s="150">
        <v>0.95</v>
      </c>
      <c r="K667" s="150">
        <v>8.01</v>
      </c>
      <c r="L667" s="150">
        <v>298</v>
      </c>
      <c r="M667" s="150" t="s">
        <v>49</v>
      </c>
      <c r="N667" s="150" t="s">
        <v>28</v>
      </c>
    </row>
    <row r="668" spans="1:14" x14ac:dyDescent="0.2">
      <c r="A668" s="150" t="s">
        <v>45</v>
      </c>
      <c r="B668" s="151">
        <v>40372</v>
      </c>
      <c r="C668" s="152">
        <v>0.37847222222222227</v>
      </c>
      <c r="D668" s="150">
        <v>4.0090000000000003</v>
      </c>
      <c r="E668" s="153">
        <f t="shared" si="10"/>
        <v>4</v>
      </c>
      <c r="F668" s="150">
        <v>24</v>
      </c>
      <c r="G668" s="150">
        <v>106.4</v>
      </c>
      <c r="H668" s="150">
        <v>8.91</v>
      </c>
      <c r="I668" s="150">
        <v>1.9139999999999999</v>
      </c>
      <c r="J668" s="150">
        <v>0.97</v>
      </c>
      <c r="K668" s="150">
        <v>7.87</v>
      </c>
      <c r="L668" s="150">
        <v>305</v>
      </c>
      <c r="M668" s="150" t="s">
        <v>49</v>
      </c>
      <c r="N668" s="150" t="s">
        <v>28</v>
      </c>
    </row>
    <row r="669" spans="1:14" x14ac:dyDescent="0.2">
      <c r="A669" s="150" t="s">
        <v>45</v>
      </c>
      <c r="B669" s="151">
        <v>40372</v>
      </c>
      <c r="C669" s="152">
        <v>0.37916666666666665</v>
      </c>
      <c r="D669" s="150">
        <v>4.4980000000000002</v>
      </c>
      <c r="E669" s="153">
        <f t="shared" si="10"/>
        <v>4.5</v>
      </c>
      <c r="F669" s="150">
        <v>22.87</v>
      </c>
      <c r="G669" s="150">
        <v>90.6</v>
      </c>
      <c r="H669" s="150">
        <v>7.75</v>
      </c>
      <c r="I669" s="150">
        <v>1.9419999999999999</v>
      </c>
      <c r="J669" s="150">
        <v>0.99</v>
      </c>
      <c r="K669" s="150">
        <v>7.76</v>
      </c>
      <c r="L669" s="150">
        <v>310</v>
      </c>
      <c r="M669" s="150" t="s">
        <v>49</v>
      </c>
      <c r="N669" s="150" t="s">
        <v>28</v>
      </c>
    </row>
    <row r="670" spans="1:14" x14ac:dyDescent="0.2">
      <c r="A670" s="150" t="s">
        <v>45</v>
      </c>
      <c r="B670" s="151">
        <v>40372</v>
      </c>
      <c r="C670" s="152">
        <v>0.37916666666666665</v>
      </c>
      <c r="D670" s="150">
        <v>4.9969999999999999</v>
      </c>
      <c r="E670" s="153">
        <f t="shared" si="10"/>
        <v>5</v>
      </c>
      <c r="F670" s="150">
        <v>22.02</v>
      </c>
      <c r="G670" s="150">
        <v>79.900000000000006</v>
      </c>
      <c r="H670" s="150">
        <v>6.95</v>
      </c>
      <c r="I670" s="150">
        <v>1.9139999999999999</v>
      </c>
      <c r="J670" s="150">
        <v>0.97</v>
      </c>
      <c r="K670" s="150">
        <v>7.74</v>
      </c>
      <c r="L670" s="150">
        <v>311</v>
      </c>
      <c r="M670" s="150" t="s">
        <v>49</v>
      </c>
      <c r="N670" s="150" t="s">
        <v>28</v>
      </c>
    </row>
    <row r="671" spans="1:14" x14ac:dyDescent="0.2">
      <c r="A671" s="150" t="s">
        <v>45</v>
      </c>
      <c r="B671" s="151">
        <v>40372</v>
      </c>
      <c r="C671" s="152">
        <v>0.37916666666666665</v>
      </c>
      <c r="D671" s="150">
        <v>5.5019999999999998</v>
      </c>
      <c r="E671" s="153">
        <f t="shared" si="10"/>
        <v>5.5</v>
      </c>
      <c r="F671" s="150">
        <v>21.5</v>
      </c>
      <c r="G671" s="150">
        <v>67.599999999999994</v>
      </c>
      <c r="H671" s="150">
        <v>5.94</v>
      </c>
      <c r="I671" s="150">
        <v>1.88</v>
      </c>
      <c r="J671" s="150">
        <v>0.96</v>
      </c>
      <c r="K671" s="150">
        <v>7.67</v>
      </c>
      <c r="L671" s="150">
        <v>315</v>
      </c>
      <c r="M671" s="150" t="s">
        <v>49</v>
      </c>
      <c r="N671" s="150" t="s">
        <v>28</v>
      </c>
    </row>
    <row r="672" spans="1:14" x14ac:dyDescent="0.2">
      <c r="A672" s="150" t="s">
        <v>45</v>
      </c>
      <c r="B672" s="151">
        <v>40372</v>
      </c>
      <c r="C672" s="152">
        <v>0.37986111111111115</v>
      </c>
      <c r="D672" s="150">
        <v>6.0030000000000001</v>
      </c>
      <c r="E672" s="153">
        <f t="shared" si="10"/>
        <v>6</v>
      </c>
      <c r="F672" s="150">
        <v>21.3</v>
      </c>
      <c r="G672" s="150">
        <v>61.5</v>
      </c>
      <c r="H672" s="150">
        <v>5.42</v>
      </c>
      <c r="I672" s="150">
        <v>1.883</v>
      </c>
      <c r="J672" s="150">
        <v>0.96</v>
      </c>
      <c r="K672" s="150">
        <v>7.64</v>
      </c>
      <c r="L672" s="150">
        <v>316</v>
      </c>
      <c r="M672" s="150" t="s">
        <v>49</v>
      </c>
      <c r="N672" s="150" t="s">
        <v>28</v>
      </c>
    </row>
    <row r="673" spans="1:14" x14ac:dyDescent="0.2">
      <c r="A673" s="150" t="s">
        <v>45</v>
      </c>
      <c r="B673" s="151">
        <v>40372</v>
      </c>
      <c r="C673" s="152">
        <v>0.37986111111111115</v>
      </c>
      <c r="D673" s="150">
        <v>6.5019999999999998</v>
      </c>
      <c r="E673" s="153">
        <f t="shared" si="10"/>
        <v>6.5</v>
      </c>
      <c r="F673" s="150">
        <v>21.06</v>
      </c>
      <c r="G673" s="150">
        <v>54</v>
      </c>
      <c r="H673" s="150">
        <v>4.78</v>
      </c>
      <c r="I673" s="150">
        <v>1.9219999999999999</v>
      </c>
      <c r="J673" s="150">
        <v>0.98</v>
      </c>
      <c r="K673" s="150">
        <v>7.6</v>
      </c>
      <c r="L673" s="150">
        <v>318</v>
      </c>
      <c r="M673" s="150" t="s">
        <v>49</v>
      </c>
      <c r="N673" s="150" t="s">
        <v>28</v>
      </c>
    </row>
    <row r="674" spans="1:14" x14ac:dyDescent="0.2">
      <c r="A674" s="150" t="s">
        <v>45</v>
      </c>
      <c r="B674" s="151">
        <v>40372</v>
      </c>
      <c r="C674" s="152">
        <v>0.38055555555555554</v>
      </c>
      <c r="D674" s="150">
        <v>6.9980000000000002</v>
      </c>
      <c r="E674" s="153">
        <f t="shared" si="10"/>
        <v>7</v>
      </c>
      <c r="F674" s="150">
        <v>20.47</v>
      </c>
      <c r="G674" s="150">
        <v>47.6</v>
      </c>
      <c r="H674" s="150">
        <v>4.26</v>
      </c>
      <c r="I674" s="150">
        <v>1.9119999999999999</v>
      </c>
      <c r="J674" s="150">
        <v>0.98</v>
      </c>
      <c r="K674" s="150">
        <v>7.56</v>
      </c>
      <c r="L674" s="150">
        <v>321</v>
      </c>
      <c r="M674" s="150" t="s">
        <v>49</v>
      </c>
      <c r="N674" s="150" t="s">
        <v>28</v>
      </c>
    </row>
    <row r="675" spans="1:14" x14ac:dyDescent="0.2">
      <c r="A675" s="150" t="s">
        <v>45</v>
      </c>
      <c r="B675" s="151">
        <v>40372</v>
      </c>
      <c r="C675" s="152">
        <v>0.38055555555555554</v>
      </c>
      <c r="D675" s="150">
        <v>7.4950000000000001</v>
      </c>
      <c r="E675" s="153">
        <f t="shared" si="10"/>
        <v>7.5</v>
      </c>
      <c r="F675" s="150">
        <v>19.87</v>
      </c>
      <c r="G675" s="150">
        <v>45.3</v>
      </c>
      <c r="H675" s="150">
        <v>4.1100000000000003</v>
      </c>
      <c r="I675" s="150">
        <v>1.9259999999999999</v>
      </c>
      <c r="J675" s="150">
        <v>0.98</v>
      </c>
      <c r="K675" s="150">
        <v>7.53</v>
      </c>
      <c r="L675" s="150">
        <v>323</v>
      </c>
      <c r="M675" s="150" t="s">
        <v>49</v>
      </c>
      <c r="N675" s="150" t="s">
        <v>28</v>
      </c>
    </row>
    <row r="676" spans="1:14" x14ac:dyDescent="0.2">
      <c r="A676" s="150" t="s">
        <v>45</v>
      </c>
      <c r="B676" s="151">
        <v>40372</v>
      </c>
      <c r="C676" s="152">
        <v>0.38055555555555554</v>
      </c>
      <c r="D676" s="150">
        <v>8.0039999999999996</v>
      </c>
      <c r="E676" s="153">
        <f t="shared" si="10"/>
        <v>8</v>
      </c>
      <c r="F676" s="150">
        <v>18.18</v>
      </c>
      <c r="G676" s="150">
        <v>37.9</v>
      </c>
      <c r="H676" s="150">
        <v>3.55</v>
      </c>
      <c r="I676" s="150">
        <v>1.954</v>
      </c>
      <c r="J676" s="150">
        <v>1</v>
      </c>
      <c r="K676" s="150">
        <v>7.47</v>
      </c>
      <c r="L676" s="150">
        <v>326</v>
      </c>
      <c r="M676" s="150" t="s">
        <v>49</v>
      </c>
      <c r="N676" s="150" t="s">
        <v>28</v>
      </c>
    </row>
    <row r="677" spans="1:14" x14ac:dyDescent="0.2">
      <c r="A677" s="150" t="s">
        <v>45</v>
      </c>
      <c r="B677" s="151">
        <v>40372</v>
      </c>
      <c r="C677" s="152">
        <v>0.38125000000000003</v>
      </c>
      <c r="D677" s="150">
        <v>8.5020000000000007</v>
      </c>
      <c r="E677" s="153">
        <f t="shared" si="10"/>
        <v>8.5</v>
      </c>
      <c r="F677" s="150">
        <v>17.11</v>
      </c>
      <c r="G677" s="150">
        <v>24.9</v>
      </c>
      <c r="H677" s="150">
        <v>2.38</v>
      </c>
      <c r="I677" s="150">
        <v>1.944</v>
      </c>
      <c r="J677" s="150">
        <v>0.99</v>
      </c>
      <c r="K677" s="150">
        <v>7.42</v>
      </c>
      <c r="L677" s="150">
        <v>329</v>
      </c>
      <c r="M677" s="150" t="s">
        <v>49</v>
      </c>
      <c r="N677" s="150" t="s">
        <v>28</v>
      </c>
    </row>
    <row r="678" spans="1:14" x14ac:dyDescent="0.2">
      <c r="A678" s="150" t="s">
        <v>45</v>
      </c>
      <c r="B678" s="151">
        <v>40372</v>
      </c>
      <c r="C678" s="152">
        <v>0.38125000000000003</v>
      </c>
      <c r="D678" s="150">
        <v>9.0060000000000002</v>
      </c>
      <c r="E678" s="153">
        <f t="shared" si="10"/>
        <v>9</v>
      </c>
      <c r="F678" s="150">
        <v>16.07</v>
      </c>
      <c r="G678" s="150">
        <v>15.6</v>
      </c>
      <c r="H678" s="150">
        <v>1.53</v>
      </c>
      <c r="I678" s="150">
        <v>1.9430000000000001</v>
      </c>
      <c r="J678" s="150">
        <v>1</v>
      </c>
      <c r="K678" s="150">
        <v>7.37</v>
      </c>
      <c r="L678" s="150">
        <v>331</v>
      </c>
      <c r="M678" s="150" t="s">
        <v>49</v>
      </c>
      <c r="N678" s="150" t="s">
        <v>28</v>
      </c>
    </row>
    <row r="679" spans="1:14" x14ac:dyDescent="0.2">
      <c r="A679" s="150" t="s">
        <v>45</v>
      </c>
      <c r="B679" s="151">
        <v>40372</v>
      </c>
      <c r="C679" s="152">
        <v>0.38194444444444442</v>
      </c>
      <c r="D679" s="150">
        <v>9.5</v>
      </c>
      <c r="E679" s="153">
        <f t="shared" si="10"/>
        <v>9.5</v>
      </c>
      <c r="F679" s="150">
        <v>15.4</v>
      </c>
      <c r="G679" s="150">
        <v>13.7</v>
      </c>
      <c r="H679" s="150">
        <v>1.36</v>
      </c>
      <c r="I679" s="150">
        <v>1.921</v>
      </c>
      <c r="J679" s="150">
        <v>0.98</v>
      </c>
      <c r="K679" s="150">
        <v>7.36</v>
      </c>
      <c r="L679" s="150">
        <v>332</v>
      </c>
      <c r="M679" s="150" t="s">
        <v>49</v>
      </c>
      <c r="N679" s="150" t="s">
        <v>28</v>
      </c>
    </row>
    <row r="680" spans="1:14" x14ac:dyDescent="0.2">
      <c r="A680" s="150" t="s">
        <v>45</v>
      </c>
      <c r="B680" s="151">
        <v>40372</v>
      </c>
      <c r="C680" s="152">
        <v>0.38194444444444442</v>
      </c>
      <c r="D680" s="150">
        <v>10.004</v>
      </c>
      <c r="E680" s="153">
        <f t="shared" si="10"/>
        <v>10</v>
      </c>
      <c r="F680" s="150">
        <v>14.47</v>
      </c>
      <c r="G680" s="150">
        <v>10.1</v>
      </c>
      <c r="H680" s="150">
        <v>1.02</v>
      </c>
      <c r="I680" s="150">
        <v>1.9079999999999999</v>
      </c>
      <c r="J680" s="150">
        <v>0.98</v>
      </c>
      <c r="K680" s="150">
        <v>7.35</v>
      </c>
      <c r="L680" s="150">
        <v>333</v>
      </c>
      <c r="M680" s="150" t="s">
        <v>49</v>
      </c>
      <c r="N680" s="150" t="s">
        <v>28</v>
      </c>
    </row>
    <row r="681" spans="1:14" x14ac:dyDescent="0.2">
      <c r="A681" s="150" t="s">
        <v>45</v>
      </c>
      <c r="B681" s="151">
        <v>40372</v>
      </c>
      <c r="C681" s="152">
        <v>0.38194444444444442</v>
      </c>
      <c r="D681" s="150">
        <v>10.494</v>
      </c>
      <c r="E681" s="153">
        <f t="shared" si="10"/>
        <v>10.5</v>
      </c>
      <c r="F681" s="150">
        <v>13.96</v>
      </c>
      <c r="G681" s="150">
        <v>9.4</v>
      </c>
      <c r="H681" s="150">
        <v>0.96</v>
      </c>
      <c r="I681" s="150">
        <v>1.8979999999999999</v>
      </c>
      <c r="J681" s="150">
        <v>0.97</v>
      </c>
      <c r="K681" s="150">
        <v>7.35</v>
      </c>
      <c r="L681" s="150">
        <v>333</v>
      </c>
      <c r="M681" s="150" t="s">
        <v>49</v>
      </c>
      <c r="N681" s="150" t="s">
        <v>28</v>
      </c>
    </row>
    <row r="682" spans="1:14" x14ac:dyDescent="0.2">
      <c r="A682" s="150" t="s">
        <v>45</v>
      </c>
      <c r="B682" s="151">
        <v>40372</v>
      </c>
      <c r="C682" s="152">
        <v>0.38194444444444442</v>
      </c>
      <c r="D682" s="150">
        <v>11.000999999999999</v>
      </c>
      <c r="E682" s="153">
        <f t="shared" si="10"/>
        <v>11</v>
      </c>
      <c r="F682" s="150">
        <v>13.37</v>
      </c>
      <c r="G682" s="150">
        <v>8.5</v>
      </c>
      <c r="H682" s="150">
        <v>0.88</v>
      </c>
      <c r="I682" s="150">
        <v>1.8919999999999999</v>
      </c>
      <c r="J682" s="150">
        <v>0.97</v>
      </c>
      <c r="K682" s="150">
        <v>7.34</v>
      </c>
      <c r="L682" s="150">
        <v>334</v>
      </c>
      <c r="M682" s="150" t="s">
        <v>49</v>
      </c>
      <c r="N682" s="150" t="s">
        <v>28</v>
      </c>
    </row>
    <row r="683" spans="1:14" x14ac:dyDescent="0.2">
      <c r="A683" s="150" t="s">
        <v>45</v>
      </c>
      <c r="B683" s="151">
        <v>40372</v>
      </c>
      <c r="C683" s="152">
        <v>0.38263888888888892</v>
      </c>
      <c r="D683" s="150">
        <v>11.497</v>
      </c>
      <c r="E683" s="153">
        <f t="shared" si="10"/>
        <v>11.5</v>
      </c>
      <c r="F683" s="150">
        <v>13.04</v>
      </c>
      <c r="G683" s="150">
        <v>7.6</v>
      </c>
      <c r="H683" s="150">
        <v>0.8</v>
      </c>
      <c r="I683" s="150">
        <v>1.8879999999999999</v>
      </c>
      <c r="J683" s="150">
        <v>0.97</v>
      </c>
      <c r="K683" s="150">
        <v>7.33</v>
      </c>
      <c r="L683" s="150">
        <v>334</v>
      </c>
      <c r="M683" s="150" t="s">
        <v>49</v>
      </c>
      <c r="N683" s="150" t="s">
        <v>28</v>
      </c>
    </row>
    <row r="684" spans="1:14" x14ac:dyDescent="0.2">
      <c r="A684" s="150" t="s">
        <v>45</v>
      </c>
      <c r="B684" s="151">
        <v>40372</v>
      </c>
      <c r="C684" s="152">
        <v>0.3833333333333333</v>
      </c>
      <c r="D684" s="150">
        <v>11.997999999999999</v>
      </c>
      <c r="E684" s="153">
        <f t="shared" si="10"/>
        <v>12</v>
      </c>
      <c r="F684" s="150">
        <v>12.73</v>
      </c>
      <c r="G684" s="150">
        <v>7.3</v>
      </c>
      <c r="H684" s="150">
        <v>0.77</v>
      </c>
      <c r="I684" s="150">
        <v>1.8879999999999999</v>
      </c>
      <c r="J684" s="150">
        <v>0.97</v>
      </c>
      <c r="K684" s="150">
        <v>7.33</v>
      </c>
      <c r="L684" s="150">
        <v>334</v>
      </c>
      <c r="M684" s="150" t="s">
        <v>49</v>
      </c>
      <c r="N684" s="150" t="s">
        <v>28</v>
      </c>
    </row>
    <row r="685" spans="1:14" x14ac:dyDescent="0.2">
      <c r="A685" s="150" t="s">
        <v>45</v>
      </c>
      <c r="B685" s="151">
        <v>40372</v>
      </c>
      <c r="C685" s="152">
        <v>0.3833333333333333</v>
      </c>
      <c r="D685" s="150">
        <v>12.502000000000001</v>
      </c>
      <c r="E685" s="153">
        <f t="shared" si="10"/>
        <v>12.5</v>
      </c>
      <c r="F685" s="150">
        <v>12.57</v>
      </c>
      <c r="G685" s="150">
        <v>7.1</v>
      </c>
      <c r="H685" s="150">
        <v>0.76</v>
      </c>
      <c r="I685" s="150">
        <v>1.8859999999999999</v>
      </c>
      <c r="J685" s="150">
        <v>0.96</v>
      </c>
      <c r="K685" s="150">
        <v>7.33</v>
      </c>
      <c r="L685" s="150">
        <v>332</v>
      </c>
      <c r="M685" s="150" t="s">
        <v>49</v>
      </c>
      <c r="N685" s="150" t="s">
        <v>28</v>
      </c>
    </row>
    <row r="686" spans="1:14" x14ac:dyDescent="0.2">
      <c r="A686" s="150" t="s">
        <v>45</v>
      </c>
      <c r="B686" s="151">
        <v>40372</v>
      </c>
      <c r="C686" s="152">
        <v>0.3840277777777778</v>
      </c>
      <c r="D686" s="150">
        <v>12.996</v>
      </c>
      <c r="E686" s="153">
        <f t="shared" si="10"/>
        <v>13</v>
      </c>
      <c r="F686" s="150">
        <v>12.47</v>
      </c>
      <c r="G686" s="150">
        <v>7.1</v>
      </c>
      <c r="H686" s="150">
        <v>0.75</v>
      </c>
      <c r="I686" s="150">
        <v>1.8859999999999999</v>
      </c>
      <c r="J686" s="150">
        <v>0.96</v>
      </c>
      <c r="K686" s="150">
        <v>7.32</v>
      </c>
      <c r="L686" s="150">
        <v>331</v>
      </c>
      <c r="M686" s="150" t="s">
        <v>49</v>
      </c>
      <c r="N686" s="150" t="s">
        <v>28</v>
      </c>
    </row>
    <row r="687" spans="1:14" x14ac:dyDescent="0.2">
      <c r="A687" s="150" t="s">
        <v>45</v>
      </c>
      <c r="B687" s="151">
        <v>40372</v>
      </c>
      <c r="C687" s="152">
        <v>0.3840277777777778</v>
      </c>
      <c r="D687" s="150">
        <v>13.5</v>
      </c>
      <c r="E687" s="153">
        <f t="shared" si="10"/>
        <v>13.5</v>
      </c>
      <c r="F687" s="150">
        <v>12.43</v>
      </c>
      <c r="G687" s="150">
        <v>7</v>
      </c>
      <c r="H687" s="150">
        <v>0.75</v>
      </c>
      <c r="I687" s="150">
        <v>1.887</v>
      </c>
      <c r="J687" s="150">
        <v>0.97</v>
      </c>
      <c r="K687" s="150">
        <v>7.32</v>
      </c>
      <c r="L687" s="150">
        <v>329</v>
      </c>
      <c r="M687" s="150" t="s">
        <v>49</v>
      </c>
      <c r="N687" s="150" t="s">
        <v>28</v>
      </c>
    </row>
    <row r="688" spans="1:14" x14ac:dyDescent="0.2">
      <c r="A688" s="150" t="s">
        <v>45</v>
      </c>
      <c r="B688" s="151">
        <v>40372</v>
      </c>
      <c r="C688" s="152">
        <v>0.3840277777777778</v>
      </c>
      <c r="D688" s="150">
        <v>13.997</v>
      </c>
      <c r="E688" s="153">
        <f t="shared" si="10"/>
        <v>14</v>
      </c>
      <c r="F688" s="150">
        <v>12.4</v>
      </c>
      <c r="G688" s="150">
        <v>7</v>
      </c>
      <c r="H688" s="150">
        <v>0.74</v>
      </c>
      <c r="I688" s="150">
        <v>1.8879999999999999</v>
      </c>
      <c r="J688" s="150">
        <v>0.97</v>
      </c>
      <c r="K688" s="150">
        <v>7.32</v>
      </c>
      <c r="L688" s="150">
        <v>327</v>
      </c>
      <c r="M688" s="150" t="s">
        <v>49</v>
      </c>
      <c r="N688" s="150" t="s">
        <v>28</v>
      </c>
    </row>
    <row r="689" spans="1:14" x14ac:dyDescent="0.2">
      <c r="A689" s="150" t="s">
        <v>45</v>
      </c>
      <c r="B689" s="151">
        <v>40372</v>
      </c>
      <c r="C689" s="152">
        <v>0.3840277777777778</v>
      </c>
      <c r="D689" s="150">
        <v>14.497999999999999</v>
      </c>
      <c r="E689" s="153">
        <f t="shared" si="10"/>
        <v>14.5</v>
      </c>
      <c r="F689" s="150">
        <v>12.35</v>
      </c>
      <c r="G689" s="150">
        <v>6.9</v>
      </c>
      <c r="H689" s="150">
        <v>0.73</v>
      </c>
      <c r="I689" s="150">
        <v>1.889</v>
      </c>
      <c r="J689" s="150">
        <v>0.97</v>
      </c>
      <c r="K689" s="150">
        <v>7.32</v>
      </c>
      <c r="L689" s="150">
        <v>323</v>
      </c>
      <c r="M689" s="150" t="s">
        <v>49</v>
      </c>
      <c r="N689" s="150" t="s">
        <v>28</v>
      </c>
    </row>
    <row r="690" spans="1:14" x14ac:dyDescent="0.2">
      <c r="A690" s="150" t="s">
        <v>45</v>
      </c>
      <c r="B690" s="151">
        <v>40372</v>
      </c>
      <c r="C690" s="152">
        <v>0.38472222222222219</v>
      </c>
      <c r="D690" s="150">
        <v>15</v>
      </c>
      <c r="E690" s="153">
        <f t="shared" si="10"/>
        <v>15</v>
      </c>
      <c r="F690" s="150">
        <v>12.31</v>
      </c>
      <c r="G690" s="150">
        <v>6.9</v>
      </c>
      <c r="H690" s="150">
        <v>0.73</v>
      </c>
      <c r="I690" s="150">
        <v>1.889</v>
      </c>
      <c r="J690" s="150">
        <v>0.97</v>
      </c>
      <c r="K690" s="150">
        <v>7.33</v>
      </c>
      <c r="L690" s="150">
        <v>317</v>
      </c>
      <c r="M690" s="150" t="s">
        <v>49</v>
      </c>
      <c r="N690" s="150" t="s">
        <v>28</v>
      </c>
    </row>
    <row r="691" spans="1:14" x14ac:dyDescent="0.2">
      <c r="A691" s="150" t="s">
        <v>45</v>
      </c>
      <c r="B691" s="151">
        <v>40372</v>
      </c>
      <c r="C691" s="152">
        <v>0.38472222222222219</v>
      </c>
      <c r="D691" s="150">
        <v>15.500999999999999</v>
      </c>
      <c r="E691" s="153">
        <f t="shared" si="10"/>
        <v>15.5</v>
      </c>
      <c r="F691" s="150">
        <v>12.26</v>
      </c>
      <c r="G691" s="150">
        <v>6.8</v>
      </c>
      <c r="H691" s="150">
        <v>0.72</v>
      </c>
      <c r="I691" s="150">
        <v>1.889</v>
      </c>
      <c r="J691" s="150">
        <v>0.97</v>
      </c>
      <c r="K691" s="150">
        <v>7.33</v>
      </c>
      <c r="L691" s="150">
        <v>309</v>
      </c>
      <c r="M691" s="150" t="s">
        <v>49</v>
      </c>
      <c r="N691" s="150" t="s">
        <v>28</v>
      </c>
    </row>
    <row r="692" spans="1:14" x14ac:dyDescent="0.2">
      <c r="A692" s="150" t="s">
        <v>45</v>
      </c>
      <c r="B692" s="151">
        <v>40372</v>
      </c>
      <c r="C692" s="152">
        <v>0.38541666666666669</v>
      </c>
      <c r="D692" s="150">
        <v>15.994999999999999</v>
      </c>
      <c r="E692" s="153">
        <f t="shared" si="10"/>
        <v>16</v>
      </c>
      <c r="F692" s="150">
        <v>12.23</v>
      </c>
      <c r="G692" s="150">
        <v>6.7</v>
      </c>
      <c r="H692" s="150">
        <v>0.71</v>
      </c>
      <c r="I692" s="150">
        <v>1.889</v>
      </c>
      <c r="J692" s="150">
        <v>0.97</v>
      </c>
      <c r="K692" s="150">
        <v>7.33</v>
      </c>
      <c r="L692" s="150">
        <v>303</v>
      </c>
      <c r="M692" s="150" t="s">
        <v>49</v>
      </c>
      <c r="N692" s="150" t="s">
        <v>28</v>
      </c>
    </row>
    <row r="693" spans="1:14" x14ac:dyDescent="0.2">
      <c r="A693" s="150" t="s">
        <v>45</v>
      </c>
      <c r="B693" s="151">
        <v>40372</v>
      </c>
      <c r="C693" s="152">
        <v>0.38541666666666669</v>
      </c>
      <c r="D693" s="150">
        <v>16.507999999999999</v>
      </c>
      <c r="E693" s="153">
        <f t="shared" si="10"/>
        <v>16.5</v>
      </c>
      <c r="F693" s="150">
        <v>12.21</v>
      </c>
      <c r="G693" s="150">
        <v>6.7</v>
      </c>
      <c r="H693" s="150">
        <v>0.71</v>
      </c>
      <c r="I693" s="150">
        <v>1.889</v>
      </c>
      <c r="J693" s="150">
        <v>0.97</v>
      </c>
      <c r="K693" s="150">
        <v>7.33</v>
      </c>
      <c r="L693" s="150">
        <v>298</v>
      </c>
      <c r="M693" s="150" t="s">
        <v>49</v>
      </c>
      <c r="N693" s="150" t="s">
        <v>28</v>
      </c>
    </row>
    <row r="694" spans="1:14" x14ac:dyDescent="0.2">
      <c r="A694" s="150" t="s">
        <v>45</v>
      </c>
      <c r="B694" s="151">
        <v>40372</v>
      </c>
      <c r="C694" s="152">
        <v>0.38541666666666669</v>
      </c>
      <c r="D694" s="150">
        <v>17</v>
      </c>
      <c r="E694" s="153">
        <f t="shared" si="10"/>
        <v>17</v>
      </c>
      <c r="F694" s="150">
        <v>12.17</v>
      </c>
      <c r="G694" s="150">
        <v>6.7</v>
      </c>
      <c r="H694" s="150">
        <v>0.71</v>
      </c>
      <c r="I694" s="150">
        <v>1.889</v>
      </c>
      <c r="J694" s="150">
        <v>0.97</v>
      </c>
      <c r="K694" s="150">
        <v>7.32</v>
      </c>
      <c r="L694" s="150">
        <v>294</v>
      </c>
      <c r="M694" s="150" t="s">
        <v>49</v>
      </c>
      <c r="N694" s="150" t="s">
        <v>28</v>
      </c>
    </row>
    <row r="695" spans="1:14" x14ac:dyDescent="0.2">
      <c r="A695" s="150" t="s">
        <v>45</v>
      </c>
      <c r="B695" s="151">
        <v>40372</v>
      </c>
      <c r="C695" s="152">
        <v>0.38611111111111113</v>
      </c>
      <c r="D695" s="150">
        <v>17.495999999999999</v>
      </c>
      <c r="E695" s="153">
        <f t="shared" si="10"/>
        <v>17.5</v>
      </c>
      <c r="F695" s="150">
        <v>12.11</v>
      </c>
      <c r="G695" s="150">
        <v>6.7</v>
      </c>
      <c r="H695" s="150">
        <v>0.71</v>
      </c>
      <c r="I695" s="150">
        <v>1.889</v>
      </c>
      <c r="J695" s="150">
        <v>0.97</v>
      </c>
      <c r="K695" s="150">
        <v>7.33</v>
      </c>
      <c r="L695" s="150">
        <v>281</v>
      </c>
      <c r="M695" s="150" t="s">
        <v>49</v>
      </c>
      <c r="N695" s="150" t="s">
        <v>28</v>
      </c>
    </row>
    <row r="696" spans="1:14" x14ac:dyDescent="0.2">
      <c r="A696" s="150" t="s">
        <v>45</v>
      </c>
      <c r="B696" s="151">
        <v>40372</v>
      </c>
      <c r="C696" s="152">
        <v>0.38680555555555557</v>
      </c>
      <c r="D696" s="150">
        <v>17.997</v>
      </c>
      <c r="E696" s="153">
        <f t="shared" si="10"/>
        <v>18</v>
      </c>
      <c r="F696" s="150">
        <v>12</v>
      </c>
      <c r="G696" s="150">
        <v>6.6</v>
      </c>
      <c r="H696" s="150">
        <v>0.71</v>
      </c>
      <c r="I696" s="150">
        <v>1.8919999999999999</v>
      </c>
      <c r="J696" s="150">
        <v>0.97</v>
      </c>
      <c r="K696" s="150">
        <v>7.33</v>
      </c>
      <c r="L696" s="150">
        <v>272</v>
      </c>
      <c r="M696" s="150" t="s">
        <v>49</v>
      </c>
      <c r="N696" s="150" t="s">
        <v>28</v>
      </c>
    </row>
    <row r="697" spans="1:14" x14ac:dyDescent="0.2">
      <c r="A697" s="150" t="s">
        <v>45</v>
      </c>
      <c r="B697" s="151">
        <v>40372</v>
      </c>
      <c r="C697" s="152">
        <v>0.38680555555555557</v>
      </c>
      <c r="D697" s="150">
        <v>18.501000000000001</v>
      </c>
      <c r="E697" s="153">
        <f t="shared" si="10"/>
        <v>18.5</v>
      </c>
      <c r="F697" s="150">
        <v>11.88</v>
      </c>
      <c r="G697" s="150">
        <v>6.6</v>
      </c>
      <c r="H697" s="150">
        <v>0.71</v>
      </c>
      <c r="I697" s="150">
        <v>1.895</v>
      </c>
      <c r="J697" s="150">
        <v>0.97</v>
      </c>
      <c r="K697" s="150">
        <v>7.33</v>
      </c>
      <c r="L697" s="150">
        <v>243</v>
      </c>
      <c r="M697" s="150" t="s">
        <v>49</v>
      </c>
      <c r="N697" s="150" t="s">
        <v>28</v>
      </c>
    </row>
    <row r="698" spans="1:14" x14ac:dyDescent="0.2">
      <c r="A698" s="150" t="s">
        <v>45</v>
      </c>
      <c r="B698" s="151">
        <v>40378</v>
      </c>
      <c r="C698" s="152">
        <v>3.3333333333333333E-2</v>
      </c>
      <c r="D698" s="150">
        <v>1.0999999999999999E-2</v>
      </c>
      <c r="E698" s="153">
        <f t="shared" si="10"/>
        <v>0</v>
      </c>
      <c r="F698" s="150">
        <v>26.15</v>
      </c>
      <c r="G698" s="150">
        <v>125.7</v>
      </c>
      <c r="H698" s="150">
        <v>10.130000000000001</v>
      </c>
      <c r="I698" s="150">
        <v>1.752</v>
      </c>
      <c r="J698" s="150">
        <v>0.88</v>
      </c>
      <c r="K698" s="150">
        <v>8.14</v>
      </c>
      <c r="L698" s="150">
        <v>293</v>
      </c>
      <c r="M698" s="150" t="s">
        <v>49</v>
      </c>
      <c r="N698" s="150" t="s">
        <v>34</v>
      </c>
    </row>
    <row r="699" spans="1:14" x14ac:dyDescent="0.2">
      <c r="A699" s="150" t="s">
        <v>45</v>
      </c>
      <c r="B699" s="151">
        <v>40378</v>
      </c>
      <c r="C699" s="152">
        <v>3.4027777777777775E-2</v>
      </c>
      <c r="D699" s="150">
        <v>0.501</v>
      </c>
      <c r="E699" s="153">
        <f t="shared" si="10"/>
        <v>0.5</v>
      </c>
      <c r="F699" s="150">
        <v>26.16</v>
      </c>
      <c r="G699" s="150">
        <v>125.5</v>
      </c>
      <c r="H699" s="150">
        <v>10.11</v>
      </c>
      <c r="I699" s="150">
        <v>1.75</v>
      </c>
      <c r="J699" s="150">
        <v>0.88</v>
      </c>
      <c r="K699" s="150">
        <v>8.14</v>
      </c>
      <c r="L699" s="150">
        <v>293</v>
      </c>
      <c r="M699" s="150" t="s">
        <v>49</v>
      </c>
      <c r="N699" s="150" t="s">
        <v>34</v>
      </c>
    </row>
    <row r="700" spans="1:14" x14ac:dyDescent="0.2">
      <c r="A700" s="150" t="s">
        <v>45</v>
      </c>
      <c r="B700" s="151">
        <v>40378</v>
      </c>
      <c r="C700" s="152">
        <v>3.4027777777777775E-2</v>
      </c>
      <c r="D700" s="150">
        <v>1.006</v>
      </c>
      <c r="E700" s="153">
        <f t="shared" si="10"/>
        <v>1</v>
      </c>
      <c r="F700" s="150">
        <v>26.16</v>
      </c>
      <c r="G700" s="150">
        <v>125.2</v>
      </c>
      <c r="H700" s="150">
        <v>10.08</v>
      </c>
      <c r="I700" s="150">
        <v>1.7509999999999999</v>
      </c>
      <c r="J700" s="150">
        <v>0.88</v>
      </c>
      <c r="K700" s="150">
        <v>8.14</v>
      </c>
      <c r="L700" s="150">
        <v>293</v>
      </c>
      <c r="M700" s="150" t="s">
        <v>49</v>
      </c>
      <c r="N700" s="150" t="s">
        <v>34</v>
      </c>
    </row>
    <row r="701" spans="1:14" x14ac:dyDescent="0.2">
      <c r="A701" s="150" t="s">
        <v>45</v>
      </c>
      <c r="B701" s="151">
        <v>40378</v>
      </c>
      <c r="C701" s="152">
        <v>3.4722222222222224E-2</v>
      </c>
      <c r="D701" s="150">
        <v>1.5069999999999999</v>
      </c>
      <c r="E701" s="153">
        <f t="shared" si="10"/>
        <v>1.5</v>
      </c>
      <c r="F701" s="150">
        <v>26.16</v>
      </c>
      <c r="G701" s="150">
        <v>125.1</v>
      </c>
      <c r="H701" s="150">
        <v>10.07</v>
      </c>
      <c r="I701" s="150">
        <v>1.748</v>
      </c>
      <c r="J701" s="150">
        <v>0.88</v>
      </c>
      <c r="K701" s="150">
        <v>8.14</v>
      </c>
      <c r="L701" s="150">
        <v>293</v>
      </c>
      <c r="M701" s="150" t="s">
        <v>49</v>
      </c>
      <c r="N701" s="150" t="s">
        <v>34</v>
      </c>
    </row>
    <row r="702" spans="1:14" x14ac:dyDescent="0.2">
      <c r="A702" s="150" t="s">
        <v>45</v>
      </c>
      <c r="B702" s="151">
        <v>40378</v>
      </c>
      <c r="C702" s="152">
        <v>3.4722222222222224E-2</v>
      </c>
      <c r="D702" s="150">
        <v>2.0129999999999999</v>
      </c>
      <c r="E702" s="153">
        <f t="shared" si="10"/>
        <v>2</v>
      </c>
      <c r="F702" s="150">
        <v>26.17</v>
      </c>
      <c r="G702" s="150">
        <v>125.2</v>
      </c>
      <c r="H702" s="150">
        <v>10.08</v>
      </c>
      <c r="I702" s="150">
        <v>1.748</v>
      </c>
      <c r="J702" s="150">
        <v>0.88</v>
      </c>
      <c r="K702" s="150">
        <v>8.14</v>
      </c>
      <c r="L702" s="150">
        <v>293</v>
      </c>
      <c r="M702" s="150" t="s">
        <v>49</v>
      </c>
      <c r="N702" s="150" t="s">
        <v>34</v>
      </c>
    </row>
    <row r="703" spans="1:14" x14ac:dyDescent="0.2">
      <c r="A703" s="150" t="s">
        <v>45</v>
      </c>
      <c r="B703" s="151">
        <v>40378</v>
      </c>
      <c r="C703" s="152">
        <v>3.4722222222222224E-2</v>
      </c>
      <c r="D703" s="150">
        <v>2.5139999999999998</v>
      </c>
      <c r="E703" s="153">
        <f t="shared" si="10"/>
        <v>2.5</v>
      </c>
      <c r="F703" s="150">
        <v>26.17</v>
      </c>
      <c r="G703" s="150">
        <v>125</v>
      </c>
      <c r="H703" s="150">
        <v>10.06</v>
      </c>
      <c r="I703" s="150">
        <v>1.7509999999999999</v>
      </c>
      <c r="J703" s="150">
        <v>0.88</v>
      </c>
      <c r="K703" s="150">
        <v>8.14</v>
      </c>
      <c r="L703" s="150">
        <v>293</v>
      </c>
      <c r="M703" s="150" t="s">
        <v>49</v>
      </c>
      <c r="N703" s="150" t="s">
        <v>34</v>
      </c>
    </row>
    <row r="704" spans="1:14" x14ac:dyDescent="0.2">
      <c r="A704" s="150" t="s">
        <v>45</v>
      </c>
      <c r="B704" s="151">
        <v>40378</v>
      </c>
      <c r="C704" s="152">
        <v>3.5416666666666666E-2</v>
      </c>
      <c r="D704" s="150">
        <v>3.0089999999999999</v>
      </c>
      <c r="E704" s="153">
        <f t="shared" si="10"/>
        <v>3</v>
      </c>
      <c r="F704" s="150">
        <v>26.14</v>
      </c>
      <c r="G704" s="150">
        <v>125.1</v>
      </c>
      <c r="H704" s="150">
        <v>10.07</v>
      </c>
      <c r="I704" s="150">
        <v>1.7470000000000001</v>
      </c>
      <c r="J704" s="150">
        <v>0.88</v>
      </c>
      <c r="K704" s="150">
        <v>8.14</v>
      </c>
      <c r="L704" s="150">
        <v>293</v>
      </c>
      <c r="M704" s="150" t="s">
        <v>49</v>
      </c>
      <c r="N704" s="150" t="s">
        <v>34</v>
      </c>
    </row>
    <row r="705" spans="1:14" x14ac:dyDescent="0.2">
      <c r="A705" s="150" t="s">
        <v>45</v>
      </c>
      <c r="B705" s="151">
        <v>40378</v>
      </c>
      <c r="C705" s="152">
        <v>3.5416666666666666E-2</v>
      </c>
      <c r="D705" s="150">
        <v>3.5070000000000001</v>
      </c>
      <c r="E705" s="153">
        <f t="shared" si="10"/>
        <v>3.5</v>
      </c>
      <c r="F705" s="150">
        <v>26.11</v>
      </c>
      <c r="G705" s="150">
        <v>124.6</v>
      </c>
      <c r="H705" s="150">
        <v>10.039999999999999</v>
      </c>
      <c r="I705" s="150">
        <v>1.7430000000000001</v>
      </c>
      <c r="J705" s="150">
        <v>0.88</v>
      </c>
      <c r="K705" s="150">
        <v>8.14</v>
      </c>
      <c r="L705" s="150">
        <v>293</v>
      </c>
      <c r="M705" s="150" t="s">
        <v>49</v>
      </c>
      <c r="N705" s="150" t="s">
        <v>34</v>
      </c>
    </row>
    <row r="706" spans="1:14" x14ac:dyDescent="0.2">
      <c r="A706" s="150" t="s">
        <v>45</v>
      </c>
      <c r="B706" s="151">
        <v>40378</v>
      </c>
      <c r="C706" s="152">
        <v>3.5416666666666666E-2</v>
      </c>
      <c r="D706" s="150">
        <v>3.9990000000000001</v>
      </c>
      <c r="E706" s="153">
        <f t="shared" si="10"/>
        <v>4</v>
      </c>
      <c r="F706" s="150">
        <v>26.1</v>
      </c>
      <c r="G706" s="150">
        <v>123.7</v>
      </c>
      <c r="H706" s="150">
        <v>9.9700000000000006</v>
      </c>
      <c r="I706" s="150">
        <v>1.744</v>
      </c>
      <c r="J706" s="150">
        <v>0.88</v>
      </c>
      <c r="K706" s="150">
        <v>8.14</v>
      </c>
      <c r="L706" s="150">
        <v>293</v>
      </c>
      <c r="M706" s="150" t="s">
        <v>49</v>
      </c>
      <c r="N706" s="150" t="s">
        <v>34</v>
      </c>
    </row>
    <row r="707" spans="1:14" x14ac:dyDescent="0.2">
      <c r="A707" s="150" t="s">
        <v>45</v>
      </c>
      <c r="B707" s="151">
        <v>40378</v>
      </c>
      <c r="C707" s="152">
        <v>3.6111111111111115E-2</v>
      </c>
      <c r="D707" s="150">
        <v>4.5039999999999996</v>
      </c>
      <c r="E707" s="153">
        <f t="shared" si="10"/>
        <v>4.5</v>
      </c>
      <c r="F707" s="150">
        <v>25.87</v>
      </c>
      <c r="G707" s="150">
        <v>120.6</v>
      </c>
      <c r="H707" s="150">
        <v>9.76</v>
      </c>
      <c r="I707" s="150">
        <v>1.752</v>
      </c>
      <c r="J707" s="150">
        <v>0.88</v>
      </c>
      <c r="K707" s="150">
        <v>8.09</v>
      </c>
      <c r="L707" s="150">
        <v>293</v>
      </c>
      <c r="M707" s="150" t="s">
        <v>49</v>
      </c>
      <c r="N707" s="150" t="s">
        <v>34</v>
      </c>
    </row>
    <row r="708" spans="1:14" x14ac:dyDescent="0.2">
      <c r="A708" s="150" t="s">
        <v>45</v>
      </c>
      <c r="B708" s="151">
        <v>40378</v>
      </c>
      <c r="C708" s="152">
        <v>3.6805555555555557E-2</v>
      </c>
      <c r="D708" s="150">
        <v>5.0030000000000001</v>
      </c>
      <c r="E708" s="153">
        <f t="shared" si="10"/>
        <v>5</v>
      </c>
      <c r="F708" s="150">
        <v>23.43</v>
      </c>
      <c r="G708" s="150">
        <v>85.2</v>
      </c>
      <c r="H708" s="150">
        <v>7.21</v>
      </c>
      <c r="I708" s="150">
        <v>1.8520000000000001</v>
      </c>
      <c r="J708" s="150">
        <v>0.94</v>
      </c>
      <c r="K708" s="150">
        <v>7.67</v>
      </c>
      <c r="L708" s="150">
        <v>299</v>
      </c>
      <c r="M708" s="150" t="s">
        <v>49</v>
      </c>
      <c r="N708" s="150" t="s">
        <v>34</v>
      </c>
    </row>
    <row r="709" spans="1:14" x14ac:dyDescent="0.2">
      <c r="A709" s="150" t="s">
        <v>45</v>
      </c>
      <c r="B709" s="151">
        <v>40378</v>
      </c>
      <c r="C709" s="152">
        <v>3.6805555555555557E-2</v>
      </c>
      <c r="D709" s="150">
        <v>5.5019999999999998</v>
      </c>
      <c r="E709" s="153">
        <f t="shared" si="10"/>
        <v>5.5</v>
      </c>
      <c r="F709" s="150">
        <v>22.66</v>
      </c>
      <c r="G709" s="150">
        <v>64.099999999999994</v>
      </c>
      <c r="H709" s="150">
        <v>5.51</v>
      </c>
      <c r="I709" s="150">
        <v>1.8360000000000001</v>
      </c>
      <c r="J709" s="150">
        <v>0.93</v>
      </c>
      <c r="K709" s="150">
        <v>7.6</v>
      </c>
      <c r="L709" s="150">
        <v>299</v>
      </c>
      <c r="M709" s="150" t="s">
        <v>49</v>
      </c>
      <c r="N709" s="150" t="s">
        <v>34</v>
      </c>
    </row>
    <row r="710" spans="1:14" x14ac:dyDescent="0.2">
      <c r="A710" s="150" t="s">
        <v>45</v>
      </c>
      <c r="B710" s="151">
        <v>40378</v>
      </c>
      <c r="C710" s="152">
        <v>3.7499999999999999E-2</v>
      </c>
      <c r="D710" s="150">
        <v>6.0019999999999998</v>
      </c>
      <c r="E710" s="153">
        <f t="shared" si="10"/>
        <v>6</v>
      </c>
      <c r="F710" s="150">
        <v>21.86</v>
      </c>
      <c r="G710" s="150">
        <v>53.3</v>
      </c>
      <c r="H710" s="150">
        <v>4.6500000000000004</v>
      </c>
      <c r="I710" s="150">
        <v>1.8220000000000001</v>
      </c>
      <c r="J710" s="150">
        <v>0.93</v>
      </c>
      <c r="K710" s="150">
        <v>7.58</v>
      </c>
      <c r="L710" s="150">
        <v>300</v>
      </c>
      <c r="M710" s="150" t="s">
        <v>49</v>
      </c>
      <c r="N710" s="150" t="s">
        <v>34</v>
      </c>
    </row>
    <row r="711" spans="1:14" x14ac:dyDescent="0.2">
      <c r="A711" s="150" t="s">
        <v>45</v>
      </c>
      <c r="B711" s="151">
        <v>40378</v>
      </c>
      <c r="C711" s="152">
        <v>3.7499999999999999E-2</v>
      </c>
      <c r="D711" s="150">
        <v>6.5010000000000003</v>
      </c>
      <c r="E711" s="153">
        <f t="shared" si="10"/>
        <v>6.5</v>
      </c>
      <c r="F711" s="150">
        <v>20.93</v>
      </c>
      <c r="G711" s="150">
        <v>42.8</v>
      </c>
      <c r="H711" s="150">
        <v>3.8</v>
      </c>
      <c r="I711" s="150">
        <v>1.81</v>
      </c>
      <c r="J711" s="150">
        <v>0.92</v>
      </c>
      <c r="K711" s="150">
        <v>7.55</v>
      </c>
      <c r="L711" s="150">
        <v>301</v>
      </c>
      <c r="M711" s="150" t="s">
        <v>49</v>
      </c>
      <c r="N711" s="150" t="s">
        <v>34</v>
      </c>
    </row>
    <row r="712" spans="1:14" x14ac:dyDescent="0.2">
      <c r="A712" s="150" t="s">
        <v>45</v>
      </c>
      <c r="B712" s="151">
        <v>40378</v>
      </c>
      <c r="C712" s="152">
        <v>3.8194444444444441E-2</v>
      </c>
      <c r="D712" s="150">
        <v>7</v>
      </c>
      <c r="E712" s="153">
        <f t="shared" si="10"/>
        <v>7</v>
      </c>
      <c r="F712" s="150">
        <v>20.440000000000001</v>
      </c>
      <c r="G712" s="150">
        <v>38.1</v>
      </c>
      <c r="H712" s="150">
        <v>3.42</v>
      </c>
      <c r="I712" s="150">
        <v>1.8260000000000001</v>
      </c>
      <c r="J712" s="150">
        <v>0.93</v>
      </c>
      <c r="K712" s="150">
        <v>7.51</v>
      </c>
      <c r="L712" s="150">
        <v>302</v>
      </c>
      <c r="M712" s="150" t="s">
        <v>49</v>
      </c>
      <c r="N712" s="150" t="s">
        <v>34</v>
      </c>
    </row>
    <row r="713" spans="1:14" x14ac:dyDescent="0.2">
      <c r="A713" s="150" t="s">
        <v>45</v>
      </c>
      <c r="B713" s="151">
        <v>40378</v>
      </c>
      <c r="C713" s="152">
        <v>3.8194444444444441E-2</v>
      </c>
      <c r="D713" s="150">
        <v>7.508</v>
      </c>
      <c r="E713" s="153">
        <f t="shared" si="10"/>
        <v>7.5</v>
      </c>
      <c r="F713" s="150">
        <v>19.86</v>
      </c>
      <c r="G713" s="150">
        <v>34.799999999999997</v>
      </c>
      <c r="H713" s="150">
        <v>3.15</v>
      </c>
      <c r="I713" s="150">
        <v>1.863</v>
      </c>
      <c r="J713" s="150">
        <v>0.95</v>
      </c>
      <c r="K713" s="150">
        <v>7.49</v>
      </c>
      <c r="L713" s="150">
        <v>303</v>
      </c>
      <c r="M713" s="150" t="s">
        <v>49</v>
      </c>
      <c r="N713" s="150" t="s">
        <v>34</v>
      </c>
    </row>
    <row r="714" spans="1:14" x14ac:dyDescent="0.2">
      <c r="A714" s="150" t="s">
        <v>45</v>
      </c>
      <c r="B714" s="151">
        <v>40378</v>
      </c>
      <c r="C714" s="152">
        <v>3.888888888888889E-2</v>
      </c>
      <c r="D714" s="150">
        <v>8.0129999999999999</v>
      </c>
      <c r="E714" s="153">
        <f t="shared" si="10"/>
        <v>8</v>
      </c>
      <c r="F714" s="150">
        <v>19.579999999999998</v>
      </c>
      <c r="G714" s="150">
        <v>30.7</v>
      </c>
      <c r="H714" s="150">
        <v>2.8</v>
      </c>
      <c r="I714" s="150">
        <v>1.8680000000000001</v>
      </c>
      <c r="J714" s="150">
        <v>0.95</v>
      </c>
      <c r="K714" s="150">
        <v>7.47</v>
      </c>
      <c r="L714" s="150">
        <v>303</v>
      </c>
      <c r="M714" s="150" t="s">
        <v>49</v>
      </c>
      <c r="N714" s="150" t="s">
        <v>34</v>
      </c>
    </row>
    <row r="715" spans="1:14" x14ac:dyDescent="0.2">
      <c r="A715" s="150" t="s">
        <v>45</v>
      </c>
      <c r="B715" s="151">
        <v>40378</v>
      </c>
      <c r="C715" s="152">
        <v>3.888888888888889E-2</v>
      </c>
      <c r="D715" s="150">
        <v>8.5039999999999996</v>
      </c>
      <c r="E715" s="153">
        <f t="shared" ref="E715:E778" si="11">MROUND(ABS(D715),0.5)</f>
        <v>8.5</v>
      </c>
      <c r="F715" s="150">
        <v>18.920000000000002</v>
      </c>
      <c r="G715" s="150">
        <v>28.3</v>
      </c>
      <c r="H715" s="150">
        <v>2.62</v>
      </c>
      <c r="I715" s="150">
        <v>1.8480000000000001</v>
      </c>
      <c r="J715" s="150">
        <v>0.94</v>
      </c>
      <c r="K715" s="150">
        <v>7.45</v>
      </c>
      <c r="L715" s="150">
        <v>304</v>
      </c>
      <c r="M715" s="150" t="s">
        <v>49</v>
      </c>
      <c r="N715" s="150" t="s">
        <v>34</v>
      </c>
    </row>
    <row r="716" spans="1:14" x14ac:dyDescent="0.2">
      <c r="A716" s="150" t="s">
        <v>45</v>
      </c>
      <c r="B716" s="151">
        <v>40378</v>
      </c>
      <c r="C716" s="152">
        <v>3.888888888888889E-2</v>
      </c>
      <c r="D716" s="150">
        <v>9.0190000000000001</v>
      </c>
      <c r="E716" s="153">
        <f t="shared" si="11"/>
        <v>9</v>
      </c>
      <c r="F716" s="150">
        <v>18.18</v>
      </c>
      <c r="G716" s="150">
        <v>24.1</v>
      </c>
      <c r="H716" s="150">
        <v>2.2599999999999998</v>
      </c>
      <c r="I716" s="150">
        <v>1.847</v>
      </c>
      <c r="J716" s="150">
        <v>0.94</v>
      </c>
      <c r="K716" s="150">
        <v>7.42</v>
      </c>
      <c r="L716" s="150">
        <v>305</v>
      </c>
      <c r="M716" s="150" t="s">
        <v>49</v>
      </c>
      <c r="N716" s="150" t="s">
        <v>34</v>
      </c>
    </row>
    <row r="717" spans="1:14" x14ac:dyDescent="0.2">
      <c r="A717" s="150" t="s">
        <v>45</v>
      </c>
      <c r="B717" s="151">
        <v>40378</v>
      </c>
      <c r="C717" s="152">
        <v>3.9583333333333331E-2</v>
      </c>
      <c r="D717" s="150">
        <v>9.5090000000000003</v>
      </c>
      <c r="E717" s="153">
        <f t="shared" si="11"/>
        <v>9.5</v>
      </c>
      <c r="F717" s="150">
        <v>17.100000000000001</v>
      </c>
      <c r="G717" s="150">
        <v>17.5</v>
      </c>
      <c r="H717" s="150">
        <v>1.68</v>
      </c>
      <c r="I717" s="150">
        <v>1.839</v>
      </c>
      <c r="J717" s="150">
        <v>0.94</v>
      </c>
      <c r="K717" s="150">
        <v>7.39</v>
      </c>
      <c r="L717" s="150">
        <v>306</v>
      </c>
      <c r="M717" s="150" t="s">
        <v>49</v>
      </c>
      <c r="N717" s="150" t="s">
        <v>34</v>
      </c>
    </row>
    <row r="718" spans="1:14" x14ac:dyDescent="0.2">
      <c r="A718" s="150" t="s">
        <v>45</v>
      </c>
      <c r="B718" s="151">
        <v>40378</v>
      </c>
      <c r="C718" s="152">
        <v>3.9583333333333331E-2</v>
      </c>
      <c r="D718" s="150">
        <v>10.007999999999999</v>
      </c>
      <c r="E718" s="153">
        <f t="shared" si="11"/>
        <v>10</v>
      </c>
      <c r="F718" s="150">
        <v>16.3</v>
      </c>
      <c r="G718" s="150">
        <v>12.6</v>
      </c>
      <c r="H718" s="150">
        <v>1.23</v>
      </c>
      <c r="I718" s="150">
        <v>1.8320000000000001</v>
      </c>
      <c r="J718" s="150">
        <v>0.94</v>
      </c>
      <c r="K718" s="150">
        <v>7.38</v>
      </c>
      <c r="L718" s="150">
        <v>306</v>
      </c>
      <c r="M718" s="150" t="s">
        <v>49</v>
      </c>
      <c r="N718" s="150" t="s">
        <v>34</v>
      </c>
    </row>
    <row r="719" spans="1:14" x14ac:dyDescent="0.2">
      <c r="A719" s="150" t="s">
        <v>45</v>
      </c>
      <c r="B719" s="151">
        <v>40378</v>
      </c>
      <c r="C719" s="152">
        <v>3.9583333333333331E-2</v>
      </c>
      <c r="D719" s="150">
        <v>10.51</v>
      </c>
      <c r="E719" s="153">
        <f t="shared" si="11"/>
        <v>10.5</v>
      </c>
      <c r="F719" s="150">
        <v>15.85</v>
      </c>
      <c r="G719" s="150">
        <v>10.9</v>
      </c>
      <c r="H719" s="150">
        <v>1.07</v>
      </c>
      <c r="I719" s="150">
        <v>1.825</v>
      </c>
      <c r="J719" s="150">
        <v>0.93</v>
      </c>
      <c r="K719" s="150">
        <v>7.38</v>
      </c>
      <c r="L719" s="150">
        <v>306</v>
      </c>
      <c r="M719" s="150" t="s">
        <v>49</v>
      </c>
      <c r="N719" s="150" t="s">
        <v>34</v>
      </c>
    </row>
    <row r="720" spans="1:14" x14ac:dyDescent="0.2">
      <c r="A720" s="150" t="s">
        <v>45</v>
      </c>
      <c r="B720" s="151">
        <v>40378</v>
      </c>
      <c r="C720" s="152">
        <v>4.027777777777778E-2</v>
      </c>
      <c r="D720" s="150">
        <v>11.016</v>
      </c>
      <c r="E720" s="153">
        <f t="shared" si="11"/>
        <v>11</v>
      </c>
      <c r="F720" s="150">
        <v>15.18</v>
      </c>
      <c r="G720" s="150">
        <v>10.1</v>
      </c>
      <c r="H720" s="150">
        <v>1.01</v>
      </c>
      <c r="I720" s="150">
        <v>1.8120000000000001</v>
      </c>
      <c r="J720" s="150">
        <v>0.93</v>
      </c>
      <c r="K720" s="150">
        <v>7.37</v>
      </c>
      <c r="L720" s="150">
        <v>306</v>
      </c>
      <c r="M720" s="150" t="s">
        <v>49</v>
      </c>
      <c r="N720" s="150" t="s">
        <v>34</v>
      </c>
    </row>
    <row r="721" spans="1:14" x14ac:dyDescent="0.2">
      <c r="A721" s="150" t="s">
        <v>45</v>
      </c>
      <c r="B721" s="151">
        <v>40378</v>
      </c>
      <c r="C721" s="152">
        <v>4.027777777777778E-2</v>
      </c>
      <c r="D721" s="150">
        <v>11.507999999999999</v>
      </c>
      <c r="E721" s="153">
        <f t="shared" si="11"/>
        <v>11.5</v>
      </c>
      <c r="F721" s="150">
        <v>14.5</v>
      </c>
      <c r="G721" s="150">
        <v>9.1</v>
      </c>
      <c r="H721" s="150">
        <v>0.92</v>
      </c>
      <c r="I721" s="150">
        <v>1.8049999999999999</v>
      </c>
      <c r="J721" s="150">
        <v>0.92</v>
      </c>
      <c r="K721" s="150">
        <v>7.38</v>
      </c>
      <c r="L721" s="150">
        <v>306</v>
      </c>
      <c r="M721" s="150" t="s">
        <v>49</v>
      </c>
      <c r="N721" s="150" t="s">
        <v>34</v>
      </c>
    </row>
    <row r="722" spans="1:14" x14ac:dyDescent="0.2">
      <c r="A722" s="150" t="s">
        <v>45</v>
      </c>
      <c r="B722" s="151">
        <v>40378</v>
      </c>
      <c r="C722" s="152">
        <v>4.027777777777778E-2</v>
      </c>
      <c r="D722" s="150">
        <v>12.01</v>
      </c>
      <c r="E722" s="153">
        <f t="shared" si="11"/>
        <v>12</v>
      </c>
      <c r="F722" s="150">
        <v>13.95</v>
      </c>
      <c r="G722" s="150">
        <v>8.1999999999999993</v>
      </c>
      <c r="H722" s="150">
        <v>0.84</v>
      </c>
      <c r="I722" s="150">
        <v>1.7949999999999999</v>
      </c>
      <c r="J722" s="150">
        <v>0.92</v>
      </c>
      <c r="K722" s="150">
        <v>7.37</v>
      </c>
      <c r="L722" s="150">
        <v>305</v>
      </c>
      <c r="M722" s="150" t="s">
        <v>49</v>
      </c>
      <c r="N722" s="150" t="s">
        <v>34</v>
      </c>
    </row>
    <row r="723" spans="1:14" x14ac:dyDescent="0.2">
      <c r="A723" s="150" t="s">
        <v>45</v>
      </c>
      <c r="B723" s="151">
        <v>40378</v>
      </c>
      <c r="C723" s="152">
        <v>4.027777777777778E-2</v>
      </c>
      <c r="D723" s="150">
        <v>12.496</v>
      </c>
      <c r="E723" s="153">
        <f t="shared" si="11"/>
        <v>12.5</v>
      </c>
      <c r="F723" s="150">
        <v>13.65</v>
      </c>
      <c r="G723" s="150">
        <v>7.7</v>
      </c>
      <c r="H723" s="150">
        <v>0.79</v>
      </c>
      <c r="I723" s="150">
        <v>1.7929999999999999</v>
      </c>
      <c r="J723" s="150">
        <v>0.92</v>
      </c>
      <c r="K723" s="150">
        <v>7.37</v>
      </c>
      <c r="L723" s="150">
        <v>304</v>
      </c>
      <c r="M723" s="150" t="s">
        <v>49</v>
      </c>
      <c r="N723" s="150" t="s">
        <v>34</v>
      </c>
    </row>
    <row r="724" spans="1:14" x14ac:dyDescent="0.2">
      <c r="A724" s="150" t="s">
        <v>45</v>
      </c>
      <c r="B724" s="151">
        <v>40378</v>
      </c>
      <c r="C724" s="152">
        <v>4.0972222222222222E-2</v>
      </c>
      <c r="D724" s="150">
        <v>13.007999999999999</v>
      </c>
      <c r="E724" s="153">
        <f t="shared" si="11"/>
        <v>13</v>
      </c>
      <c r="F724" s="150">
        <v>13.36</v>
      </c>
      <c r="G724" s="150">
        <v>7.3</v>
      </c>
      <c r="H724" s="150">
        <v>0.76</v>
      </c>
      <c r="I724" s="150">
        <v>1.7949999999999999</v>
      </c>
      <c r="J724" s="150">
        <v>0.92</v>
      </c>
      <c r="K724" s="150">
        <v>7.37</v>
      </c>
      <c r="L724" s="150">
        <v>301</v>
      </c>
      <c r="M724" s="150" t="s">
        <v>49</v>
      </c>
      <c r="N724" s="150" t="s">
        <v>34</v>
      </c>
    </row>
    <row r="725" spans="1:14" x14ac:dyDescent="0.2">
      <c r="A725" s="150" t="s">
        <v>45</v>
      </c>
      <c r="B725" s="151">
        <v>40378</v>
      </c>
      <c r="C725" s="152">
        <v>4.0972222222222222E-2</v>
      </c>
      <c r="D725" s="150">
        <v>13.505000000000001</v>
      </c>
      <c r="E725" s="153">
        <f t="shared" si="11"/>
        <v>13.5</v>
      </c>
      <c r="F725" s="150">
        <v>12.98</v>
      </c>
      <c r="G725" s="150">
        <v>6.9</v>
      </c>
      <c r="H725" s="150">
        <v>0.73</v>
      </c>
      <c r="I725" s="150">
        <v>1.7949999999999999</v>
      </c>
      <c r="J725" s="150">
        <v>0.92</v>
      </c>
      <c r="K725" s="150">
        <v>7.37</v>
      </c>
      <c r="L725" s="150">
        <v>295</v>
      </c>
      <c r="M725" s="150" t="s">
        <v>49</v>
      </c>
      <c r="N725" s="150" t="s">
        <v>34</v>
      </c>
    </row>
    <row r="726" spans="1:14" x14ac:dyDescent="0.2">
      <c r="A726" s="150" t="s">
        <v>45</v>
      </c>
      <c r="B726" s="151">
        <v>40378</v>
      </c>
      <c r="C726" s="152">
        <v>4.1666666666666664E-2</v>
      </c>
      <c r="D726" s="150">
        <v>14.004</v>
      </c>
      <c r="E726" s="153">
        <f t="shared" si="11"/>
        <v>14</v>
      </c>
      <c r="F726" s="150">
        <v>12.83</v>
      </c>
      <c r="G726" s="150">
        <v>6.7</v>
      </c>
      <c r="H726" s="150">
        <v>0.71</v>
      </c>
      <c r="I726" s="150">
        <v>1.792</v>
      </c>
      <c r="J726" s="150">
        <v>0.91</v>
      </c>
      <c r="K726" s="150">
        <v>7.37</v>
      </c>
      <c r="L726" s="150">
        <v>287</v>
      </c>
      <c r="M726" s="150" t="s">
        <v>49</v>
      </c>
      <c r="N726" s="150" t="s">
        <v>34</v>
      </c>
    </row>
    <row r="727" spans="1:14" x14ac:dyDescent="0.2">
      <c r="A727" s="150" t="s">
        <v>45</v>
      </c>
      <c r="B727" s="151">
        <v>40378</v>
      </c>
      <c r="C727" s="152">
        <v>4.1666666666666664E-2</v>
      </c>
      <c r="D727" s="150">
        <v>14.503</v>
      </c>
      <c r="E727" s="153">
        <f t="shared" si="11"/>
        <v>14.5</v>
      </c>
      <c r="F727" s="150">
        <v>12.73</v>
      </c>
      <c r="G727" s="150">
        <v>6.5</v>
      </c>
      <c r="H727" s="150">
        <v>0.68</v>
      </c>
      <c r="I727" s="150">
        <v>1.794</v>
      </c>
      <c r="J727" s="150">
        <v>0.92</v>
      </c>
      <c r="K727" s="150">
        <v>7.37</v>
      </c>
      <c r="L727" s="150">
        <v>283</v>
      </c>
      <c r="M727" s="150" t="s">
        <v>49</v>
      </c>
      <c r="N727" s="150" t="s">
        <v>34</v>
      </c>
    </row>
    <row r="728" spans="1:14" x14ac:dyDescent="0.2">
      <c r="A728" s="150" t="s">
        <v>45</v>
      </c>
      <c r="B728" s="151">
        <v>40378</v>
      </c>
      <c r="C728" s="152">
        <v>4.1666666666666664E-2</v>
      </c>
      <c r="D728" s="150">
        <v>14.999000000000001</v>
      </c>
      <c r="E728" s="153">
        <f t="shared" si="11"/>
        <v>15</v>
      </c>
      <c r="F728" s="150">
        <v>12.54</v>
      </c>
      <c r="G728" s="150">
        <v>6.5</v>
      </c>
      <c r="H728" s="150">
        <v>0.68</v>
      </c>
      <c r="I728" s="150">
        <v>1.79</v>
      </c>
      <c r="J728" s="150">
        <v>0.91</v>
      </c>
      <c r="K728" s="150">
        <v>7.37</v>
      </c>
      <c r="L728" s="150">
        <v>274</v>
      </c>
      <c r="M728" s="150" t="s">
        <v>49</v>
      </c>
      <c r="N728" s="150" t="s">
        <v>34</v>
      </c>
    </row>
    <row r="729" spans="1:14" x14ac:dyDescent="0.2">
      <c r="A729" s="150" t="s">
        <v>45</v>
      </c>
      <c r="B729" s="151">
        <v>40378</v>
      </c>
      <c r="C729" s="152">
        <v>4.1666666666666664E-2</v>
      </c>
      <c r="D729" s="150">
        <v>15.507</v>
      </c>
      <c r="E729" s="153">
        <f t="shared" si="11"/>
        <v>15.5</v>
      </c>
      <c r="F729" s="150">
        <v>12.48</v>
      </c>
      <c r="G729" s="150">
        <v>6.2</v>
      </c>
      <c r="H729" s="150">
        <v>0.66</v>
      </c>
      <c r="I729" s="150">
        <v>1.7929999999999999</v>
      </c>
      <c r="J729" s="150">
        <v>0.92</v>
      </c>
      <c r="K729" s="150">
        <v>7.37</v>
      </c>
      <c r="L729" s="150">
        <v>268</v>
      </c>
      <c r="M729" s="150" t="s">
        <v>49</v>
      </c>
      <c r="N729" s="150" t="s">
        <v>34</v>
      </c>
    </row>
    <row r="730" spans="1:14" x14ac:dyDescent="0.2">
      <c r="A730" s="150" t="s">
        <v>45</v>
      </c>
      <c r="B730" s="151">
        <v>40378</v>
      </c>
      <c r="C730" s="152">
        <v>4.1666666666666664E-2</v>
      </c>
      <c r="D730" s="150">
        <v>16.016999999999999</v>
      </c>
      <c r="E730" s="153">
        <f t="shared" si="11"/>
        <v>16</v>
      </c>
      <c r="F730" s="150">
        <v>12.45</v>
      </c>
      <c r="G730" s="150">
        <v>6.1</v>
      </c>
      <c r="H730" s="150">
        <v>0.65</v>
      </c>
      <c r="I730" s="150">
        <v>1.794</v>
      </c>
      <c r="J730" s="150">
        <v>0.92</v>
      </c>
      <c r="K730" s="150">
        <v>7.37</v>
      </c>
      <c r="L730" s="150">
        <v>264</v>
      </c>
      <c r="M730" s="150" t="s">
        <v>49</v>
      </c>
      <c r="N730" s="150" t="s">
        <v>34</v>
      </c>
    </row>
    <row r="731" spans="1:14" x14ac:dyDescent="0.2">
      <c r="A731" s="150" t="s">
        <v>45</v>
      </c>
      <c r="B731" s="151">
        <v>40378</v>
      </c>
      <c r="C731" s="152">
        <v>4.2361111111111106E-2</v>
      </c>
      <c r="D731" s="150">
        <v>16.513000000000002</v>
      </c>
      <c r="E731" s="153">
        <f t="shared" si="11"/>
        <v>16.5</v>
      </c>
      <c r="F731" s="150">
        <v>12.39</v>
      </c>
      <c r="G731" s="150">
        <v>6</v>
      </c>
      <c r="H731" s="150">
        <v>0.64</v>
      </c>
      <c r="I731" s="150">
        <v>1.796</v>
      </c>
      <c r="J731" s="150">
        <v>0.92</v>
      </c>
      <c r="K731" s="150">
        <v>7.37</v>
      </c>
      <c r="L731" s="150">
        <v>260</v>
      </c>
      <c r="M731" s="150" t="s">
        <v>49</v>
      </c>
      <c r="N731" s="150" t="s">
        <v>34</v>
      </c>
    </row>
    <row r="732" spans="1:14" x14ac:dyDescent="0.2">
      <c r="A732" s="150" t="s">
        <v>45</v>
      </c>
      <c r="B732" s="151">
        <v>40378</v>
      </c>
      <c r="C732" s="152">
        <v>4.2361111111111106E-2</v>
      </c>
      <c r="D732" s="150">
        <v>17.001000000000001</v>
      </c>
      <c r="E732" s="153">
        <f t="shared" si="11"/>
        <v>17</v>
      </c>
      <c r="F732" s="150">
        <v>12.27</v>
      </c>
      <c r="G732" s="150">
        <v>6</v>
      </c>
      <c r="H732" s="150">
        <v>0.64</v>
      </c>
      <c r="I732" s="150">
        <v>1.7949999999999999</v>
      </c>
      <c r="J732" s="150">
        <v>0.92</v>
      </c>
      <c r="K732" s="150">
        <v>7.37</v>
      </c>
      <c r="L732" s="150">
        <v>255</v>
      </c>
      <c r="M732" s="150" t="s">
        <v>49</v>
      </c>
      <c r="N732" s="150" t="s">
        <v>34</v>
      </c>
    </row>
    <row r="733" spans="1:14" x14ac:dyDescent="0.2">
      <c r="A733" s="150" t="s">
        <v>45</v>
      </c>
      <c r="B733" s="151">
        <v>40378</v>
      </c>
      <c r="C733" s="152">
        <v>4.2361111111111106E-2</v>
      </c>
      <c r="D733" s="150">
        <v>17.513000000000002</v>
      </c>
      <c r="E733" s="153">
        <f t="shared" si="11"/>
        <v>17.5</v>
      </c>
      <c r="F733" s="150">
        <v>12.19</v>
      </c>
      <c r="G733" s="150">
        <v>6</v>
      </c>
      <c r="H733" s="150">
        <v>0.64</v>
      </c>
      <c r="I733" s="150">
        <v>1.794</v>
      </c>
      <c r="J733" s="150">
        <v>0.92</v>
      </c>
      <c r="K733" s="150">
        <v>7.37</v>
      </c>
      <c r="L733" s="150">
        <v>250</v>
      </c>
      <c r="M733" s="150" t="s">
        <v>49</v>
      </c>
      <c r="N733" s="150" t="s">
        <v>34</v>
      </c>
    </row>
    <row r="734" spans="1:14" x14ac:dyDescent="0.2">
      <c r="A734" s="150" t="s">
        <v>45</v>
      </c>
      <c r="B734" s="151">
        <v>40378</v>
      </c>
      <c r="C734" s="152">
        <v>4.3055555555555562E-2</v>
      </c>
      <c r="D734" s="150">
        <v>17.995999999999999</v>
      </c>
      <c r="E734" s="153">
        <f t="shared" si="11"/>
        <v>18</v>
      </c>
      <c r="F734" s="150">
        <v>12.04</v>
      </c>
      <c r="G734" s="150">
        <v>5.9</v>
      </c>
      <c r="H734" s="150">
        <v>0.63</v>
      </c>
      <c r="I734" s="150">
        <v>1.796</v>
      </c>
      <c r="J734" s="150">
        <v>0.92</v>
      </c>
      <c r="K734" s="150">
        <v>7.36</v>
      </c>
      <c r="L734" s="150">
        <v>232</v>
      </c>
      <c r="M734" s="150" t="s">
        <v>49</v>
      </c>
      <c r="N734" s="150" t="s">
        <v>34</v>
      </c>
    </row>
    <row r="735" spans="1:14" x14ac:dyDescent="0.2">
      <c r="A735" s="150" t="s">
        <v>45</v>
      </c>
      <c r="B735" s="151">
        <v>40378</v>
      </c>
      <c r="C735" s="152">
        <v>4.3055555555555562E-2</v>
      </c>
      <c r="D735" s="150">
        <v>18.523</v>
      </c>
      <c r="E735" s="153">
        <f t="shared" si="11"/>
        <v>18.5</v>
      </c>
      <c r="F735" s="150">
        <v>11.72</v>
      </c>
      <c r="G735" s="150">
        <v>5.8</v>
      </c>
      <c r="H735" s="150">
        <v>0.63</v>
      </c>
      <c r="I735" s="150">
        <v>1.804</v>
      </c>
      <c r="J735" s="150">
        <v>0.92</v>
      </c>
      <c r="K735" s="150">
        <v>7.36</v>
      </c>
      <c r="L735" s="150">
        <v>216</v>
      </c>
      <c r="M735" s="150" t="s">
        <v>49</v>
      </c>
      <c r="N735" s="150" t="s">
        <v>34</v>
      </c>
    </row>
    <row r="736" spans="1:14" x14ac:dyDescent="0.2">
      <c r="A736" s="150" t="s">
        <v>45</v>
      </c>
      <c r="B736" s="151">
        <v>40379</v>
      </c>
      <c r="C736" s="152">
        <v>0.37986111111111115</v>
      </c>
      <c r="D736" s="150">
        <v>1.2E-2</v>
      </c>
      <c r="E736" s="153">
        <f t="shared" si="11"/>
        <v>0</v>
      </c>
      <c r="F736" s="150">
        <v>26.14</v>
      </c>
      <c r="G736" s="150">
        <v>116</v>
      </c>
      <c r="H736" s="150">
        <v>9.34</v>
      </c>
      <c r="I736" s="150">
        <v>1.889</v>
      </c>
      <c r="J736" s="150">
        <v>0.96</v>
      </c>
      <c r="K736" s="150">
        <v>8.1300000000000008</v>
      </c>
      <c r="L736" s="150">
        <v>303</v>
      </c>
      <c r="M736" s="150" t="s">
        <v>49</v>
      </c>
      <c r="N736" s="150" t="s">
        <v>67</v>
      </c>
    </row>
    <row r="737" spans="1:14" x14ac:dyDescent="0.2">
      <c r="A737" s="150" t="s">
        <v>45</v>
      </c>
      <c r="B737" s="151">
        <v>40379</v>
      </c>
      <c r="C737" s="152">
        <v>0.38055555555555554</v>
      </c>
      <c r="D737" s="150">
        <v>0.49199999999999999</v>
      </c>
      <c r="E737" s="153">
        <f t="shared" si="11"/>
        <v>0.5</v>
      </c>
      <c r="F737" s="150">
        <v>26.14</v>
      </c>
      <c r="G737" s="150">
        <v>115.5</v>
      </c>
      <c r="H737" s="150">
        <v>9.3000000000000007</v>
      </c>
      <c r="I737" s="150">
        <v>1.885</v>
      </c>
      <c r="J737" s="150">
        <v>0.95</v>
      </c>
      <c r="K737" s="150">
        <v>8.1300000000000008</v>
      </c>
      <c r="L737" s="150">
        <v>302</v>
      </c>
      <c r="M737" s="150" t="s">
        <v>49</v>
      </c>
      <c r="N737" s="150" t="s">
        <v>67</v>
      </c>
    </row>
    <row r="738" spans="1:14" x14ac:dyDescent="0.2">
      <c r="A738" s="150" t="s">
        <v>45</v>
      </c>
      <c r="B738" s="151">
        <v>40379</v>
      </c>
      <c r="C738" s="152">
        <v>0.38125000000000003</v>
      </c>
      <c r="D738" s="150">
        <v>1.0109999999999999</v>
      </c>
      <c r="E738" s="153">
        <f t="shared" si="11"/>
        <v>1</v>
      </c>
      <c r="F738" s="150">
        <v>26.14</v>
      </c>
      <c r="G738" s="150">
        <v>115.7</v>
      </c>
      <c r="H738" s="150">
        <v>9.31</v>
      </c>
      <c r="I738" s="150">
        <v>1.885</v>
      </c>
      <c r="J738" s="150">
        <v>0.95</v>
      </c>
      <c r="K738" s="150">
        <v>8.1300000000000008</v>
      </c>
      <c r="L738" s="150">
        <v>302</v>
      </c>
      <c r="M738" s="150" t="s">
        <v>49</v>
      </c>
      <c r="N738" s="150" t="s">
        <v>67</v>
      </c>
    </row>
    <row r="739" spans="1:14" x14ac:dyDescent="0.2">
      <c r="A739" s="150" t="s">
        <v>45</v>
      </c>
      <c r="B739" s="151">
        <v>40379</v>
      </c>
      <c r="C739" s="152">
        <v>0.38125000000000003</v>
      </c>
      <c r="D739" s="150">
        <v>1.49</v>
      </c>
      <c r="E739" s="153">
        <f t="shared" si="11"/>
        <v>1.5</v>
      </c>
      <c r="F739" s="150">
        <v>26.13</v>
      </c>
      <c r="G739" s="150">
        <v>115.7</v>
      </c>
      <c r="H739" s="150">
        <v>9.32</v>
      </c>
      <c r="I739" s="150">
        <v>1.8839999999999999</v>
      </c>
      <c r="J739" s="150">
        <v>0.95</v>
      </c>
      <c r="K739" s="150">
        <v>8.1199999999999992</v>
      </c>
      <c r="L739" s="150">
        <v>302</v>
      </c>
      <c r="M739" s="150" t="s">
        <v>49</v>
      </c>
      <c r="N739" s="150" t="s">
        <v>67</v>
      </c>
    </row>
    <row r="740" spans="1:14" x14ac:dyDescent="0.2">
      <c r="A740" s="150" t="s">
        <v>45</v>
      </c>
      <c r="B740" s="151">
        <v>40379</v>
      </c>
      <c r="C740" s="152">
        <v>0.38194444444444442</v>
      </c>
      <c r="D740" s="150">
        <v>2.0209999999999999</v>
      </c>
      <c r="E740" s="153">
        <f t="shared" si="11"/>
        <v>2</v>
      </c>
      <c r="F740" s="150">
        <v>26.13</v>
      </c>
      <c r="G740" s="150">
        <v>115.4</v>
      </c>
      <c r="H740" s="150">
        <v>9.2899999999999991</v>
      </c>
      <c r="I740" s="150">
        <v>1.8819999999999999</v>
      </c>
      <c r="J740" s="150">
        <v>0.95</v>
      </c>
      <c r="K740" s="150">
        <v>8.1199999999999992</v>
      </c>
      <c r="L740" s="150">
        <v>301</v>
      </c>
      <c r="M740" s="150" t="s">
        <v>49</v>
      </c>
      <c r="N740" s="150" t="s">
        <v>67</v>
      </c>
    </row>
    <row r="741" spans="1:14" x14ac:dyDescent="0.2">
      <c r="A741" s="150" t="s">
        <v>45</v>
      </c>
      <c r="B741" s="151">
        <v>40379</v>
      </c>
      <c r="C741" s="152">
        <v>0.38194444444444442</v>
      </c>
      <c r="D741" s="150">
        <v>2.512</v>
      </c>
      <c r="E741" s="153">
        <f t="shared" si="11"/>
        <v>2.5</v>
      </c>
      <c r="F741" s="150">
        <v>26.13</v>
      </c>
      <c r="G741" s="150">
        <v>115.4</v>
      </c>
      <c r="H741" s="150">
        <v>9.2899999999999991</v>
      </c>
      <c r="I741" s="150">
        <v>1.8819999999999999</v>
      </c>
      <c r="J741" s="150">
        <v>0.95</v>
      </c>
      <c r="K741" s="150">
        <v>8.1199999999999992</v>
      </c>
      <c r="L741" s="150">
        <v>301</v>
      </c>
      <c r="M741" s="150" t="s">
        <v>49</v>
      </c>
      <c r="N741" s="150" t="s">
        <v>67</v>
      </c>
    </row>
    <row r="742" spans="1:14" x14ac:dyDescent="0.2">
      <c r="A742" s="150" t="s">
        <v>45</v>
      </c>
      <c r="B742" s="151">
        <v>40379</v>
      </c>
      <c r="C742" s="152">
        <v>0.38194444444444442</v>
      </c>
      <c r="D742" s="150">
        <v>3.0019999999999998</v>
      </c>
      <c r="E742" s="153">
        <f t="shared" si="11"/>
        <v>3</v>
      </c>
      <c r="F742" s="150">
        <v>26.13</v>
      </c>
      <c r="G742" s="150">
        <v>115.2</v>
      </c>
      <c r="H742" s="150">
        <v>9.2799999999999994</v>
      </c>
      <c r="I742" s="150">
        <v>1.881</v>
      </c>
      <c r="J742" s="150">
        <v>0.95</v>
      </c>
      <c r="K742" s="150">
        <v>8.11</v>
      </c>
      <c r="L742" s="150">
        <v>301</v>
      </c>
      <c r="M742" s="150" t="s">
        <v>49</v>
      </c>
      <c r="N742" s="150" t="s">
        <v>67</v>
      </c>
    </row>
    <row r="743" spans="1:14" x14ac:dyDescent="0.2">
      <c r="A743" s="150" t="s">
        <v>45</v>
      </c>
      <c r="B743" s="151">
        <v>40379</v>
      </c>
      <c r="C743" s="152">
        <v>0.38263888888888892</v>
      </c>
      <c r="D743" s="150">
        <v>3.5049999999999999</v>
      </c>
      <c r="E743" s="153">
        <f t="shared" si="11"/>
        <v>3.5</v>
      </c>
      <c r="F743" s="150">
        <v>26.12</v>
      </c>
      <c r="G743" s="150">
        <v>115.1</v>
      </c>
      <c r="H743" s="150">
        <v>9.27</v>
      </c>
      <c r="I743" s="150">
        <v>1.879</v>
      </c>
      <c r="J743" s="150">
        <v>0.95</v>
      </c>
      <c r="K743" s="150">
        <v>8.11</v>
      </c>
      <c r="L743" s="150">
        <v>301</v>
      </c>
      <c r="M743" s="150" t="s">
        <v>49</v>
      </c>
      <c r="N743" s="150" t="s">
        <v>67</v>
      </c>
    </row>
    <row r="744" spans="1:14" x14ac:dyDescent="0.2">
      <c r="A744" s="150" t="s">
        <v>45</v>
      </c>
      <c r="B744" s="151">
        <v>40379</v>
      </c>
      <c r="C744" s="152">
        <v>0.38263888888888892</v>
      </c>
      <c r="D744" s="150">
        <v>4.0170000000000003</v>
      </c>
      <c r="E744" s="153">
        <f t="shared" si="11"/>
        <v>4</v>
      </c>
      <c r="F744" s="150">
        <v>26.12</v>
      </c>
      <c r="G744" s="150">
        <v>115</v>
      </c>
      <c r="H744" s="150">
        <v>9.26</v>
      </c>
      <c r="I744" s="150">
        <v>1.881</v>
      </c>
      <c r="J744" s="150">
        <v>0.95</v>
      </c>
      <c r="K744" s="150">
        <v>8.11</v>
      </c>
      <c r="L744" s="150">
        <v>301</v>
      </c>
      <c r="M744" s="150" t="s">
        <v>49</v>
      </c>
      <c r="N744" s="150" t="s">
        <v>67</v>
      </c>
    </row>
    <row r="745" spans="1:14" x14ac:dyDescent="0.2">
      <c r="A745" s="150" t="s">
        <v>45</v>
      </c>
      <c r="B745" s="151">
        <v>40379</v>
      </c>
      <c r="C745" s="152">
        <v>0.38263888888888892</v>
      </c>
      <c r="D745" s="150">
        <v>4.5060000000000002</v>
      </c>
      <c r="E745" s="153">
        <f t="shared" si="11"/>
        <v>4.5</v>
      </c>
      <c r="F745" s="150">
        <v>26.11</v>
      </c>
      <c r="G745" s="150">
        <v>114.6</v>
      </c>
      <c r="H745" s="150">
        <v>9.23</v>
      </c>
      <c r="I745" s="150">
        <v>1.88</v>
      </c>
      <c r="J745" s="150">
        <v>0.95</v>
      </c>
      <c r="K745" s="150">
        <v>8.11</v>
      </c>
      <c r="L745" s="150">
        <v>301</v>
      </c>
      <c r="M745" s="150" t="s">
        <v>49</v>
      </c>
      <c r="N745" s="150" t="s">
        <v>67</v>
      </c>
    </row>
    <row r="746" spans="1:14" x14ac:dyDescent="0.2">
      <c r="A746" s="150" t="s">
        <v>45</v>
      </c>
      <c r="B746" s="151">
        <v>40379</v>
      </c>
      <c r="C746" s="152">
        <v>0.3833333333333333</v>
      </c>
      <c r="D746" s="150">
        <v>5.0229999999999997</v>
      </c>
      <c r="E746" s="153">
        <f t="shared" si="11"/>
        <v>5</v>
      </c>
      <c r="F746" s="150">
        <v>26.11</v>
      </c>
      <c r="G746" s="150">
        <v>114.5</v>
      </c>
      <c r="H746" s="150">
        <v>9.2200000000000006</v>
      </c>
      <c r="I746" s="150">
        <v>1.881</v>
      </c>
      <c r="J746" s="150">
        <v>0.95</v>
      </c>
      <c r="K746" s="150">
        <v>8.1</v>
      </c>
      <c r="L746" s="150">
        <v>301</v>
      </c>
      <c r="M746" s="150" t="s">
        <v>49</v>
      </c>
      <c r="N746" s="150" t="s">
        <v>67</v>
      </c>
    </row>
    <row r="747" spans="1:14" x14ac:dyDescent="0.2">
      <c r="A747" s="150" t="s">
        <v>45</v>
      </c>
      <c r="B747" s="151">
        <v>40379</v>
      </c>
      <c r="C747" s="152">
        <v>0.3833333333333333</v>
      </c>
      <c r="D747" s="150">
        <v>5.49</v>
      </c>
      <c r="E747" s="153">
        <f t="shared" si="11"/>
        <v>5.5</v>
      </c>
      <c r="F747" s="150">
        <v>26.1</v>
      </c>
      <c r="G747" s="150">
        <v>110.8</v>
      </c>
      <c r="H747" s="150">
        <v>8.92</v>
      </c>
      <c r="I747" s="150">
        <v>1.881</v>
      </c>
      <c r="J747" s="150">
        <v>0.95</v>
      </c>
      <c r="K747" s="150">
        <v>8.1</v>
      </c>
      <c r="L747" s="150">
        <v>300</v>
      </c>
      <c r="M747" s="150" t="s">
        <v>49</v>
      </c>
      <c r="N747" s="150" t="s">
        <v>67</v>
      </c>
    </row>
    <row r="748" spans="1:14" x14ac:dyDescent="0.2">
      <c r="A748" s="150" t="s">
        <v>45</v>
      </c>
      <c r="B748" s="151">
        <v>40379</v>
      </c>
      <c r="C748" s="152">
        <v>0.3840277777777778</v>
      </c>
      <c r="D748" s="150">
        <v>6.0049999999999999</v>
      </c>
      <c r="E748" s="153">
        <f t="shared" si="11"/>
        <v>6</v>
      </c>
      <c r="F748" s="150">
        <v>22.46</v>
      </c>
      <c r="G748" s="150">
        <v>54.5</v>
      </c>
      <c r="H748" s="150">
        <v>4.7</v>
      </c>
      <c r="I748" s="150">
        <v>1.9770000000000001</v>
      </c>
      <c r="J748" s="150">
        <v>1.01</v>
      </c>
      <c r="K748" s="150">
        <v>7.68</v>
      </c>
      <c r="L748" s="150">
        <v>306</v>
      </c>
      <c r="M748" s="150" t="s">
        <v>49</v>
      </c>
      <c r="N748" s="150" t="s">
        <v>67</v>
      </c>
    </row>
    <row r="749" spans="1:14" x14ac:dyDescent="0.2">
      <c r="A749" s="150" t="s">
        <v>45</v>
      </c>
      <c r="B749" s="151">
        <v>40379</v>
      </c>
      <c r="C749" s="152">
        <v>0.3840277777777778</v>
      </c>
      <c r="D749" s="150">
        <v>6.5090000000000003</v>
      </c>
      <c r="E749" s="153">
        <f t="shared" si="11"/>
        <v>6.5</v>
      </c>
      <c r="F749" s="150">
        <v>21.63</v>
      </c>
      <c r="G749" s="150">
        <v>43.3</v>
      </c>
      <c r="H749" s="150">
        <v>3.79</v>
      </c>
      <c r="I749" s="150">
        <v>1.962</v>
      </c>
      <c r="J749" s="150">
        <v>1</v>
      </c>
      <c r="K749" s="150">
        <v>7.63</v>
      </c>
      <c r="L749" s="150">
        <v>307</v>
      </c>
      <c r="M749" s="150" t="s">
        <v>49</v>
      </c>
      <c r="N749" s="150" t="s">
        <v>67</v>
      </c>
    </row>
    <row r="750" spans="1:14" x14ac:dyDescent="0.2">
      <c r="A750" s="150" t="s">
        <v>45</v>
      </c>
      <c r="B750" s="151">
        <v>40379</v>
      </c>
      <c r="C750" s="152">
        <v>0.3840277777777778</v>
      </c>
      <c r="D750" s="150">
        <v>7.0060000000000002</v>
      </c>
      <c r="E750" s="153">
        <f t="shared" si="11"/>
        <v>7</v>
      </c>
      <c r="F750" s="150">
        <v>21.3</v>
      </c>
      <c r="G750" s="150">
        <v>36.200000000000003</v>
      </c>
      <c r="H750" s="150">
        <v>3.19</v>
      </c>
      <c r="I750" s="150">
        <v>1.958</v>
      </c>
      <c r="J750" s="150">
        <v>1</v>
      </c>
      <c r="K750" s="150">
        <v>7.61</v>
      </c>
      <c r="L750" s="150">
        <v>307</v>
      </c>
      <c r="M750" s="150" t="s">
        <v>49</v>
      </c>
      <c r="N750" s="150" t="s">
        <v>67</v>
      </c>
    </row>
    <row r="751" spans="1:14" x14ac:dyDescent="0.2">
      <c r="A751" s="150" t="s">
        <v>45</v>
      </c>
      <c r="B751" s="151">
        <v>40379</v>
      </c>
      <c r="C751" s="152">
        <v>0.38472222222222219</v>
      </c>
      <c r="D751" s="150">
        <v>7.5140000000000002</v>
      </c>
      <c r="E751" s="153">
        <f t="shared" si="11"/>
        <v>7.5</v>
      </c>
      <c r="F751" s="150">
        <v>20.68</v>
      </c>
      <c r="G751" s="150">
        <v>31.8</v>
      </c>
      <c r="H751" s="150">
        <v>2.83</v>
      </c>
      <c r="I751" s="150">
        <v>1.9570000000000001</v>
      </c>
      <c r="J751" s="150">
        <v>1</v>
      </c>
      <c r="K751" s="150">
        <v>7.58</v>
      </c>
      <c r="L751" s="150">
        <v>308</v>
      </c>
      <c r="M751" s="150" t="s">
        <v>49</v>
      </c>
      <c r="N751" s="150" t="s">
        <v>67</v>
      </c>
    </row>
    <row r="752" spans="1:14" x14ac:dyDescent="0.2">
      <c r="A752" s="150" t="s">
        <v>45</v>
      </c>
      <c r="B752" s="151">
        <v>40379</v>
      </c>
      <c r="C752" s="152">
        <v>0.38472222222222219</v>
      </c>
      <c r="D752" s="150">
        <v>7.9939999999999998</v>
      </c>
      <c r="E752" s="153">
        <f t="shared" si="11"/>
        <v>8</v>
      </c>
      <c r="F752" s="150">
        <v>20.079999999999998</v>
      </c>
      <c r="G752" s="150">
        <v>26.8</v>
      </c>
      <c r="H752" s="150">
        <v>2.42</v>
      </c>
      <c r="I752" s="150">
        <v>1.98</v>
      </c>
      <c r="J752" s="150">
        <v>1.01</v>
      </c>
      <c r="K752" s="150">
        <v>7.55</v>
      </c>
      <c r="L752" s="150">
        <v>308</v>
      </c>
      <c r="M752" s="150" t="s">
        <v>49</v>
      </c>
      <c r="N752" s="150" t="s">
        <v>67</v>
      </c>
    </row>
    <row r="753" spans="1:14" x14ac:dyDescent="0.2">
      <c r="A753" s="150" t="s">
        <v>45</v>
      </c>
      <c r="B753" s="151">
        <v>40379</v>
      </c>
      <c r="C753" s="152">
        <v>0.38472222222222219</v>
      </c>
      <c r="D753" s="150">
        <v>8.5</v>
      </c>
      <c r="E753" s="153">
        <f t="shared" si="11"/>
        <v>8.5</v>
      </c>
      <c r="F753" s="150">
        <v>18.89</v>
      </c>
      <c r="G753" s="150">
        <v>19</v>
      </c>
      <c r="H753" s="150">
        <v>1.76</v>
      </c>
      <c r="I753" s="150">
        <v>1.976</v>
      </c>
      <c r="J753" s="150">
        <v>1.01</v>
      </c>
      <c r="K753" s="150">
        <v>7.51</v>
      </c>
      <c r="L753" s="150">
        <v>309</v>
      </c>
      <c r="M753" s="150" t="s">
        <v>49</v>
      </c>
      <c r="N753" s="150" t="s">
        <v>67</v>
      </c>
    </row>
    <row r="754" spans="1:14" x14ac:dyDescent="0.2">
      <c r="A754" s="150" t="s">
        <v>45</v>
      </c>
      <c r="B754" s="151">
        <v>40379</v>
      </c>
      <c r="C754" s="152">
        <v>0.38541666666666669</v>
      </c>
      <c r="D754" s="150">
        <v>9.0050000000000008</v>
      </c>
      <c r="E754" s="153">
        <f t="shared" si="11"/>
        <v>9</v>
      </c>
      <c r="F754" s="150">
        <v>18.25</v>
      </c>
      <c r="G754" s="150">
        <v>14.3</v>
      </c>
      <c r="H754" s="150">
        <v>1.34</v>
      </c>
      <c r="I754" s="150">
        <v>1.9750000000000001</v>
      </c>
      <c r="J754" s="150">
        <v>1.01</v>
      </c>
      <c r="K754" s="150">
        <v>7.49</v>
      </c>
      <c r="L754" s="150">
        <v>310</v>
      </c>
      <c r="M754" s="150" t="s">
        <v>49</v>
      </c>
      <c r="N754" s="150" t="s">
        <v>67</v>
      </c>
    </row>
    <row r="755" spans="1:14" x14ac:dyDescent="0.2">
      <c r="A755" s="150" t="s">
        <v>45</v>
      </c>
      <c r="B755" s="151">
        <v>40379</v>
      </c>
      <c r="C755" s="152">
        <v>0.38541666666666669</v>
      </c>
      <c r="D755" s="150">
        <v>9.4890000000000008</v>
      </c>
      <c r="E755" s="153">
        <f t="shared" si="11"/>
        <v>9.5</v>
      </c>
      <c r="F755" s="150">
        <v>17.23</v>
      </c>
      <c r="G755" s="150">
        <v>10.1</v>
      </c>
      <c r="H755" s="150">
        <v>0.97</v>
      </c>
      <c r="I755" s="150">
        <v>1.9830000000000001</v>
      </c>
      <c r="J755" s="150">
        <v>1.02</v>
      </c>
      <c r="K755" s="150">
        <v>7.46</v>
      </c>
      <c r="L755" s="150">
        <v>311</v>
      </c>
      <c r="M755" s="150" t="s">
        <v>49</v>
      </c>
      <c r="N755" s="150" t="s">
        <v>67</v>
      </c>
    </row>
    <row r="756" spans="1:14" x14ac:dyDescent="0.2">
      <c r="A756" s="150" t="s">
        <v>45</v>
      </c>
      <c r="B756" s="151">
        <v>40379</v>
      </c>
      <c r="C756" s="152">
        <v>0.38611111111111113</v>
      </c>
      <c r="D756" s="150">
        <v>10.007</v>
      </c>
      <c r="E756" s="153">
        <f t="shared" si="11"/>
        <v>10</v>
      </c>
      <c r="F756" s="150">
        <v>16.350000000000001</v>
      </c>
      <c r="G756" s="150">
        <v>4.8</v>
      </c>
      <c r="H756" s="150">
        <v>0.47</v>
      </c>
      <c r="I756" s="150">
        <v>1.9610000000000001</v>
      </c>
      <c r="J756" s="150">
        <v>1</v>
      </c>
      <c r="K756" s="150">
        <v>7.45</v>
      </c>
      <c r="L756" s="150">
        <v>311</v>
      </c>
      <c r="M756" s="150" t="s">
        <v>49</v>
      </c>
      <c r="N756" s="150" t="s">
        <v>67</v>
      </c>
    </row>
    <row r="757" spans="1:14" x14ac:dyDescent="0.2">
      <c r="A757" s="150" t="s">
        <v>45</v>
      </c>
      <c r="B757" s="151">
        <v>40379</v>
      </c>
      <c r="C757" s="152">
        <v>0.38611111111111113</v>
      </c>
      <c r="D757" s="150">
        <v>10.507</v>
      </c>
      <c r="E757" s="153">
        <f t="shared" si="11"/>
        <v>10.5</v>
      </c>
      <c r="F757" s="150">
        <v>15.45</v>
      </c>
      <c r="G757" s="150">
        <v>3.9</v>
      </c>
      <c r="H757" s="150">
        <v>0.39</v>
      </c>
      <c r="I757" s="150">
        <v>1.9430000000000001</v>
      </c>
      <c r="J757" s="150">
        <v>1</v>
      </c>
      <c r="K757" s="150">
        <v>7.44</v>
      </c>
      <c r="L757" s="150">
        <v>311</v>
      </c>
      <c r="M757" s="150" t="s">
        <v>49</v>
      </c>
      <c r="N757" s="150" t="s">
        <v>67</v>
      </c>
    </row>
    <row r="758" spans="1:14" x14ac:dyDescent="0.2">
      <c r="A758" s="150" t="s">
        <v>45</v>
      </c>
      <c r="B758" s="151">
        <v>40379</v>
      </c>
      <c r="C758" s="152">
        <v>0.38611111111111113</v>
      </c>
      <c r="D758" s="150">
        <v>11.002000000000001</v>
      </c>
      <c r="E758" s="153">
        <f t="shared" si="11"/>
        <v>11</v>
      </c>
      <c r="F758" s="150">
        <v>15.01</v>
      </c>
      <c r="G758" s="150">
        <v>3.4</v>
      </c>
      <c r="H758" s="150">
        <v>0.34</v>
      </c>
      <c r="I758" s="150">
        <v>1.9379999999999999</v>
      </c>
      <c r="J758" s="150">
        <v>0.99</v>
      </c>
      <c r="K758" s="150">
        <v>7.43</v>
      </c>
      <c r="L758" s="150">
        <v>310</v>
      </c>
      <c r="M758" s="150" t="s">
        <v>49</v>
      </c>
      <c r="N758" s="150" t="s">
        <v>67</v>
      </c>
    </row>
    <row r="759" spans="1:14" x14ac:dyDescent="0.2">
      <c r="A759" s="150" t="s">
        <v>45</v>
      </c>
      <c r="B759" s="151">
        <v>40379</v>
      </c>
      <c r="C759" s="152">
        <v>0.38680555555555557</v>
      </c>
      <c r="D759" s="150">
        <v>11.49</v>
      </c>
      <c r="E759" s="153">
        <f t="shared" si="11"/>
        <v>11.5</v>
      </c>
      <c r="F759" s="150">
        <v>14.48</v>
      </c>
      <c r="G759" s="150">
        <v>3</v>
      </c>
      <c r="H759" s="150">
        <v>0.31</v>
      </c>
      <c r="I759" s="150">
        <v>1.9350000000000001</v>
      </c>
      <c r="J759" s="150">
        <v>0.99</v>
      </c>
      <c r="K759" s="150">
        <v>7.42</v>
      </c>
      <c r="L759" s="150">
        <v>308</v>
      </c>
      <c r="M759" s="150" t="s">
        <v>49</v>
      </c>
      <c r="N759" s="150" t="s">
        <v>67</v>
      </c>
    </row>
    <row r="760" spans="1:14" x14ac:dyDescent="0.2">
      <c r="A760" s="150" t="s">
        <v>45</v>
      </c>
      <c r="B760" s="151">
        <v>40379</v>
      </c>
      <c r="C760" s="152">
        <v>0.38680555555555557</v>
      </c>
      <c r="D760" s="150">
        <v>11.997</v>
      </c>
      <c r="E760" s="153">
        <f t="shared" si="11"/>
        <v>12</v>
      </c>
      <c r="F760" s="150">
        <v>13.97</v>
      </c>
      <c r="G760" s="150">
        <v>2.9</v>
      </c>
      <c r="H760" s="150">
        <v>0.3</v>
      </c>
      <c r="I760" s="150">
        <v>1.9259999999999999</v>
      </c>
      <c r="J760" s="150">
        <v>0.99</v>
      </c>
      <c r="K760" s="150">
        <v>7.42</v>
      </c>
      <c r="L760" s="150">
        <v>302</v>
      </c>
      <c r="M760" s="150" t="s">
        <v>49</v>
      </c>
      <c r="N760" s="150" t="s">
        <v>67</v>
      </c>
    </row>
    <row r="761" spans="1:14" x14ac:dyDescent="0.2">
      <c r="A761" s="150" t="s">
        <v>45</v>
      </c>
      <c r="B761" s="151">
        <v>40379</v>
      </c>
      <c r="C761" s="152">
        <v>0.38750000000000001</v>
      </c>
      <c r="D761" s="150">
        <v>12.505000000000001</v>
      </c>
      <c r="E761" s="153">
        <f t="shared" si="11"/>
        <v>12.5</v>
      </c>
      <c r="F761" s="150">
        <v>13.46</v>
      </c>
      <c r="G761" s="150">
        <v>2.9</v>
      </c>
      <c r="H761" s="150">
        <v>0.3</v>
      </c>
      <c r="I761" s="150">
        <v>1.921</v>
      </c>
      <c r="J761" s="150">
        <v>0.98</v>
      </c>
      <c r="K761" s="150">
        <v>7.41</v>
      </c>
      <c r="L761" s="150">
        <v>298</v>
      </c>
      <c r="M761" s="150" t="s">
        <v>49</v>
      </c>
      <c r="N761" s="150" t="s">
        <v>67</v>
      </c>
    </row>
    <row r="762" spans="1:14" x14ac:dyDescent="0.2">
      <c r="A762" s="150" t="s">
        <v>45</v>
      </c>
      <c r="B762" s="151">
        <v>40379</v>
      </c>
      <c r="C762" s="152">
        <v>0.38750000000000001</v>
      </c>
      <c r="D762" s="150">
        <v>13.000999999999999</v>
      </c>
      <c r="E762" s="153">
        <f t="shared" si="11"/>
        <v>13</v>
      </c>
      <c r="F762" s="150">
        <v>13.11</v>
      </c>
      <c r="G762" s="150">
        <v>2.8</v>
      </c>
      <c r="H762" s="150">
        <v>0.28999999999999998</v>
      </c>
      <c r="I762" s="150">
        <v>1.9179999999999999</v>
      </c>
      <c r="J762" s="150">
        <v>0.98</v>
      </c>
      <c r="K762" s="150">
        <v>7.41</v>
      </c>
      <c r="L762" s="150">
        <v>292</v>
      </c>
      <c r="M762" s="150" t="s">
        <v>49</v>
      </c>
      <c r="N762" s="150" t="s">
        <v>67</v>
      </c>
    </row>
    <row r="763" spans="1:14" x14ac:dyDescent="0.2">
      <c r="A763" s="150" t="s">
        <v>45</v>
      </c>
      <c r="B763" s="151">
        <v>40379</v>
      </c>
      <c r="C763" s="152">
        <v>0.38750000000000001</v>
      </c>
      <c r="D763" s="150">
        <v>13.499000000000001</v>
      </c>
      <c r="E763" s="153">
        <f t="shared" si="11"/>
        <v>13.5</v>
      </c>
      <c r="F763" s="150">
        <v>12.94</v>
      </c>
      <c r="G763" s="150">
        <v>2.8</v>
      </c>
      <c r="H763" s="150">
        <v>0.28999999999999998</v>
      </c>
      <c r="I763" s="150">
        <v>1.917</v>
      </c>
      <c r="J763" s="150">
        <v>0.98</v>
      </c>
      <c r="K763" s="150">
        <v>7.41</v>
      </c>
      <c r="L763" s="150">
        <v>285</v>
      </c>
      <c r="M763" s="150" t="s">
        <v>49</v>
      </c>
      <c r="N763" s="150" t="s">
        <v>67</v>
      </c>
    </row>
    <row r="764" spans="1:14" x14ac:dyDescent="0.2">
      <c r="A764" s="150" t="s">
        <v>45</v>
      </c>
      <c r="B764" s="151">
        <v>40379</v>
      </c>
      <c r="C764" s="152">
        <v>0.38750000000000001</v>
      </c>
      <c r="D764" s="150">
        <v>13.994999999999999</v>
      </c>
      <c r="E764" s="153">
        <f t="shared" si="11"/>
        <v>14</v>
      </c>
      <c r="F764" s="150">
        <v>12.89</v>
      </c>
      <c r="G764" s="150">
        <v>2.7</v>
      </c>
      <c r="H764" s="150">
        <v>0.28000000000000003</v>
      </c>
      <c r="I764" s="150">
        <v>1.919</v>
      </c>
      <c r="J764" s="150">
        <v>0.98</v>
      </c>
      <c r="K764" s="150">
        <v>7.41</v>
      </c>
      <c r="L764" s="150">
        <v>280</v>
      </c>
      <c r="M764" s="150" t="s">
        <v>49</v>
      </c>
      <c r="N764" s="150" t="s">
        <v>67</v>
      </c>
    </row>
    <row r="765" spans="1:14" x14ac:dyDescent="0.2">
      <c r="A765" s="150" t="s">
        <v>45</v>
      </c>
      <c r="B765" s="151">
        <v>40379</v>
      </c>
      <c r="C765" s="152">
        <v>0.38819444444444445</v>
      </c>
      <c r="D765" s="150">
        <v>14.502000000000001</v>
      </c>
      <c r="E765" s="153">
        <f t="shared" si="11"/>
        <v>14.5</v>
      </c>
      <c r="F765" s="150">
        <v>12.85</v>
      </c>
      <c r="G765" s="150">
        <v>2.7</v>
      </c>
      <c r="H765" s="150">
        <v>0.28000000000000003</v>
      </c>
      <c r="I765" s="150">
        <v>1.9179999999999999</v>
      </c>
      <c r="J765" s="150">
        <v>0.98</v>
      </c>
      <c r="K765" s="150">
        <v>7.41</v>
      </c>
      <c r="L765" s="150">
        <v>272</v>
      </c>
      <c r="M765" s="150" t="s">
        <v>49</v>
      </c>
      <c r="N765" s="150" t="s">
        <v>67</v>
      </c>
    </row>
    <row r="766" spans="1:14" x14ac:dyDescent="0.2">
      <c r="A766" s="150" t="s">
        <v>45</v>
      </c>
      <c r="B766" s="151">
        <v>40379</v>
      </c>
      <c r="C766" s="152">
        <v>0.38819444444444445</v>
      </c>
      <c r="D766" s="150">
        <v>15.006</v>
      </c>
      <c r="E766" s="153">
        <f t="shared" si="11"/>
        <v>15</v>
      </c>
      <c r="F766" s="150">
        <v>12.73</v>
      </c>
      <c r="G766" s="150">
        <v>2.7</v>
      </c>
      <c r="H766" s="150">
        <v>0.28999999999999998</v>
      </c>
      <c r="I766" s="150">
        <v>1.919</v>
      </c>
      <c r="J766" s="150">
        <v>0.98</v>
      </c>
      <c r="K766" s="150">
        <v>7.4</v>
      </c>
      <c r="L766" s="150">
        <v>261</v>
      </c>
      <c r="M766" s="150" t="s">
        <v>49</v>
      </c>
      <c r="N766" s="150" t="s">
        <v>67</v>
      </c>
    </row>
    <row r="767" spans="1:14" x14ac:dyDescent="0.2">
      <c r="A767" s="150" t="s">
        <v>45</v>
      </c>
      <c r="B767" s="151">
        <v>40379</v>
      </c>
      <c r="C767" s="152">
        <v>0.38819444444444445</v>
      </c>
      <c r="D767" s="150">
        <v>15.497</v>
      </c>
      <c r="E767" s="153">
        <f t="shared" si="11"/>
        <v>15.5</v>
      </c>
      <c r="F767" s="150">
        <v>12.66</v>
      </c>
      <c r="G767" s="150">
        <v>2.7</v>
      </c>
      <c r="H767" s="150">
        <v>0.28000000000000003</v>
      </c>
      <c r="I767" s="150">
        <v>1.917</v>
      </c>
      <c r="J767" s="150">
        <v>0.98</v>
      </c>
      <c r="K767" s="150">
        <v>7.4</v>
      </c>
      <c r="L767" s="150">
        <v>248</v>
      </c>
      <c r="M767" s="150" t="s">
        <v>49</v>
      </c>
      <c r="N767" s="150" t="s">
        <v>67</v>
      </c>
    </row>
    <row r="768" spans="1:14" x14ac:dyDescent="0.2">
      <c r="A768" s="150" t="s">
        <v>45</v>
      </c>
      <c r="B768" s="151">
        <v>40379</v>
      </c>
      <c r="C768" s="152">
        <v>0.3888888888888889</v>
      </c>
      <c r="D768" s="150">
        <v>16.012</v>
      </c>
      <c r="E768" s="153">
        <f t="shared" si="11"/>
        <v>16</v>
      </c>
      <c r="F768" s="150">
        <v>12.54</v>
      </c>
      <c r="G768" s="150">
        <v>2.6</v>
      </c>
      <c r="H768" s="150">
        <v>0.28000000000000003</v>
      </c>
      <c r="I768" s="150">
        <v>1.9159999999999999</v>
      </c>
      <c r="J768" s="150">
        <v>0.98</v>
      </c>
      <c r="K768" s="150">
        <v>7.39</v>
      </c>
      <c r="L768" s="150">
        <v>239</v>
      </c>
      <c r="M768" s="150" t="s">
        <v>49</v>
      </c>
      <c r="N768" s="150" t="s">
        <v>67</v>
      </c>
    </row>
    <row r="769" spans="1:14" x14ac:dyDescent="0.2">
      <c r="A769" s="150" t="s">
        <v>45</v>
      </c>
      <c r="B769" s="151">
        <v>40379</v>
      </c>
      <c r="C769" s="152">
        <v>0.3888888888888889</v>
      </c>
      <c r="D769" s="150">
        <v>16.501999999999999</v>
      </c>
      <c r="E769" s="153">
        <f t="shared" si="11"/>
        <v>16.5</v>
      </c>
      <c r="F769" s="150">
        <v>12.46</v>
      </c>
      <c r="G769" s="150">
        <v>2.6</v>
      </c>
      <c r="H769" s="150">
        <v>0.28000000000000003</v>
      </c>
      <c r="I769" s="150">
        <v>1.917</v>
      </c>
      <c r="J769" s="150">
        <v>0.98</v>
      </c>
      <c r="K769" s="150">
        <v>7.39</v>
      </c>
      <c r="L769" s="150">
        <v>232</v>
      </c>
      <c r="M769" s="150" t="s">
        <v>49</v>
      </c>
      <c r="N769" s="150" t="s">
        <v>67</v>
      </c>
    </row>
    <row r="770" spans="1:14" x14ac:dyDescent="0.2">
      <c r="A770" s="150" t="s">
        <v>45</v>
      </c>
      <c r="B770" s="151">
        <v>40379</v>
      </c>
      <c r="C770" s="152">
        <v>0.3888888888888889</v>
      </c>
      <c r="D770" s="150">
        <v>17.007999999999999</v>
      </c>
      <c r="E770" s="153">
        <f t="shared" si="11"/>
        <v>17</v>
      </c>
      <c r="F770" s="150">
        <v>12.36</v>
      </c>
      <c r="G770" s="150">
        <v>2.5</v>
      </c>
      <c r="H770" s="150">
        <v>0.27</v>
      </c>
      <c r="I770" s="150">
        <v>1.9179999999999999</v>
      </c>
      <c r="J770" s="150">
        <v>0.98</v>
      </c>
      <c r="K770" s="150">
        <v>7.38</v>
      </c>
      <c r="L770" s="150">
        <v>221</v>
      </c>
      <c r="M770" s="150" t="s">
        <v>49</v>
      </c>
      <c r="N770" s="150" t="s">
        <v>67</v>
      </c>
    </row>
    <row r="771" spans="1:14" x14ac:dyDescent="0.2">
      <c r="A771" s="150" t="s">
        <v>45</v>
      </c>
      <c r="B771" s="151">
        <v>40379</v>
      </c>
      <c r="C771" s="152">
        <v>0.38958333333333334</v>
      </c>
      <c r="D771" s="150">
        <v>17.509</v>
      </c>
      <c r="E771" s="153">
        <f t="shared" si="11"/>
        <v>17.5</v>
      </c>
      <c r="F771" s="150">
        <v>12.21</v>
      </c>
      <c r="G771" s="150">
        <v>2.5</v>
      </c>
      <c r="H771" s="150">
        <v>0.27</v>
      </c>
      <c r="I771" s="150">
        <v>1.92</v>
      </c>
      <c r="J771" s="150">
        <v>0.98</v>
      </c>
      <c r="K771" s="150">
        <v>7.39</v>
      </c>
      <c r="L771" s="150">
        <v>210</v>
      </c>
      <c r="M771" s="150" t="s">
        <v>49</v>
      </c>
      <c r="N771" s="150" t="s">
        <v>67</v>
      </c>
    </row>
    <row r="772" spans="1:14" x14ac:dyDescent="0.2">
      <c r="A772" s="150" t="s">
        <v>45</v>
      </c>
      <c r="B772" s="151">
        <v>40379</v>
      </c>
      <c r="C772" s="152">
        <v>0.38958333333333334</v>
      </c>
      <c r="D772" s="150">
        <v>18.007999999999999</v>
      </c>
      <c r="E772" s="153">
        <f t="shared" si="11"/>
        <v>18</v>
      </c>
      <c r="F772" s="150">
        <v>12.1</v>
      </c>
      <c r="G772" s="150">
        <v>2.5</v>
      </c>
      <c r="H772" s="150">
        <v>0.26</v>
      </c>
      <c r="I772" s="150">
        <v>1.92</v>
      </c>
      <c r="J772" s="150">
        <v>0.98</v>
      </c>
      <c r="K772" s="150">
        <v>7.39</v>
      </c>
      <c r="L772" s="150">
        <v>190</v>
      </c>
      <c r="M772" s="150" t="s">
        <v>49</v>
      </c>
      <c r="N772" s="150" t="s">
        <v>67</v>
      </c>
    </row>
    <row r="773" spans="1:14" x14ac:dyDescent="0.2">
      <c r="A773" s="150" t="s">
        <v>45</v>
      </c>
      <c r="B773" s="151">
        <v>40379</v>
      </c>
      <c r="C773" s="152">
        <v>0.38958333333333334</v>
      </c>
      <c r="D773" s="150">
        <v>18.507000000000001</v>
      </c>
      <c r="E773" s="153">
        <f t="shared" si="11"/>
        <v>18.5</v>
      </c>
      <c r="F773" s="150">
        <v>12.01</v>
      </c>
      <c r="G773" s="150">
        <v>2.4</v>
      </c>
      <c r="H773" s="150">
        <v>0.26</v>
      </c>
      <c r="I773" s="150">
        <v>1.9219999999999999</v>
      </c>
      <c r="J773" s="150">
        <v>0.98</v>
      </c>
      <c r="K773" s="150">
        <v>7.38</v>
      </c>
      <c r="L773" s="150">
        <v>178</v>
      </c>
      <c r="M773" s="150" t="s">
        <v>49</v>
      </c>
      <c r="N773" s="150" t="s">
        <v>67</v>
      </c>
    </row>
    <row r="774" spans="1:14" x14ac:dyDescent="0.2">
      <c r="A774" s="150" t="s">
        <v>45</v>
      </c>
      <c r="B774" s="151">
        <v>40386</v>
      </c>
      <c r="C774" s="152">
        <v>0.4055555555555555</v>
      </c>
      <c r="D774" s="150">
        <v>1.0999999999999999E-2</v>
      </c>
      <c r="E774" s="153">
        <f t="shared" si="11"/>
        <v>0</v>
      </c>
      <c r="F774" s="150">
        <v>24.89</v>
      </c>
      <c r="G774" s="150">
        <v>102.1</v>
      </c>
      <c r="H774" s="150">
        <v>8.41</v>
      </c>
      <c r="I774" s="150">
        <v>1.859</v>
      </c>
      <c r="J774" s="150">
        <v>0.94</v>
      </c>
      <c r="K774" s="150">
        <v>8.1199999999999992</v>
      </c>
      <c r="L774" s="150">
        <v>222</v>
      </c>
      <c r="M774" s="150" t="s">
        <v>49</v>
      </c>
      <c r="N774" s="150" t="s">
        <v>28</v>
      </c>
    </row>
    <row r="775" spans="1:14" x14ac:dyDescent="0.2">
      <c r="A775" s="150" t="s">
        <v>45</v>
      </c>
      <c r="B775" s="151">
        <v>40386</v>
      </c>
      <c r="C775" s="152">
        <v>0.40625</v>
      </c>
      <c r="D775" s="150">
        <v>0.497</v>
      </c>
      <c r="E775" s="153">
        <f t="shared" si="11"/>
        <v>0.5</v>
      </c>
      <c r="F775" s="150">
        <v>24.87</v>
      </c>
      <c r="G775" s="150">
        <v>99.5</v>
      </c>
      <c r="H775" s="150">
        <v>8.19</v>
      </c>
      <c r="I775" s="150">
        <v>1.86</v>
      </c>
      <c r="J775" s="150">
        <v>0.94</v>
      </c>
      <c r="K775" s="150">
        <v>8.1</v>
      </c>
      <c r="L775" s="150">
        <v>223</v>
      </c>
      <c r="M775" s="150" t="s">
        <v>49</v>
      </c>
      <c r="N775" s="150" t="s">
        <v>28</v>
      </c>
    </row>
    <row r="776" spans="1:14" x14ac:dyDescent="0.2">
      <c r="A776" s="150" t="s">
        <v>45</v>
      </c>
      <c r="B776" s="151">
        <v>40386</v>
      </c>
      <c r="C776" s="152">
        <v>0.4069444444444445</v>
      </c>
      <c r="D776" s="150">
        <v>1.006</v>
      </c>
      <c r="E776" s="153">
        <f t="shared" si="11"/>
        <v>1</v>
      </c>
      <c r="F776" s="150">
        <v>24.86</v>
      </c>
      <c r="G776" s="150">
        <v>99.7</v>
      </c>
      <c r="H776" s="150">
        <v>8.2200000000000006</v>
      </c>
      <c r="I776" s="150">
        <v>1.859</v>
      </c>
      <c r="J776" s="150">
        <v>0.94</v>
      </c>
      <c r="K776" s="150">
        <v>8.1</v>
      </c>
      <c r="L776" s="150">
        <v>223</v>
      </c>
      <c r="M776" s="150" t="s">
        <v>49</v>
      </c>
      <c r="N776" s="150" t="s">
        <v>28</v>
      </c>
    </row>
    <row r="777" spans="1:14" x14ac:dyDescent="0.2">
      <c r="A777" s="150" t="s">
        <v>45</v>
      </c>
      <c r="B777" s="151">
        <v>40386</v>
      </c>
      <c r="C777" s="152">
        <v>0.4069444444444445</v>
      </c>
      <c r="D777" s="150">
        <v>1.5029999999999999</v>
      </c>
      <c r="E777" s="153">
        <f t="shared" si="11"/>
        <v>1.5</v>
      </c>
      <c r="F777" s="150">
        <v>24.83</v>
      </c>
      <c r="G777" s="150">
        <v>99.6</v>
      </c>
      <c r="H777" s="150">
        <v>8.2100000000000009</v>
      </c>
      <c r="I777" s="150">
        <v>1.86</v>
      </c>
      <c r="J777" s="150">
        <v>0.94</v>
      </c>
      <c r="K777" s="150">
        <v>8.09</v>
      </c>
      <c r="L777" s="150">
        <v>223</v>
      </c>
      <c r="M777" s="150" t="s">
        <v>49</v>
      </c>
      <c r="N777" s="150" t="s">
        <v>28</v>
      </c>
    </row>
    <row r="778" spans="1:14" x14ac:dyDescent="0.2">
      <c r="A778" s="150" t="s">
        <v>45</v>
      </c>
      <c r="B778" s="151">
        <v>40386</v>
      </c>
      <c r="C778" s="152">
        <v>0.40763888888888888</v>
      </c>
      <c r="D778" s="150">
        <v>2.0110000000000001</v>
      </c>
      <c r="E778" s="153">
        <f t="shared" si="11"/>
        <v>2</v>
      </c>
      <c r="F778" s="150">
        <v>24.8</v>
      </c>
      <c r="G778" s="150">
        <v>98.1</v>
      </c>
      <c r="H778" s="150">
        <v>8.09</v>
      </c>
      <c r="I778" s="150">
        <v>1.86</v>
      </c>
      <c r="J778" s="150">
        <v>0.94</v>
      </c>
      <c r="K778" s="150">
        <v>8.08</v>
      </c>
      <c r="L778" s="150">
        <v>223</v>
      </c>
      <c r="M778" s="150" t="s">
        <v>49</v>
      </c>
      <c r="N778" s="150" t="s">
        <v>28</v>
      </c>
    </row>
    <row r="779" spans="1:14" x14ac:dyDescent="0.2">
      <c r="A779" s="150" t="s">
        <v>45</v>
      </c>
      <c r="B779" s="151">
        <v>40386</v>
      </c>
      <c r="C779" s="152">
        <v>0.40833333333333338</v>
      </c>
      <c r="D779" s="150">
        <v>2.4990000000000001</v>
      </c>
      <c r="E779" s="153">
        <f t="shared" ref="E779:E842" si="12">MROUND(ABS(D779),0.5)</f>
        <v>2.5</v>
      </c>
      <c r="F779" s="150">
        <v>24.81</v>
      </c>
      <c r="G779" s="150">
        <v>97.6</v>
      </c>
      <c r="H779" s="150">
        <v>8.0500000000000007</v>
      </c>
      <c r="I779" s="150">
        <v>1.8620000000000001</v>
      </c>
      <c r="J779" s="150">
        <v>0.94</v>
      </c>
      <c r="K779" s="150">
        <v>8.06</v>
      </c>
      <c r="L779" s="150">
        <v>224</v>
      </c>
      <c r="M779" s="150" t="s">
        <v>49</v>
      </c>
      <c r="N779" s="150" t="s">
        <v>28</v>
      </c>
    </row>
    <row r="780" spans="1:14" x14ac:dyDescent="0.2">
      <c r="A780" s="150" t="s">
        <v>45</v>
      </c>
      <c r="B780" s="151">
        <v>40386</v>
      </c>
      <c r="C780" s="152">
        <v>0.40833333333333338</v>
      </c>
      <c r="D780" s="150">
        <v>3.01</v>
      </c>
      <c r="E780" s="153">
        <f t="shared" si="12"/>
        <v>3</v>
      </c>
      <c r="F780" s="150">
        <v>24.8</v>
      </c>
      <c r="G780" s="150">
        <v>96.8</v>
      </c>
      <c r="H780" s="150">
        <v>7.99</v>
      </c>
      <c r="I780" s="150">
        <v>1.861</v>
      </c>
      <c r="J780" s="150">
        <v>0.94</v>
      </c>
      <c r="K780" s="150">
        <v>8.0500000000000007</v>
      </c>
      <c r="L780" s="150">
        <v>224</v>
      </c>
      <c r="M780" s="150" t="s">
        <v>49</v>
      </c>
      <c r="N780" s="150" t="s">
        <v>28</v>
      </c>
    </row>
    <row r="781" spans="1:14" x14ac:dyDescent="0.2">
      <c r="A781" s="150" t="s">
        <v>45</v>
      </c>
      <c r="B781" s="151">
        <v>40386</v>
      </c>
      <c r="C781" s="152">
        <v>0.40902777777777777</v>
      </c>
      <c r="D781" s="150">
        <v>3.4980000000000002</v>
      </c>
      <c r="E781" s="153">
        <f t="shared" si="12"/>
        <v>3.5</v>
      </c>
      <c r="F781" s="150">
        <v>24.79</v>
      </c>
      <c r="G781" s="150">
        <v>95.9</v>
      </c>
      <c r="H781" s="150">
        <v>7.91</v>
      </c>
      <c r="I781" s="150">
        <v>1.861</v>
      </c>
      <c r="J781" s="150">
        <v>0.94</v>
      </c>
      <c r="K781" s="150">
        <v>8.0399999999999991</v>
      </c>
      <c r="L781" s="150">
        <v>225</v>
      </c>
      <c r="M781" s="150" t="s">
        <v>49</v>
      </c>
      <c r="N781" s="150" t="s">
        <v>28</v>
      </c>
    </row>
    <row r="782" spans="1:14" x14ac:dyDescent="0.2">
      <c r="A782" s="150" t="s">
        <v>45</v>
      </c>
      <c r="B782" s="151">
        <v>40386</v>
      </c>
      <c r="C782" s="152">
        <v>0.40972222222222227</v>
      </c>
      <c r="D782" s="150">
        <v>4.0019999999999998</v>
      </c>
      <c r="E782" s="153">
        <f t="shared" si="12"/>
        <v>4</v>
      </c>
      <c r="F782" s="150">
        <v>24.78</v>
      </c>
      <c r="G782" s="150">
        <v>95.2</v>
      </c>
      <c r="H782" s="150">
        <v>7.85</v>
      </c>
      <c r="I782" s="150">
        <v>1.863</v>
      </c>
      <c r="J782" s="150">
        <v>0.94</v>
      </c>
      <c r="K782" s="150">
        <v>8.02</v>
      </c>
      <c r="L782" s="150">
        <v>225</v>
      </c>
      <c r="M782" s="150" t="s">
        <v>49</v>
      </c>
      <c r="N782" s="150" t="s">
        <v>28</v>
      </c>
    </row>
    <row r="783" spans="1:14" x14ac:dyDescent="0.2">
      <c r="A783" s="150" t="s">
        <v>45</v>
      </c>
      <c r="B783" s="151">
        <v>40386</v>
      </c>
      <c r="C783" s="152">
        <v>0.41041666666666665</v>
      </c>
      <c r="D783" s="150">
        <v>4.5019999999999998</v>
      </c>
      <c r="E783" s="153">
        <f t="shared" si="12"/>
        <v>4.5</v>
      </c>
      <c r="F783" s="150">
        <v>24.78</v>
      </c>
      <c r="G783" s="150">
        <v>96.5</v>
      </c>
      <c r="H783" s="150">
        <v>7.96</v>
      </c>
      <c r="I783" s="150">
        <v>1.865</v>
      </c>
      <c r="J783" s="150">
        <v>0.94</v>
      </c>
      <c r="K783" s="150">
        <v>8.02</v>
      </c>
      <c r="L783" s="150">
        <v>225</v>
      </c>
      <c r="M783" s="150" t="s">
        <v>49</v>
      </c>
      <c r="N783" s="150" t="s">
        <v>28</v>
      </c>
    </row>
    <row r="784" spans="1:14" x14ac:dyDescent="0.2">
      <c r="A784" s="150" t="s">
        <v>45</v>
      </c>
      <c r="B784" s="151">
        <v>40386</v>
      </c>
      <c r="C784" s="152">
        <v>0.41041666666666665</v>
      </c>
      <c r="D784" s="150">
        <v>5.0019999999999998</v>
      </c>
      <c r="E784" s="153">
        <f t="shared" si="12"/>
        <v>5</v>
      </c>
      <c r="F784" s="150">
        <v>24.78</v>
      </c>
      <c r="G784" s="150">
        <v>94.9</v>
      </c>
      <c r="H784" s="150">
        <v>7.84</v>
      </c>
      <c r="I784" s="150">
        <v>1.867</v>
      </c>
      <c r="J784" s="150">
        <v>0.95</v>
      </c>
      <c r="K784" s="150">
        <v>8.01</v>
      </c>
      <c r="L784" s="150">
        <v>226</v>
      </c>
      <c r="M784" s="150" t="s">
        <v>49</v>
      </c>
      <c r="N784" s="150" t="s">
        <v>28</v>
      </c>
    </row>
    <row r="785" spans="1:14" x14ac:dyDescent="0.2">
      <c r="A785" s="150" t="s">
        <v>45</v>
      </c>
      <c r="B785" s="151">
        <v>40386</v>
      </c>
      <c r="C785" s="152">
        <v>0.41111111111111115</v>
      </c>
      <c r="D785" s="150">
        <v>5.5030000000000001</v>
      </c>
      <c r="E785" s="153">
        <f t="shared" si="12"/>
        <v>5.5</v>
      </c>
      <c r="F785" s="150">
        <v>24.77</v>
      </c>
      <c r="G785" s="150">
        <v>95</v>
      </c>
      <c r="H785" s="150">
        <v>7.84</v>
      </c>
      <c r="I785" s="150">
        <v>1.8680000000000001</v>
      </c>
      <c r="J785" s="150">
        <v>0.95</v>
      </c>
      <c r="K785" s="150">
        <v>8.01</v>
      </c>
      <c r="L785" s="150">
        <v>226</v>
      </c>
      <c r="M785" s="150" t="s">
        <v>49</v>
      </c>
      <c r="N785" s="150" t="s">
        <v>28</v>
      </c>
    </row>
    <row r="786" spans="1:14" x14ac:dyDescent="0.2">
      <c r="A786" s="150" t="s">
        <v>45</v>
      </c>
      <c r="B786" s="151">
        <v>40386</v>
      </c>
      <c r="C786" s="152">
        <v>0.41180555555555554</v>
      </c>
      <c r="D786" s="150">
        <v>6.0039999999999996</v>
      </c>
      <c r="E786" s="153">
        <f t="shared" si="12"/>
        <v>6</v>
      </c>
      <c r="F786" s="150">
        <v>24.77</v>
      </c>
      <c r="G786" s="150">
        <v>94</v>
      </c>
      <c r="H786" s="150">
        <v>7.76</v>
      </c>
      <c r="I786" s="150">
        <v>1.87</v>
      </c>
      <c r="J786" s="150">
        <v>0.95</v>
      </c>
      <c r="K786" s="150">
        <v>8</v>
      </c>
      <c r="L786" s="150">
        <v>227</v>
      </c>
      <c r="M786" s="150" t="s">
        <v>49</v>
      </c>
      <c r="N786" s="150" t="s">
        <v>28</v>
      </c>
    </row>
    <row r="787" spans="1:14" x14ac:dyDescent="0.2">
      <c r="A787" s="150" t="s">
        <v>45</v>
      </c>
      <c r="B787" s="151">
        <v>40386</v>
      </c>
      <c r="C787" s="152">
        <v>0.41180555555555554</v>
      </c>
      <c r="D787" s="150">
        <v>6.5069999999999997</v>
      </c>
      <c r="E787" s="153">
        <f t="shared" si="12"/>
        <v>6.5</v>
      </c>
      <c r="F787" s="150">
        <v>24.74</v>
      </c>
      <c r="G787" s="150">
        <v>94.9</v>
      </c>
      <c r="H787" s="150">
        <v>7.83</v>
      </c>
      <c r="I787" s="150">
        <v>1.869</v>
      </c>
      <c r="J787" s="150">
        <v>0.95</v>
      </c>
      <c r="K787" s="150">
        <v>7.99</v>
      </c>
      <c r="L787" s="150">
        <v>227</v>
      </c>
      <c r="M787" s="150" t="s">
        <v>49</v>
      </c>
      <c r="N787" s="150" t="s">
        <v>28</v>
      </c>
    </row>
    <row r="788" spans="1:14" x14ac:dyDescent="0.2">
      <c r="A788" s="150" t="s">
        <v>45</v>
      </c>
      <c r="B788" s="151">
        <v>40386</v>
      </c>
      <c r="C788" s="152">
        <v>0.41319444444444442</v>
      </c>
      <c r="D788" s="150">
        <v>7</v>
      </c>
      <c r="E788" s="153">
        <f t="shared" si="12"/>
        <v>7</v>
      </c>
      <c r="F788" s="150">
        <v>21.91</v>
      </c>
      <c r="G788" s="150">
        <v>43.3</v>
      </c>
      <c r="H788" s="150">
        <v>3.77</v>
      </c>
      <c r="I788" s="150">
        <v>2.0329999999999999</v>
      </c>
      <c r="J788" s="150">
        <v>1.04</v>
      </c>
      <c r="K788" s="150">
        <v>7.63</v>
      </c>
      <c r="L788" s="150">
        <v>236</v>
      </c>
      <c r="M788" s="150" t="s">
        <v>49</v>
      </c>
      <c r="N788" s="150" t="s">
        <v>28</v>
      </c>
    </row>
    <row r="789" spans="1:14" x14ac:dyDescent="0.2">
      <c r="A789" s="150" t="s">
        <v>45</v>
      </c>
      <c r="B789" s="151">
        <v>40386</v>
      </c>
      <c r="C789" s="152">
        <v>0.41319444444444442</v>
      </c>
      <c r="D789" s="150">
        <v>7.508</v>
      </c>
      <c r="E789" s="153">
        <f t="shared" si="12"/>
        <v>7.5</v>
      </c>
      <c r="F789" s="150">
        <v>20.53</v>
      </c>
      <c r="G789" s="150">
        <v>30.7</v>
      </c>
      <c r="H789" s="150">
        <v>2.75</v>
      </c>
      <c r="I789" s="150">
        <v>2.0590000000000002</v>
      </c>
      <c r="J789" s="150">
        <v>1.05</v>
      </c>
      <c r="K789" s="150">
        <v>7.49</v>
      </c>
      <c r="L789" s="150">
        <v>240</v>
      </c>
      <c r="M789" s="150" t="s">
        <v>49</v>
      </c>
      <c r="N789" s="150" t="s">
        <v>28</v>
      </c>
    </row>
    <row r="790" spans="1:14" x14ac:dyDescent="0.2">
      <c r="A790" s="150" t="s">
        <v>45</v>
      </c>
      <c r="B790" s="151">
        <v>40386</v>
      </c>
      <c r="C790" s="152">
        <v>0.41388888888888892</v>
      </c>
      <c r="D790" s="150">
        <v>8.0079999999999991</v>
      </c>
      <c r="E790" s="153">
        <f t="shared" si="12"/>
        <v>8</v>
      </c>
      <c r="F790" s="150">
        <v>19.86</v>
      </c>
      <c r="G790" s="150">
        <v>26.8</v>
      </c>
      <c r="H790" s="150">
        <v>2.4300000000000002</v>
      </c>
      <c r="I790" s="150">
        <v>2.0710000000000002</v>
      </c>
      <c r="J790" s="150">
        <v>1.06</v>
      </c>
      <c r="K790" s="150">
        <v>7.41</v>
      </c>
      <c r="L790" s="150">
        <v>243</v>
      </c>
      <c r="M790" s="150" t="s">
        <v>49</v>
      </c>
      <c r="N790" s="150" t="s">
        <v>28</v>
      </c>
    </row>
    <row r="791" spans="1:14" x14ac:dyDescent="0.2">
      <c r="A791" s="150" t="s">
        <v>45</v>
      </c>
      <c r="B791" s="151">
        <v>40386</v>
      </c>
      <c r="C791" s="152">
        <v>0.4145833333333333</v>
      </c>
      <c r="D791" s="150">
        <v>8.5020000000000007</v>
      </c>
      <c r="E791" s="153">
        <f t="shared" si="12"/>
        <v>8.5</v>
      </c>
      <c r="F791" s="150">
        <v>19.53</v>
      </c>
      <c r="G791" s="150">
        <v>34.9</v>
      </c>
      <c r="H791" s="150">
        <v>3.18</v>
      </c>
      <c r="I791" s="150">
        <v>2.0819999999999999</v>
      </c>
      <c r="J791" s="150">
        <v>1.07</v>
      </c>
      <c r="K791" s="150">
        <v>7.36</v>
      </c>
      <c r="L791" s="150">
        <v>243</v>
      </c>
      <c r="M791" s="150" t="s">
        <v>49</v>
      </c>
      <c r="N791" s="150" t="s">
        <v>28</v>
      </c>
    </row>
    <row r="792" spans="1:14" x14ac:dyDescent="0.2">
      <c r="A792" s="150" t="s">
        <v>45</v>
      </c>
      <c r="B792" s="151">
        <v>40386</v>
      </c>
      <c r="C792" s="152">
        <v>0.4152777777777778</v>
      </c>
      <c r="D792" s="150">
        <v>9.0020000000000007</v>
      </c>
      <c r="E792" s="153">
        <f t="shared" si="12"/>
        <v>9</v>
      </c>
      <c r="F792" s="150">
        <v>18.57</v>
      </c>
      <c r="G792" s="150">
        <v>30.1</v>
      </c>
      <c r="H792" s="150">
        <v>2.8</v>
      </c>
      <c r="I792" s="150">
        <v>2.0609999999999999</v>
      </c>
      <c r="J792" s="150">
        <v>1.06</v>
      </c>
      <c r="K792" s="150">
        <v>7.32</v>
      </c>
      <c r="L792" s="150">
        <v>243</v>
      </c>
      <c r="M792" s="150" t="s">
        <v>49</v>
      </c>
      <c r="N792" s="150" t="s">
        <v>28</v>
      </c>
    </row>
    <row r="793" spans="1:14" x14ac:dyDescent="0.2">
      <c r="A793" s="150" t="s">
        <v>45</v>
      </c>
      <c r="B793" s="151">
        <v>40386</v>
      </c>
      <c r="C793" s="152">
        <v>0.41597222222222219</v>
      </c>
      <c r="D793" s="150">
        <v>9.5030000000000001</v>
      </c>
      <c r="E793" s="153">
        <f t="shared" si="12"/>
        <v>9.5</v>
      </c>
      <c r="F793" s="150">
        <v>17.36</v>
      </c>
      <c r="G793" s="150">
        <v>31.3</v>
      </c>
      <c r="H793" s="150">
        <v>2.98</v>
      </c>
      <c r="I793" s="150">
        <v>2.0720000000000001</v>
      </c>
      <c r="J793" s="150">
        <v>1.06</v>
      </c>
      <c r="K793" s="150">
        <v>7.31</v>
      </c>
      <c r="L793" s="150">
        <v>241</v>
      </c>
      <c r="M793" s="150" t="s">
        <v>49</v>
      </c>
      <c r="N793" s="150" t="s">
        <v>28</v>
      </c>
    </row>
    <row r="794" spans="1:14" x14ac:dyDescent="0.2">
      <c r="A794" s="150" t="s">
        <v>45</v>
      </c>
      <c r="B794" s="151">
        <v>40386</v>
      </c>
      <c r="C794" s="152">
        <v>0.41666666666666669</v>
      </c>
      <c r="D794" s="150">
        <v>10.004</v>
      </c>
      <c r="E794" s="153">
        <f t="shared" si="12"/>
        <v>10</v>
      </c>
      <c r="F794" s="150">
        <v>16.63</v>
      </c>
      <c r="G794" s="150">
        <v>29.9</v>
      </c>
      <c r="H794" s="150">
        <v>2.89</v>
      </c>
      <c r="I794" s="150">
        <v>2.0230000000000001</v>
      </c>
      <c r="J794" s="150">
        <v>1.04</v>
      </c>
      <c r="K794" s="150">
        <v>7.29</v>
      </c>
      <c r="L794" s="150">
        <v>240</v>
      </c>
      <c r="M794" s="150" t="s">
        <v>49</v>
      </c>
      <c r="N794" s="150" t="s">
        <v>28</v>
      </c>
    </row>
    <row r="795" spans="1:14" x14ac:dyDescent="0.2">
      <c r="A795" s="150" t="s">
        <v>45</v>
      </c>
      <c r="B795" s="151">
        <v>40386</v>
      </c>
      <c r="C795" s="152">
        <v>0.41666666666666669</v>
      </c>
      <c r="D795" s="150">
        <v>10.5</v>
      </c>
      <c r="E795" s="153">
        <f t="shared" si="12"/>
        <v>10.5</v>
      </c>
      <c r="F795" s="150">
        <v>16.03</v>
      </c>
      <c r="G795" s="150">
        <v>30</v>
      </c>
      <c r="H795" s="150">
        <v>2.95</v>
      </c>
      <c r="I795" s="150">
        <v>2.0139999999999998</v>
      </c>
      <c r="J795" s="150">
        <v>1.03</v>
      </c>
      <c r="K795" s="150">
        <v>7.27</v>
      </c>
      <c r="L795" s="150">
        <v>236</v>
      </c>
      <c r="M795" s="150" t="s">
        <v>49</v>
      </c>
      <c r="N795" s="150" t="s">
        <v>28</v>
      </c>
    </row>
    <row r="796" spans="1:14" x14ac:dyDescent="0.2">
      <c r="A796" s="150" t="s">
        <v>45</v>
      </c>
      <c r="B796" s="151">
        <v>40386</v>
      </c>
      <c r="C796" s="152">
        <v>0.41736111111111113</v>
      </c>
      <c r="D796" s="150">
        <v>11.006</v>
      </c>
      <c r="E796" s="153">
        <f t="shared" si="12"/>
        <v>11</v>
      </c>
      <c r="F796" s="150">
        <v>15.62</v>
      </c>
      <c r="G796" s="150">
        <v>33</v>
      </c>
      <c r="H796" s="150">
        <v>3.27</v>
      </c>
      <c r="I796" s="150">
        <v>2.0049999999999999</v>
      </c>
      <c r="J796" s="150">
        <v>1.03</v>
      </c>
      <c r="K796" s="150">
        <v>7.26</v>
      </c>
      <c r="L796" s="150">
        <v>234</v>
      </c>
      <c r="M796" s="150" t="s">
        <v>49</v>
      </c>
      <c r="N796" s="150" t="s">
        <v>28</v>
      </c>
    </row>
    <row r="797" spans="1:14" x14ac:dyDescent="0.2">
      <c r="A797" s="150" t="s">
        <v>45</v>
      </c>
      <c r="B797" s="151">
        <v>40386</v>
      </c>
      <c r="C797" s="152">
        <v>0.41805555555555557</v>
      </c>
      <c r="D797" s="150">
        <v>11.500999999999999</v>
      </c>
      <c r="E797" s="153">
        <f t="shared" si="12"/>
        <v>11.5</v>
      </c>
      <c r="F797" s="150">
        <v>15.12</v>
      </c>
      <c r="G797" s="150">
        <v>35.200000000000003</v>
      </c>
      <c r="H797" s="150">
        <v>3.52</v>
      </c>
      <c r="I797" s="150">
        <v>1.9890000000000001</v>
      </c>
      <c r="J797" s="150">
        <v>1.02</v>
      </c>
      <c r="K797" s="150">
        <v>7.26</v>
      </c>
      <c r="L797" s="150">
        <v>231</v>
      </c>
      <c r="M797" s="150" t="s">
        <v>49</v>
      </c>
      <c r="N797" s="150" t="s">
        <v>28</v>
      </c>
    </row>
    <row r="798" spans="1:14" x14ac:dyDescent="0.2">
      <c r="A798" s="150" t="s">
        <v>45</v>
      </c>
      <c r="B798" s="151">
        <v>40386</v>
      </c>
      <c r="C798" s="152">
        <v>0.41805555555555557</v>
      </c>
      <c r="D798" s="150">
        <v>12.005000000000001</v>
      </c>
      <c r="E798" s="153">
        <f t="shared" si="12"/>
        <v>12</v>
      </c>
      <c r="F798" s="150">
        <v>14.38</v>
      </c>
      <c r="G798" s="150">
        <v>32.200000000000003</v>
      </c>
      <c r="H798" s="150">
        <v>3.27</v>
      </c>
      <c r="I798" s="150">
        <v>1.9810000000000001</v>
      </c>
      <c r="J798" s="150">
        <v>1.02</v>
      </c>
      <c r="K798" s="150">
        <v>7.26</v>
      </c>
      <c r="L798" s="150">
        <v>226</v>
      </c>
      <c r="M798" s="150" t="s">
        <v>49</v>
      </c>
      <c r="N798" s="150" t="s">
        <v>28</v>
      </c>
    </row>
    <row r="799" spans="1:14" x14ac:dyDescent="0.2">
      <c r="A799" s="150" t="s">
        <v>45</v>
      </c>
      <c r="B799" s="151">
        <v>40386</v>
      </c>
      <c r="C799" s="152">
        <v>0.41875000000000001</v>
      </c>
      <c r="D799" s="150">
        <v>12.506</v>
      </c>
      <c r="E799" s="153">
        <f t="shared" si="12"/>
        <v>12.5</v>
      </c>
      <c r="F799" s="150">
        <v>14.04</v>
      </c>
      <c r="G799" s="150">
        <v>28.7</v>
      </c>
      <c r="H799" s="150">
        <v>2.94</v>
      </c>
      <c r="I799" s="150">
        <v>1.9750000000000001</v>
      </c>
      <c r="J799" s="150">
        <v>1.01</v>
      </c>
      <c r="K799" s="150">
        <v>7.25</v>
      </c>
      <c r="L799" s="150">
        <v>221</v>
      </c>
      <c r="M799" s="150" t="s">
        <v>49</v>
      </c>
      <c r="N799" s="150" t="s">
        <v>28</v>
      </c>
    </row>
    <row r="800" spans="1:14" x14ac:dyDescent="0.2">
      <c r="A800" s="150" t="s">
        <v>45</v>
      </c>
      <c r="B800" s="151">
        <v>40386</v>
      </c>
      <c r="C800" s="152">
        <v>0.41944444444444445</v>
      </c>
      <c r="D800" s="150">
        <v>13.000999999999999</v>
      </c>
      <c r="E800" s="153">
        <f t="shared" si="12"/>
        <v>13</v>
      </c>
      <c r="F800" s="150">
        <v>13.57</v>
      </c>
      <c r="G800" s="150">
        <v>26.7</v>
      </c>
      <c r="H800" s="150">
        <v>2.77</v>
      </c>
      <c r="I800" s="150">
        <v>1.9710000000000001</v>
      </c>
      <c r="J800" s="150">
        <v>1.01</v>
      </c>
      <c r="K800" s="150">
        <v>7.26</v>
      </c>
      <c r="L800" s="150">
        <v>213</v>
      </c>
      <c r="M800" s="150" t="s">
        <v>49</v>
      </c>
      <c r="N800" s="150" t="s">
        <v>28</v>
      </c>
    </row>
    <row r="801" spans="1:14" x14ac:dyDescent="0.2">
      <c r="A801" s="150" t="s">
        <v>45</v>
      </c>
      <c r="B801" s="151">
        <v>40386</v>
      </c>
      <c r="C801" s="152">
        <v>0.41944444444444445</v>
      </c>
      <c r="D801" s="150">
        <v>13.499000000000001</v>
      </c>
      <c r="E801" s="153">
        <f t="shared" si="12"/>
        <v>13.5</v>
      </c>
      <c r="F801" s="150">
        <v>13.22</v>
      </c>
      <c r="G801" s="150">
        <v>32</v>
      </c>
      <c r="H801" s="150">
        <v>3.33</v>
      </c>
      <c r="I801" s="150">
        <v>1.9670000000000001</v>
      </c>
      <c r="J801" s="150">
        <v>1.01</v>
      </c>
      <c r="K801" s="150">
        <v>7.26</v>
      </c>
      <c r="L801" s="150">
        <v>207</v>
      </c>
      <c r="M801" s="150" t="s">
        <v>49</v>
      </c>
      <c r="N801" s="150" t="s">
        <v>28</v>
      </c>
    </row>
    <row r="802" spans="1:14" x14ac:dyDescent="0.2">
      <c r="A802" s="150" t="s">
        <v>45</v>
      </c>
      <c r="B802" s="151">
        <v>40386</v>
      </c>
      <c r="C802" s="152">
        <v>0.4201388888888889</v>
      </c>
      <c r="D802" s="150">
        <v>14.002000000000001</v>
      </c>
      <c r="E802" s="153">
        <f t="shared" si="12"/>
        <v>14</v>
      </c>
      <c r="F802" s="150">
        <v>13.12</v>
      </c>
      <c r="G802" s="150">
        <v>27.9</v>
      </c>
      <c r="H802" s="150">
        <v>2.92</v>
      </c>
      <c r="I802" s="150">
        <v>1.966</v>
      </c>
      <c r="J802" s="150">
        <v>1.01</v>
      </c>
      <c r="K802" s="150">
        <v>7.27</v>
      </c>
      <c r="L802" s="150">
        <v>200</v>
      </c>
      <c r="M802" s="150" t="s">
        <v>49</v>
      </c>
      <c r="N802" s="150" t="s">
        <v>28</v>
      </c>
    </row>
    <row r="803" spans="1:14" x14ac:dyDescent="0.2">
      <c r="A803" s="150" t="s">
        <v>45</v>
      </c>
      <c r="B803" s="151">
        <v>40386</v>
      </c>
      <c r="C803" s="152">
        <v>0.42083333333333334</v>
      </c>
      <c r="D803" s="150">
        <v>14.500999999999999</v>
      </c>
      <c r="E803" s="153">
        <f t="shared" si="12"/>
        <v>14.5</v>
      </c>
      <c r="F803" s="150">
        <v>12.89</v>
      </c>
      <c r="G803" s="150">
        <v>26.7</v>
      </c>
      <c r="H803" s="150">
        <v>2.8</v>
      </c>
      <c r="I803" s="150">
        <v>1.9650000000000001</v>
      </c>
      <c r="J803" s="150">
        <v>1.01</v>
      </c>
      <c r="K803" s="150">
        <v>7.29</v>
      </c>
      <c r="L803" s="150">
        <v>188</v>
      </c>
      <c r="M803" s="150" t="s">
        <v>49</v>
      </c>
      <c r="N803" s="150" t="s">
        <v>28</v>
      </c>
    </row>
    <row r="804" spans="1:14" x14ac:dyDescent="0.2">
      <c r="A804" s="150" t="s">
        <v>45</v>
      </c>
      <c r="B804" s="151">
        <v>40386</v>
      </c>
      <c r="C804" s="152">
        <v>0.42083333333333334</v>
      </c>
      <c r="D804" s="150">
        <v>15.002000000000001</v>
      </c>
      <c r="E804" s="153">
        <f t="shared" si="12"/>
        <v>15</v>
      </c>
      <c r="F804" s="150">
        <v>12.8</v>
      </c>
      <c r="G804" s="150">
        <v>28.3</v>
      </c>
      <c r="H804" s="150">
        <v>2.98</v>
      </c>
      <c r="I804" s="150">
        <v>1.9650000000000001</v>
      </c>
      <c r="J804" s="150">
        <v>1.01</v>
      </c>
      <c r="K804" s="150">
        <v>7.3</v>
      </c>
      <c r="L804" s="150">
        <v>177</v>
      </c>
      <c r="M804" s="150" t="s">
        <v>49</v>
      </c>
      <c r="N804" s="150" t="s">
        <v>28</v>
      </c>
    </row>
    <row r="805" spans="1:14" x14ac:dyDescent="0.2">
      <c r="A805" s="150" t="s">
        <v>45</v>
      </c>
      <c r="B805" s="151">
        <v>40386</v>
      </c>
      <c r="C805" s="152">
        <v>0.42152777777777778</v>
      </c>
      <c r="D805" s="150">
        <v>15.505000000000001</v>
      </c>
      <c r="E805" s="153">
        <f t="shared" si="12"/>
        <v>15.5</v>
      </c>
      <c r="F805" s="150">
        <v>12.67</v>
      </c>
      <c r="G805" s="150">
        <v>29.1</v>
      </c>
      <c r="H805" s="150">
        <v>3.07</v>
      </c>
      <c r="I805" s="150">
        <v>1.9630000000000001</v>
      </c>
      <c r="J805" s="150">
        <v>1.01</v>
      </c>
      <c r="K805" s="150">
        <v>7.31</v>
      </c>
      <c r="L805" s="150">
        <v>171</v>
      </c>
      <c r="M805" s="150" t="s">
        <v>49</v>
      </c>
      <c r="N805" s="150" t="s">
        <v>28</v>
      </c>
    </row>
    <row r="806" spans="1:14" x14ac:dyDescent="0.2">
      <c r="A806" s="150" t="s">
        <v>45</v>
      </c>
      <c r="B806" s="151">
        <v>40386</v>
      </c>
      <c r="C806" s="152">
        <v>0.42222222222222222</v>
      </c>
      <c r="D806" s="150">
        <v>16.003</v>
      </c>
      <c r="E806" s="153">
        <f t="shared" si="12"/>
        <v>16</v>
      </c>
      <c r="F806" s="150">
        <v>12.57</v>
      </c>
      <c r="G806" s="150">
        <v>26.9</v>
      </c>
      <c r="H806" s="150">
        <v>2.85</v>
      </c>
      <c r="I806" s="150">
        <v>1.9630000000000001</v>
      </c>
      <c r="J806" s="150">
        <v>1.01</v>
      </c>
      <c r="K806" s="150">
        <v>7.32</v>
      </c>
      <c r="L806" s="150">
        <v>156</v>
      </c>
      <c r="M806" s="150" t="s">
        <v>49</v>
      </c>
      <c r="N806" s="150" t="s">
        <v>28</v>
      </c>
    </row>
    <row r="807" spans="1:14" x14ac:dyDescent="0.2">
      <c r="A807" s="150" t="s">
        <v>45</v>
      </c>
      <c r="B807" s="151">
        <v>40386</v>
      </c>
      <c r="C807" s="152">
        <v>0.42291666666666666</v>
      </c>
      <c r="D807" s="150">
        <v>16.5</v>
      </c>
      <c r="E807" s="153">
        <f t="shared" si="12"/>
        <v>16.5</v>
      </c>
      <c r="F807" s="150">
        <v>12.51</v>
      </c>
      <c r="G807" s="150">
        <v>26.2</v>
      </c>
      <c r="H807" s="150">
        <v>2.77</v>
      </c>
      <c r="I807" s="150">
        <v>1.964</v>
      </c>
      <c r="J807" s="150">
        <v>1.01</v>
      </c>
      <c r="K807" s="150">
        <v>7.33</v>
      </c>
      <c r="L807" s="150">
        <v>151</v>
      </c>
      <c r="M807" s="150" t="s">
        <v>49</v>
      </c>
      <c r="N807" s="150" t="s">
        <v>28</v>
      </c>
    </row>
    <row r="808" spans="1:14" x14ac:dyDescent="0.2">
      <c r="A808" s="150" t="s">
        <v>45</v>
      </c>
      <c r="B808" s="151">
        <v>40386</v>
      </c>
      <c r="C808" s="152">
        <v>0.42291666666666666</v>
      </c>
      <c r="D808" s="150">
        <v>17</v>
      </c>
      <c r="E808" s="153">
        <f t="shared" si="12"/>
        <v>17</v>
      </c>
      <c r="F808" s="150">
        <v>12.45</v>
      </c>
      <c r="G808" s="150">
        <v>28</v>
      </c>
      <c r="H808" s="150">
        <v>2.97</v>
      </c>
      <c r="I808" s="150">
        <v>1.9650000000000001</v>
      </c>
      <c r="J808" s="150">
        <v>1.01</v>
      </c>
      <c r="K808" s="150">
        <v>7.33</v>
      </c>
      <c r="L808" s="150">
        <v>150</v>
      </c>
      <c r="M808" s="150" t="s">
        <v>49</v>
      </c>
      <c r="N808" s="150" t="s">
        <v>28</v>
      </c>
    </row>
    <row r="809" spans="1:14" x14ac:dyDescent="0.2">
      <c r="A809" s="150" t="s">
        <v>45</v>
      </c>
      <c r="B809" s="151">
        <v>40386</v>
      </c>
      <c r="C809" s="152">
        <v>0.4236111111111111</v>
      </c>
      <c r="D809" s="150">
        <v>17.507000000000001</v>
      </c>
      <c r="E809" s="153">
        <f t="shared" si="12"/>
        <v>17.5</v>
      </c>
      <c r="F809" s="150">
        <v>12.4</v>
      </c>
      <c r="G809" s="150">
        <v>29.7</v>
      </c>
      <c r="H809" s="150">
        <v>3.15</v>
      </c>
      <c r="I809" s="150">
        <v>1.966</v>
      </c>
      <c r="J809" s="150">
        <v>1.01</v>
      </c>
      <c r="K809" s="150">
        <v>7.34</v>
      </c>
      <c r="L809" s="150">
        <v>148</v>
      </c>
      <c r="M809" s="150" t="s">
        <v>49</v>
      </c>
      <c r="N809" s="150" t="s">
        <v>28</v>
      </c>
    </row>
    <row r="810" spans="1:14" x14ac:dyDescent="0.2">
      <c r="A810" s="150" t="s">
        <v>45</v>
      </c>
      <c r="B810" s="151">
        <v>40386</v>
      </c>
      <c r="C810" s="152">
        <v>0.4236111111111111</v>
      </c>
      <c r="D810" s="150">
        <v>17.998999999999999</v>
      </c>
      <c r="E810" s="153">
        <f t="shared" si="12"/>
        <v>18</v>
      </c>
      <c r="F810" s="150">
        <v>12.27</v>
      </c>
      <c r="G810" s="150">
        <v>30.1</v>
      </c>
      <c r="H810" s="150">
        <v>3.2</v>
      </c>
      <c r="I810" s="150">
        <v>1.9650000000000001</v>
      </c>
      <c r="J810" s="150">
        <v>1.01</v>
      </c>
      <c r="K810" s="150">
        <v>7.34</v>
      </c>
      <c r="L810" s="150">
        <v>148</v>
      </c>
      <c r="M810" s="150" t="s">
        <v>49</v>
      </c>
      <c r="N810" s="150" t="s">
        <v>28</v>
      </c>
    </row>
    <row r="811" spans="1:14" x14ac:dyDescent="0.2">
      <c r="A811" s="150" t="s">
        <v>45</v>
      </c>
      <c r="B811" s="151">
        <v>40386</v>
      </c>
      <c r="C811" s="152">
        <v>0.42430555555555555</v>
      </c>
      <c r="D811" s="150">
        <v>18.503</v>
      </c>
      <c r="E811" s="153">
        <f t="shared" si="12"/>
        <v>18.5</v>
      </c>
      <c r="F811" s="150">
        <v>12.14</v>
      </c>
      <c r="G811" s="150">
        <v>31.2</v>
      </c>
      <c r="H811" s="150">
        <v>3.33</v>
      </c>
      <c r="I811" s="150">
        <v>1.97</v>
      </c>
      <c r="J811" s="150">
        <v>1.01</v>
      </c>
      <c r="K811" s="150">
        <v>7.33</v>
      </c>
      <c r="L811" s="150">
        <v>146</v>
      </c>
      <c r="M811" s="150" t="s">
        <v>49</v>
      </c>
      <c r="N811" s="150" t="s">
        <v>28</v>
      </c>
    </row>
    <row r="812" spans="1:14" x14ac:dyDescent="0.2">
      <c r="A812" s="150" t="s">
        <v>45</v>
      </c>
      <c r="B812" s="151">
        <v>40394</v>
      </c>
      <c r="C812" s="152">
        <v>0.45208333333333334</v>
      </c>
      <c r="D812" s="150">
        <v>6.0000000000000001E-3</v>
      </c>
      <c r="E812" s="153">
        <f t="shared" si="12"/>
        <v>0</v>
      </c>
      <c r="F812" s="150">
        <v>26.19</v>
      </c>
      <c r="G812" s="150">
        <v>124</v>
      </c>
      <c r="H812" s="150">
        <v>9.98</v>
      </c>
      <c r="I812" s="150">
        <v>1.8560000000000001</v>
      </c>
      <c r="J812" s="150">
        <v>0.94</v>
      </c>
      <c r="K812" s="150">
        <v>8.31</v>
      </c>
      <c r="L812" s="150">
        <v>248</v>
      </c>
      <c r="M812" s="150" t="s">
        <v>49</v>
      </c>
      <c r="N812" s="150" t="s">
        <v>34</v>
      </c>
    </row>
    <row r="813" spans="1:14" x14ac:dyDescent="0.2">
      <c r="A813" s="150" t="s">
        <v>45</v>
      </c>
      <c r="B813" s="151">
        <v>40394</v>
      </c>
      <c r="C813" s="152">
        <v>0.45277777777777778</v>
      </c>
      <c r="D813" s="150">
        <v>0.498</v>
      </c>
      <c r="E813" s="153">
        <f t="shared" si="12"/>
        <v>0.5</v>
      </c>
      <c r="F813" s="150">
        <v>25.92</v>
      </c>
      <c r="G813" s="150">
        <v>123.4</v>
      </c>
      <c r="H813" s="150">
        <v>9.9700000000000006</v>
      </c>
      <c r="I813" s="150">
        <v>1.8540000000000001</v>
      </c>
      <c r="J813" s="150">
        <v>0.94</v>
      </c>
      <c r="K813" s="150">
        <v>8.31</v>
      </c>
      <c r="L813" s="150">
        <v>249</v>
      </c>
      <c r="M813" s="150" t="s">
        <v>49</v>
      </c>
      <c r="N813" s="150" t="s">
        <v>34</v>
      </c>
    </row>
    <row r="814" spans="1:14" x14ac:dyDescent="0.2">
      <c r="A814" s="150" t="s">
        <v>45</v>
      </c>
      <c r="B814" s="151">
        <v>40394</v>
      </c>
      <c r="C814" s="152">
        <v>0.45277777777777778</v>
      </c>
      <c r="D814" s="150">
        <v>0.99099999999999999</v>
      </c>
      <c r="E814" s="153">
        <f t="shared" si="12"/>
        <v>1</v>
      </c>
      <c r="F814" s="150">
        <v>25.76</v>
      </c>
      <c r="G814" s="150">
        <v>123.7</v>
      </c>
      <c r="H814" s="150">
        <v>10.029999999999999</v>
      </c>
      <c r="I814" s="150">
        <v>1.853</v>
      </c>
      <c r="J814" s="150">
        <v>0.94</v>
      </c>
      <c r="K814" s="150">
        <v>8.32</v>
      </c>
      <c r="L814" s="150">
        <v>249</v>
      </c>
      <c r="M814" s="150" t="s">
        <v>49</v>
      </c>
      <c r="N814" s="150" t="s">
        <v>34</v>
      </c>
    </row>
    <row r="815" spans="1:14" x14ac:dyDescent="0.2">
      <c r="A815" s="150" t="s">
        <v>45</v>
      </c>
      <c r="B815" s="151">
        <v>40394</v>
      </c>
      <c r="C815" s="152">
        <v>0.45277777777777778</v>
      </c>
      <c r="D815" s="150">
        <v>1.492</v>
      </c>
      <c r="E815" s="153">
        <f t="shared" si="12"/>
        <v>1.5</v>
      </c>
      <c r="F815" s="150">
        <v>25.61</v>
      </c>
      <c r="G815" s="150">
        <v>123.3</v>
      </c>
      <c r="H815" s="150">
        <v>10.02</v>
      </c>
      <c r="I815" s="150">
        <v>1.853</v>
      </c>
      <c r="J815" s="150">
        <v>0.94</v>
      </c>
      <c r="K815" s="150">
        <v>8.31</v>
      </c>
      <c r="L815" s="150">
        <v>249</v>
      </c>
      <c r="M815" s="150" t="s">
        <v>49</v>
      </c>
      <c r="N815" s="150" t="s">
        <v>34</v>
      </c>
    </row>
    <row r="816" spans="1:14" x14ac:dyDescent="0.2">
      <c r="A816" s="150" t="s">
        <v>45</v>
      </c>
      <c r="B816" s="151">
        <v>40394</v>
      </c>
      <c r="C816" s="152">
        <v>0.45347222222222222</v>
      </c>
      <c r="D816" s="150">
        <v>1.9970000000000001</v>
      </c>
      <c r="E816" s="153">
        <f t="shared" si="12"/>
        <v>2</v>
      </c>
      <c r="F816" s="150">
        <v>25.49</v>
      </c>
      <c r="G816" s="150">
        <v>121.6</v>
      </c>
      <c r="H816" s="150">
        <v>9.91</v>
      </c>
      <c r="I816" s="150">
        <v>1.853</v>
      </c>
      <c r="J816" s="150">
        <v>0.94</v>
      </c>
      <c r="K816" s="150">
        <v>8.2899999999999991</v>
      </c>
      <c r="L816" s="150">
        <v>250</v>
      </c>
      <c r="M816" s="150" t="s">
        <v>49</v>
      </c>
      <c r="N816" s="150" t="s">
        <v>34</v>
      </c>
    </row>
    <row r="817" spans="1:14" x14ac:dyDescent="0.2">
      <c r="A817" s="150" t="s">
        <v>45</v>
      </c>
      <c r="B817" s="151">
        <v>40394</v>
      </c>
      <c r="C817" s="152">
        <v>0.45347222222222222</v>
      </c>
      <c r="D817" s="150">
        <v>2.52</v>
      </c>
      <c r="E817" s="153">
        <f t="shared" si="12"/>
        <v>2.5</v>
      </c>
      <c r="F817" s="150">
        <v>25.4</v>
      </c>
      <c r="G817" s="150">
        <v>119.6</v>
      </c>
      <c r="H817" s="150">
        <v>9.76</v>
      </c>
      <c r="I817" s="150">
        <v>1.8520000000000001</v>
      </c>
      <c r="J817" s="150">
        <v>0.94</v>
      </c>
      <c r="K817" s="150">
        <v>8.27</v>
      </c>
      <c r="L817" s="150">
        <v>250</v>
      </c>
      <c r="M817" s="150" t="s">
        <v>49</v>
      </c>
      <c r="N817" s="150" t="s">
        <v>34</v>
      </c>
    </row>
    <row r="818" spans="1:14" x14ac:dyDescent="0.2">
      <c r="A818" s="150" t="s">
        <v>45</v>
      </c>
      <c r="B818" s="151">
        <v>40394</v>
      </c>
      <c r="C818" s="152">
        <v>0.45347222222222222</v>
      </c>
      <c r="D818" s="150">
        <v>3.016</v>
      </c>
      <c r="E818" s="153">
        <f t="shared" si="12"/>
        <v>3</v>
      </c>
      <c r="F818" s="150">
        <v>25.31</v>
      </c>
      <c r="G818" s="150">
        <v>117</v>
      </c>
      <c r="H818" s="150">
        <v>9.57</v>
      </c>
      <c r="I818" s="150">
        <v>1.851</v>
      </c>
      <c r="J818" s="150">
        <v>0.94</v>
      </c>
      <c r="K818" s="150">
        <v>8.24</v>
      </c>
      <c r="L818" s="150">
        <v>251</v>
      </c>
      <c r="M818" s="150" t="s">
        <v>49</v>
      </c>
      <c r="N818" s="150" t="s">
        <v>34</v>
      </c>
    </row>
    <row r="819" spans="1:14" x14ac:dyDescent="0.2">
      <c r="A819" s="150" t="s">
        <v>45</v>
      </c>
      <c r="B819" s="151">
        <v>40394</v>
      </c>
      <c r="C819" s="152">
        <v>0.45416666666666666</v>
      </c>
      <c r="D819" s="150">
        <v>3.4969999999999999</v>
      </c>
      <c r="E819" s="153">
        <f t="shared" si="12"/>
        <v>3.5</v>
      </c>
      <c r="F819" s="150">
        <v>25.21</v>
      </c>
      <c r="G819" s="150">
        <v>114.1</v>
      </c>
      <c r="H819" s="150">
        <v>9.35</v>
      </c>
      <c r="I819" s="150">
        <v>1.853</v>
      </c>
      <c r="J819" s="150">
        <v>0.94</v>
      </c>
      <c r="K819" s="150">
        <v>8.2200000000000006</v>
      </c>
      <c r="L819" s="150">
        <v>251</v>
      </c>
      <c r="M819" s="150" t="s">
        <v>49</v>
      </c>
      <c r="N819" s="150" t="s">
        <v>34</v>
      </c>
    </row>
    <row r="820" spans="1:14" x14ac:dyDescent="0.2">
      <c r="A820" s="150" t="s">
        <v>45</v>
      </c>
      <c r="B820" s="151">
        <v>40394</v>
      </c>
      <c r="C820" s="152">
        <v>0.45416666666666666</v>
      </c>
      <c r="D820" s="150">
        <v>4.0019999999999998</v>
      </c>
      <c r="E820" s="153">
        <f t="shared" si="12"/>
        <v>4</v>
      </c>
      <c r="F820" s="150">
        <v>25</v>
      </c>
      <c r="G820" s="150">
        <v>109.6</v>
      </c>
      <c r="H820" s="150">
        <v>9.01</v>
      </c>
      <c r="I820" s="150">
        <v>1.859</v>
      </c>
      <c r="J820" s="150">
        <v>0.94</v>
      </c>
      <c r="K820" s="150">
        <v>8.1300000000000008</v>
      </c>
      <c r="L820" s="150">
        <v>252</v>
      </c>
      <c r="M820" s="150" t="s">
        <v>49</v>
      </c>
      <c r="N820" s="150" t="s">
        <v>34</v>
      </c>
    </row>
    <row r="821" spans="1:14" x14ac:dyDescent="0.2">
      <c r="A821" s="150" t="s">
        <v>45</v>
      </c>
      <c r="B821" s="151">
        <v>40394</v>
      </c>
      <c r="C821" s="152">
        <v>0.4548611111111111</v>
      </c>
      <c r="D821" s="150">
        <v>4.4960000000000004</v>
      </c>
      <c r="E821" s="153">
        <f t="shared" si="12"/>
        <v>4.5</v>
      </c>
      <c r="F821" s="150">
        <v>24.78</v>
      </c>
      <c r="G821" s="150">
        <v>105.9</v>
      </c>
      <c r="H821" s="150">
        <v>8.74</v>
      </c>
      <c r="I821" s="150">
        <v>1.859</v>
      </c>
      <c r="J821" s="150">
        <v>0.94</v>
      </c>
      <c r="K821" s="150">
        <v>8.09</v>
      </c>
      <c r="L821" s="150">
        <v>253</v>
      </c>
      <c r="M821" s="150" t="s">
        <v>49</v>
      </c>
      <c r="N821" s="150" t="s">
        <v>34</v>
      </c>
    </row>
    <row r="822" spans="1:14" x14ac:dyDescent="0.2">
      <c r="A822" s="150" t="s">
        <v>45</v>
      </c>
      <c r="B822" s="151">
        <v>40394</v>
      </c>
      <c r="C822" s="152">
        <v>0.4548611111111111</v>
      </c>
      <c r="D822" s="150">
        <v>5.0010000000000003</v>
      </c>
      <c r="E822" s="153">
        <f t="shared" si="12"/>
        <v>5</v>
      </c>
      <c r="F822" s="150">
        <v>24.34</v>
      </c>
      <c r="G822" s="150">
        <v>97.8</v>
      </c>
      <c r="H822" s="150">
        <v>8.14</v>
      </c>
      <c r="I822" s="150">
        <v>1.875</v>
      </c>
      <c r="J822" s="150">
        <v>0.95</v>
      </c>
      <c r="K822" s="150">
        <v>7.94</v>
      </c>
      <c r="L822" s="150">
        <v>255</v>
      </c>
      <c r="M822" s="150" t="s">
        <v>49</v>
      </c>
      <c r="N822" s="150" t="s">
        <v>34</v>
      </c>
    </row>
    <row r="823" spans="1:14" x14ac:dyDescent="0.2">
      <c r="A823" s="150" t="s">
        <v>45</v>
      </c>
      <c r="B823" s="151">
        <v>40394</v>
      </c>
      <c r="C823" s="152">
        <v>0.4548611111111111</v>
      </c>
      <c r="D823" s="150">
        <v>5.5039999999999996</v>
      </c>
      <c r="E823" s="153">
        <f t="shared" si="12"/>
        <v>5.5</v>
      </c>
      <c r="F823" s="150">
        <v>23.97</v>
      </c>
      <c r="G823" s="150">
        <v>71.599999999999994</v>
      </c>
      <c r="H823" s="150">
        <v>6</v>
      </c>
      <c r="I823" s="150">
        <v>1.8959999999999999</v>
      </c>
      <c r="J823" s="150">
        <v>0.96</v>
      </c>
      <c r="K823" s="150">
        <v>7.73</v>
      </c>
      <c r="L823" s="150">
        <v>257</v>
      </c>
      <c r="M823" s="150" t="s">
        <v>49</v>
      </c>
      <c r="N823" s="150" t="s">
        <v>34</v>
      </c>
    </row>
    <row r="824" spans="1:14" x14ac:dyDescent="0.2">
      <c r="A824" s="150" t="s">
        <v>45</v>
      </c>
      <c r="B824" s="151">
        <v>40394</v>
      </c>
      <c r="C824" s="152">
        <v>0.45555555555555555</v>
      </c>
      <c r="D824" s="150">
        <v>6.0060000000000002</v>
      </c>
      <c r="E824" s="153">
        <f t="shared" si="12"/>
        <v>6</v>
      </c>
      <c r="F824" s="150">
        <v>23.5</v>
      </c>
      <c r="G824" s="150">
        <v>39.1</v>
      </c>
      <c r="H824" s="150">
        <v>3.3</v>
      </c>
      <c r="I824" s="150">
        <v>1.9390000000000001</v>
      </c>
      <c r="J824" s="150">
        <v>0.99</v>
      </c>
      <c r="K824" s="150">
        <v>7.54</v>
      </c>
      <c r="L824" s="150">
        <v>259</v>
      </c>
      <c r="M824" s="150" t="s">
        <v>49</v>
      </c>
      <c r="N824" s="150" t="s">
        <v>34</v>
      </c>
    </row>
    <row r="825" spans="1:14" x14ac:dyDescent="0.2">
      <c r="A825" s="150" t="s">
        <v>45</v>
      </c>
      <c r="B825" s="151">
        <v>40394</v>
      </c>
      <c r="C825" s="152">
        <v>0.45555555555555555</v>
      </c>
      <c r="D825" s="150">
        <v>6.4980000000000002</v>
      </c>
      <c r="E825" s="153">
        <f t="shared" si="12"/>
        <v>6.5</v>
      </c>
      <c r="F825" s="150">
        <v>21.96</v>
      </c>
      <c r="G825" s="150">
        <v>14.1</v>
      </c>
      <c r="H825" s="150">
        <v>1.22</v>
      </c>
      <c r="I825" s="150">
        <v>2.0649999999999999</v>
      </c>
      <c r="J825" s="150">
        <v>1.06</v>
      </c>
      <c r="K825" s="150">
        <v>7.41</v>
      </c>
      <c r="L825" s="150">
        <v>260</v>
      </c>
      <c r="M825" s="150" t="s">
        <v>49</v>
      </c>
      <c r="N825" s="150" t="s">
        <v>34</v>
      </c>
    </row>
    <row r="826" spans="1:14" x14ac:dyDescent="0.2">
      <c r="A826" s="150" t="s">
        <v>45</v>
      </c>
      <c r="B826" s="151">
        <v>40394</v>
      </c>
      <c r="C826" s="152">
        <v>0.45624999999999999</v>
      </c>
      <c r="D826" s="150">
        <v>6.9989999999999997</v>
      </c>
      <c r="E826" s="153">
        <f t="shared" si="12"/>
        <v>7</v>
      </c>
      <c r="F826" s="150">
        <v>21.01</v>
      </c>
      <c r="G826" s="150">
        <v>5.9</v>
      </c>
      <c r="H826" s="150">
        <v>0.53</v>
      </c>
      <c r="I826" s="150">
        <v>2.0979999999999999</v>
      </c>
      <c r="J826" s="150">
        <v>1.07</v>
      </c>
      <c r="K826" s="150">
        <v>7.37</v>
      </c>
      <c r="L826" s="150">
        <v>259</v>
      </c>
      <c r="M826" s="150" t="s">
        <v>49</v>
      </c>
      <c r="N826" s="150" t="s">
        <v>34</v>
      </c>
    </row>
    <row r="827" spans="1:14" x14ac:dyDescent="0.2">
      <c r="A827" s="150" t="s">
        <v>45</v>
      </c>
      <c r="B827" s="151">
        <v>40394</v>
      </c>
      <c r="C827" s="152">
        <v>0.45624999999999999</v>
      </c>
      <c r="D827" s="150">
        <v>7.5090000000000003</v>
      </c>
      <c r="E827" s="153">
        <f t="shared" si="12"/>
        <v>7.5</v>
      </c>
      <c r="F827" s="150">
        <v>20.03</v>
      </c>
      <c r="G827" s="150">
        <v>3.3</v>
      </c>
      <c r="H827" s="150">
        <v>0.3</v>
      </c>
      <c r="I827" s="150">
        <v>2.0950000000000002</v>
      </c>
      <c r="J827" s="150">
        <v>1.07</v>
      </c>
      <c r="K827" s="150">
        <v>7.34</v>
      </c>
      <c r="L827" s="150">
        <v>259</v>
      </c>
      <c r="M827" s="150" t="s">
        <v>49</v>
      </c>
      <c r="N827" s="150" t="s">
        <v>34</v>
      </c>
    </row>
    <row r="828" spans="1:14" x14ac:dyDescent="0.2">
      <c r="A828" s="150" t="s">
        <v>45</v>
      </c>
      <c r="B828" s="151">
        <v>40394</v>
      </c>
      <c r="C828" s="152">
        <v>0.45624999999999999</v>
      </c>
      <c r="D828" s="150">
        <v>8.0050000000000008</v>
      </c>
      <c r="E828" s="153">
        <f t="shared" si="12"/>
        <v>8</v>
      </c>
      <c r="F828" s="150">
        <v>19.57</v>
      </c>
      <c r="G828" s="150">
        <v>2.9</v>
      </c>
      <c r="H828" s="150">
        <v>0.27</v>
      </c>
      <c r="I828" s="150">
        <v>2.1040000000000001</v>
      </c>
      <c r="J828" s="150">
        <v>1.08</v>
      </c>
      <c r="K828" s="150">
        <v>7.34</v>
      </c>
      <c r="L828" s="150">
        <v>259</v>
      </c>
      <c r="M828" s="150" t="s">
        <v>49</v>
      </c>
      <c r="N828" s="150" t="s">
        <v>34</v>
      </c>
    </row>
    <row r="829" spans="1:14" x14ac:dyDescent="0.2">
      <c r="A829" s="150" t="s">
        <v>45</v>
      </c>
      <c r="B829" s="151">
        <v>40394</v>
      </c>
      <c r="C829" s="152">
        <v>0.45694444444444443</v>
      </c>
      <c r="D829" s="150">
        <v>8.4969999999999999</v>
      </c>
      <c r="E829" s="153">
        <f t="shared" si="12"/>
        <v>8.5</v>
      </c>
      <c r="F829" s="150">
        <v>18.62</v>
      </c>
      <c r="G829" s="150">
        <v>2.7</v>
      </c>
      <c r="H829" s="150">
        <v>0.25</v>
      </c>
      <c r="I829" s="150">
        <v>2.0870000000000002</v>
      </c>
      <c r="J829" s="150">
        <v>1.07</v>
      </c>
      <c r="K829" s="150">
        <v>7.33</v>
      </c>
      <c r="L829" s="150">
        <v>259</v>
      </c>
      <c r="M829" s="150" t="s">
        <v>49</v>
      </c>
      <c r="N829" s="150" t="s">
        <v>34</v>
      </c>
    </row>
    <row r="830" spans="1:14" x14ac:dyDescent="0.2">
      <c r="A830" s="150" t="s">
        <v>45</v>
      </c>
      <c r="B830" s="151">
        <v>40394</v>
      </c>
      <c r="C830" s="152">
        <v>0.45694444444444443</v>
      </c>
      <c r="D830" s="150">
        <v>9.0150000000000006</v>
      </c>
      <c r="E830" s="153">
        <f t="shared" si="12"/>
        <v>9</v>
      </c>
      <c r="F830" s="150">
        <v>17.57</v>
      </c>
      <c r="G830" s="150">
        <v>2.4</v>
      </c>
      <c r="H830" s="150">
        <v>0.23</v>
      </c>
      <c r="I830" s="150">
        <v>2.0379999999999998</v>
      </c>
      <c r="J830" s="150">
        <v>1.05</v>
      </c>
      <c r="K830" s="150">
        <v>7.33</v>
      </c>
      <c r="L830" s="150">
        <v>258</v>
      </c>
      <c r="M830" s="150" t="s">
        <v>49</v>
      </c>
      <c r="N830" s="150" t="s">
        <v>34</v>
      </c>
    </row>
    <row r="831" spans="1:14" x14ac:dyDescent="0.2">
      <c r="A831" s="150" t="s">
        <v>45</v>
      </c>
      <c r="B831" s="151">
        <v>40394</v>
      </c>
      <c r="C831" s="152">
        <v>0.45694444444444443</v>
      </c>
      <c r="D831" s="150">
        <v>9.5020000000000007</v>
      </c>
      <c r="E831" s="153">
        <f t="shared" si="12"/>
        <v>9.5</v>
      </c>
      <c r="F831" s="150">
        <v>15.72</v>
      </c>
      <c r="G831" s="150">
        <v>2.2000000000000002</v>
      </c>
      <c r="H831" s="150">
        <v>0.22</v>
      </c>
      <c r="I831" s="150">
        <v>2.004</v>
      </c>
      <c r="J831" s="150">
        <v>1.03</v>
      </c>
      <c r="K831" s="150">
        <v>7.33</v>
      </c>
      <c r="L831" s="150">
        <v>258</v>
      </c>
      <c r="M831" s="150" t="s">
        <v>49</v>
      </c>
      <c r="N831" s="150" t="s">
        <v>34</v>
      </c>
    </row>
    <row r="832" spans="1:14" x14ac:dyDescent="0.2">
      <c r="A832" s="150" t="s">
        <v>45</v>
      </c>
      <c r="B832" s="151">
        <v>40394</v>
      </c>
      <c r="C832" s="152">
        <v>0.45763888888888887</v>
      </c>
      <c r="D832" s="150">
        <v>10.006</v>
      </c>
      <c r="E832" s="153">
        <f t="shared" si="12"/>
        <v>10</v>
      </c>
      <c r="F832" s="150">
        <v>15.13</v>
      </c>
      <c r="G832" s="150">
        <v>2.2000000000000002</v>
      </c>
      <c r="H832" s="150">
        <v>0.22</v>
      </c>
      <c r="I832" s="150">
        <v>1.9830000000000001</v>
      </c>
      <c r="J832" s="150">
        <v>1.02</v>
      </c>
      <c r="K832" s="150">
        <v>7.32</v>
      </c>
      <c r="L832" s="150">
        <v>258</v>
      </c>
      <c r="M832" s="150" t="s">
        <v>49</v>
      </c>
      <c r="N832" s="150" t="s">
        <v>34</v>
      </c>
    </row>
    <row r="833" spans="1:14" x14ac:dyDescent="0.2">
      <c r="A833" s="150" t="s">
        <v>45</v>
      </c>
      <c r="B833" s="151">
        <v>40394</v>
      </c>
      <c r="C833" s="152">
        <v>0.45763888888888887</v>
      </c>
      <c r="D833" s="150">
        <v>10.499000000000001</v>
      </c>
      <c r="E833" s="153">
        <f t="shared" si="12"/>
        <v>10.5</v>
      </c>
      <c r="F833" s="150">
        <v>14.85</v>
      </c>
      <c r="G833" s="150">
        <v>2</v>
      </c>
      <c r="H833" s="150">
        <v>0.2</v>
      </c>
      <c r="I833" s="150">
        <v>1.9730000000000001</v>
      </c>
      <c r="J833" s="150">
        <v>1.01</v>
      </c>
      <c r="K833" s="150">
        <v>7.32</v>
      </c>
      <c r="L833" s="150">
        <v>258</v>
      </c>
      <c r="M833" s="150" t="s">
        <v>49</v>
      </c>
      <c r="N833" s="150" t="s">
        <v>34</v>
      </c>
    </row>
    <row r="834" spans="1:14" x14ac:dyDescent="0.2">
      <c r="A834" s="150" t="s">
        <v>45</v>
      </c>
      <c r="B834" s="151">
        <v>40394</v>
      </c>
      <c r="C834" s="152">
        <v>0.45763888888888887</v>
      </c>
      <c r="D834" s="150">
        <v>11.015000000000001</v>
      </c>
      <c r="E834" s="153">
        <f t="shared" si="12"/>
        <v>11</v>
      </c>
      <c r="F834" s="150">
        <v>14.57</v>
      </c>
      <c r="G834" s="150">
        <v>2.1</v>
      </c>
      <c r="H834" s="150">
        <v>0.21</v>
      </c>
      <c r="I834" s="150">
        <v>1.9750000000000001</v>
      </c>
      <c r="J834" s="150">
        <v>1.01</v>
      </c>
      <c r="K834" s="150">
        <v>7.31</v>
      </c>
      <c r="L834" s="150">
        <v>258</v>
      </c>
      <c r="M834" s="150" t="s">
        <v>49</v>
      </c>
      <c r="N834" s="150" t="s">
        <v>34</v>
      </c>
    </row>
    <row r="835" spans="1:14" x14ac:dyDescent="0.2">
      <c r="A835" s="150" t="s">
        <v>45</v>
      </c>
      <c r="B835" s="151">
        <v>40394</v>
      </c>
      <c r="C835" s="152">
        <v>0.45763888888888887</v>
      </c>
      <c r="D835" s="150">
        <v>11.506</v>
      </c>
      <c r="E835" s="153">
        <f t="shared" si="12"/>
        <v>11.5</v>
      </c>
      <c r="F835" s="150">
        <v>13.98</v>
      </c>
      <c r="G835" s="150">
        <v>1.9</v>
      </c>
      <c r="H835" s="150">
        <v>0.19</v>
      </c>
      <c r="I835" s="150">
        <v>1.9690000000000001</v>
      </c>
      <c r="J835" s="150">
        <v>1.01</v>
      </c>
      <c r="K835" s="150">
        <v>7.31</v>
      </c>
      <c r="L835" s="150">
        <v>257</v>
      </c>
      <c r="M835" s="150" t="s">
        <v>49</v>
      </c>
      <c r="N835" s="150" t="s">
        <v>34</v>
      </c>
    </row>
    <row r="836" spans="1:14" x14ac:dyDescent="0.2">
      <c r="A836" s="150" t="s">
        <v>45</v>
      </c>
      <c r="B836" s="151">
        <v>40394</v>
      </c>
      <c r="C836" s="152">
        <v>0.45763888888888887</v>
      </c>
      <c r="D836" s="150">
        <v>12.015000000000001</v>
      </c>
      <c r="E836" s="153">
        <f t="shared" si="12"/>
        <v>12</v>
      </c>
      <c r="F836" s="150">
        <v>13.53</v>
      </c>
      <c r="G836" s="150">
        <v>1.9</v>
      </c>
      <c r="H836" s="150">
        <v>0.2</v>
      </c>
      <c r="I836" s="150">
        <v>1.9710000000000001</v>
      </c>
      <c r="J836" s="150">
        <v>1.01</v>
      </c>
      <c r="K836" s="150">
        <v>7.31</v>
      </c>
      <c r="L836" s="150">
        <v>256</v>
      </c>
      <c r="M836" s="150" t="s">
        <v>49</v>
      </c>
      <c r="N836" s="150" t="s">
        <v>34</v>
      </c>
    </row>
    <row r="837" spans="1:14" x14ac:dyDescent="0.2">
      <c r="A837" s="150" t="s">
        <v>45</v>
      </c>
      <c r="B837" s="151">
        <v>40394</v>
      </c>
      <c r="C837" s="152">
        <v>0.45833333333333331</v>
      </c>
      <c r="D837" s="150">
        <v>12.497999999999999</v>
      </c>
      <c r="E837" s="153">
        <f t="shared" si="12"/>
        <v>12.5</v>
      </c>
      <c r="F837" s="150">
        <v>13.2</v>
      </c>
      <c r="G837" s="150">
        <v>1.9</v>
      </c>
      <c r="H837" s="150">
        <v>0.2</v>
      </c>
      <c r="I837" s="150">
        <v>1.9630000000000001</v>
      </c>
      <c r="J837" s="150">
        <v>1.01</v>
      </c>
      <c r="K837" s="150">
        <v>7.31</v>
      </c>
      <c r="L837" s="150">
        <v>255</v>
      </c>
      <c r="M837" s="150" t="s">
        <v>49</v>
      </c>
      <c r="N837" s="150" t="s">
        <v>34</v>
      </c>
    </row>
    <row r="838" spans="1:14" x14ac:dyDescent="0.2">
      <c r="A838" s="150" t="s">
        <v>45</v>
      </c>
      <c r="B838" s="151">
        <v>40394</v>
      </c>
      <c r="C838" s="152">
        <v>0.45833333333333331</v>
      </c>
      <c r="D838" s="150">
        <v>13.000999999999999</v>
      </c>
      <c r="E838" s="153">
        <f t="shared" si="12"/>
        <v>13</v>
      </c>
      <c r="F838" s="150">
        <v>13.06</v>
      </c>
      <c r="G838" s="150">
        <v>1.8</v>
      </c>
      <c r="H838" s="150">
        <v>0.19</v>
      </c>
      <c r="I838" s="150">
        <v>1.96</v>
      </c>
      <c r="J838" s="150">
        <v>1</v>
      </c>
      <c r="K838" s="150">
        <v>7.3</v>
      </c>
      <c r="L838" s="150">
        <v>253</v>
      </c>
      <c r="M838" s="150" t="s">
        <v>49</v>
      </c>
      <c r="N838" s="150" t="s">
        <v>34</v>
      </c>
    </row>
    <row r="839" spans="1:14" x14ac:dyDescent="0.2">
      <c r="A839" s="150" t="s">
        <v>45</v>
      </c>
      <c r="B839" s="151">
        <v>40394</v>
      </c>
      <c r="C839" s="152">
        <v>0.45833333333333331</v>
      </c>
      <c r="D839" s="150">
        <v>13.496</v>
      </c>
      <c r="E839" s="153">
        <f t="shared" si="12"/>
        <v>13.5</v>
      </c>
      <c r="F839" s="150">
        <v>12.92</v>
      </c>
      <c r="G839" s="150">
        <v>1.8</v>
      </c>
      <c r="H839" s="150">
        <v>0.19</v>
      </c>
      <c r="I839" s="150">
        <v>1.962</v>
      </c>
      <c r="J839" s="150">
        <v>1.01</v>
      </c>
      <c r="K839" s="150">
        <v>7.3</v>
      </c>
      <c r="L839" s="150">
        <v>252</v>
      </c>
      <c r="M839" s="150" t="s">
        <v>49</v>
      </c>
      <c r="N839" s="150" t="s">
        <v>34</v>
      </c>
    </row>
    <row r="840" spans="1:14" x14ac:dyDescent="0.2">
      <c r="A840" s="150" t="s">
        <v>45</v>
      </c>
      <c r="B840" s="151">
        <v>40394</v>
      </c>
      <c r="C840" s="152">
        <v>0.45833333333333331</v>
      </c>
      <c r="D840" s="150">
        <v>14.000999999999999</v>
      </c>
      <c r="E840" s="153">
        <f t="shared" si="12"/>
        <v>14</v>
      </c>
      <c r="F840" s="150">
        <v>12.84</v>
      </c>
      <c r="G840" s="150">
        <v>1.7</v>
      </c>
      <c r="H840" s="150">
        <v>0.18</v>
      </c>
      <c r="I840" s="150">
        <v>1.9610000000000001</v>
      </c>
      <c r="J840" s="150">
        <v>1.01</v>
      </c>
      <c r="K840" s="150">
        <v>7.3</v>
      </c>
      <c r="L840" s="150">
        <v>251</v>
      </c>
      <c r="M840" s="150" t="s">
        <v>49</v>
      </c>
      <c r="N840" s="150" t="s">
        <v>34</v>
      </c>
    </row>
    <row r="841" spans="1:14" x14ac:dyDescent="0.2">
      <c r="A841" s="150" t="s">
        <v>45</v>
      </c>
      <c r="B841" s="151">
        <v>40394</v>
      </c>
      <c r="C841" s="152">
        <v>0.45902777777777781</v>
      </c>
      <c r="D841" s="150">
        <v>14.504</v>
      </c>
      <c r="E841" s="153">
        <f t="shared" si="12"/>
        <v>14.5</v>
      </c>
      <c r="F841" s="150">
        <v>12.72</v>
      </c>
      <c r="G841" s="150">
        <v>1.7</v>
      </c>
      <c r="H841" s="150">
        <v>0.18</v>
      </c>
      <c r="I841" s="150">
        <v>1.96</v>
      </c>
      <c r="J841" s="150">
        <v>1</v>
      </c>
      <c r="K841" s="150">
        <v>7.3</v>
      </c>
      <c r="L841" s="150">
        <v>249</v>
      </c>
      <c r="M841" s="150" t="s">
        <v>49</v>
      </c>
      <c r="N841" s="150" t="s">
        <v>34</v>
      </c>
    </row>
    <row r="842" spans="1:14" x14ac:dyDescent="0.2">
      <c r="A842" s="150" t="s">
        <v>45</v>
      </c>
      <c r="B842" s="151">
        <v>40394</v>
      </c>
      <c r="C842" s="152">
        <v>0.45902777777777781</v>
      </c>
      <c r="D842" s="150">
        <v>14.996</v>
      </c>
      <c r="E842" s="153">
        <f t="shared" si="12"/>
        <v>15</v>
      </c>
      <c r="F842" s="150">
        <v>12.58</v>
      </c>
      <c r="G842" s="150">
        <v>1.7</v>
      </c>
      <c r="H842" s="150">
        <v>0.18</v>
      </c>
      <c r="I842" s="150">
        <v>1.962</v>
      </c>
      <c r="J842" s="150">
        <v>1.01</v>
      </c>
      <c r="K842" s="150">
        <v>7.3</v>
      </c>
      <c r="L842" s="150">
        <v>247</v>
      </c>
      <c r="M842" s="150" t="s">
        <v>49</v>
      </c>
      <c r="N842" s="150" t="s">
        <v>34</v>
      </c>
    </row>
    <row r="843" spans="1:14" x14ac:dyDescent="0.2">
      <c r="A843" s="150" t="s">
        <v>45</v>
      </c>
      <c r="B843" s="151">
        <v>40394</v>
      </c>
      <c r="C843" s="152">
        <v>0.45902777777777781</v>
      </c>
      <c r="D843" s="150">
        <v>15.494</v>
      </c>
      <c r="E843" s="153">
        <f t="shared" ref="E843:E906" si="13">MROUND(ABS(D843),0.5)</f>
        <v>15.5</v>
      </c>
      <c r="F843" s="150">
        <v>12.54</v>
      </c>
      <c r="G843" s="150">
        <v>1.6</v>
      </c>
      <c r="H843" s="150">
        <v>0.17</v>
      </c>
      <c r="I843" s="150">
        <v>1.9610000000000001</v>
      </c>
      <c r="J843" s="150">
        <v>1.01</v>
      </c>
      <c r="K843" s="150">
        <v>7.3</v>
      </c>
      <c r="L843" s="150">
        <v>246</v>
      </c>
      <c r="M843" s="150" t="s">
        <v>49</v>
      </c>
      <c r="N843" s="150" t="s">
        <v>34</v>
      </c>
    </row>
    <row r="844" spans="1:14" x14ac:dyDescent="0.2">
      <c r="A844" s="150" t="s">
        <v>45</v>
      </c>
      <c r="B844" s="151">
        <v>40394</v>
      </c>
      <c r="C844" s="152">
        <v>0.4597222222222222</v>
      </c>
      <c r="D844" s="150">
        <v>16.007000000000001</v>
      </c>
      <c r="E844" s="153">
        <f t="shared" si="13"/>
        <v>16</v>
      </c>
      <c r="F844" s="150">
        <v>12.43</v>
      </c>
      <c r="G844" s="150">
        <v>1.6</v>
      </c>
      <c r="H844" s="150">
        <v>0.17</v>
      </c>
      <c r="I844" s="150">
        <v>1.9630000000000001</v>
      </c>
      <c r="J844" s="150">
        <v>1.01</v>
      </c>
      <c r="K844" s="150">
        <v>7.3</v>
      </c>
      <c r="L844" s="150">
        <v>244</v>
      </c>
      <c r="M844" s="150" t="s">
        <v>49</v>
      </c>
      <c r="N844" s="150" t="s">
        <v>34</v>
      </c>
    </row>
    <row r="845" spans="1:14" x14ac:dyDescent="0.2">
      <c r="A845" s="150" t="s">
        <v>45</v>
      </c>
      <c r="B845" s="151">
        <v>40394</v>
      </c>
      <c r="C845" s="152">
        <v>0.4597222222222222</v>
      </c>
      <c r="D845" s="150">
        <v>16.497</v>
      </c>
      <c r="E845" s="153">
        <f t="shared" si="13"/>
        <v>16.5</v>
      </c>
      <c r="F845" s="150">
        <v>12.38</v>
      </c>
      <c r="G845" s="150">
        <v>1.7</v>
      </c>
      <c r="H845" s="150">
        <v>0.18</v>
      </c>
      <c r="I845" s="150">
        <v>1.962</v>
      </c>
      <c r="J845" s="150">
        <v>1.01</v>
      </c>
      <c r="K845" s="150">
        <v>7.3</v>
      </c>
      <c r="L845" s="150">
        <v>243</v>
      </c>
      <c r="M845" s="150" t="s">
        <v>49</v>
      </c>
      <c r="N845" s="150" t="s">
        <v>34</v>
      </c>
    </row>
    <row r="846" spans="1:14" x14ac:dyDescent="0.2">
      <c r="A846" s="150" t="s">
        <v>45</v>
      </c>
      <c r="B846" s="151">
        <v>40394</v>
      </c>
      <c r="C846" s="152">
        <v>0.4597222222222222</v>
      </c>
      <c r="D846" s="150">
        <v>16.998999999999999</v>
      </c>
      <c r="E846" s="153">
        <f t="shared" si="13"/>
        <v>17</v>
      </c>
      <c r="F846" s="150">
        <v>12.35</v>
      </c>
      <c r="G846" s="150">
        <v>1.7</v>
      </c>
      <c r="H846" s="150">
        <v>0.18</v>
      </c>
      <c r="I846" s="150">
        <v>1.9610000000000001</v>
      </c>
      <c r="J846" s="150">
        <v>1.01</v>
      </c>
      <c r="K846" s="150">
        <v>7.3</v>
      </c>
      <c r="L846" s="150">
        <v>243</v>
      </c>
      <c r="M846" s="150" t="s">
        <v>49</v>
      </c>
      <c r="N846" s="150" t="s">
        <v>34</v>
      </c>
    </row>
    <row r="847" spans="1:14" x14ac:dyDescent="0.2">
      <c r="A847" s="150" t="s">
        <v>45</v>
      </c>
      <c r="B847" s="151">
        <v>40394</v>
      </c>
      <c r="C847" s="152">
        <v>0.4597222222222222</v>
      </c>
      <c r="D847" s="150">
        <v>17.494</v>
      </c>
      <c r="E847" s="153">
        <f t="shared" si="13"/>
        <v>17.5</v>
      </c>
      <c r="F847" s="150">
        <v>12.3</v>
      </c>
      <c r="G847" s="150">
        <v>1.6</v>
      </c>
      <c r="H847" s="150">
        <v>0.17</v>
      </c>
      <c r="I847" s="150">
        <v>1.962</v>
      </c>
      <c r="J847" s="150">
        <v>1.01</v>
      </c>
      <c r="K847" s="150">
        <v>7.3</v>
      </c>
      <c r="L847" s="150">
        <v>242</v>
      </c>
      <c r="M847" s="150" t="s">
        <v>49</v>
      </c>
      <c r="N847" s="150" t="s">
        <v>34</v>
      </c>
    </row>
    <row r="848" spans="1:14" x14ac:dyDescent="0.2">
      <c r="A848" s="150" t="s">
        <v>45</v>
      </c>
      <c r="B848" s="151">
        <v>40394</v>
      </c>
      <c r="C848" s="152">
        <v>0.4597222222222222</v>
      </c>
      <c r="D848" s="150">
        <v>17.998999999999999</v>
      </c>
      <c r="E848" s="153">
        <f t="shared" si="13"/>
        <v>18</v>
      </c>
      <c r="F848" s="150">
        <v>12.13</v>
      </c>
      <c r="G848" s="150">
        <v>1.6</v>
      </c>
      <c r="H848" s="150">
        <v>0.17</v>
      </c>
      <c r="I848" s="150">
        <v>1.9630000000000001</v>
      </c>
      <c r="J848" s="150">
        <v>1.01</v>
      </c>
      <c r="K848" s="150">
        <v>7.3</v>
      </c>
      <c r="L848" s="150">
        <v>242</v>
      </c>
      <c r="M848" s="150" t="s">
        <v>49</v>
      </c>
      <c r="N848" s="150" t="s">
        <v>34</v>
      </c>
    </row>
    <row r="849" spans="1:14" x14ac:dyDescent="0.2">
      <c r="A849" s="150" t="s">
        <v>45</v>
      </c>
      <c r="B849" s="151">
        <v>40394</v>
      </c>
      <c r="C849" s="152">
        <v>0.4604166666666667</v>
      </c>
      <c r="D849" s="150">
        <v>18.521999999999998</v>
      </c>
      <c r="E849" s="153">
        <f t="shared" si="13"/>
        <v>18.5</v>
      </c>
      <c r="F849" s="150">
        <v>11.94</v>
      </c>
      <c r="G849" s="150">
        <v>1.6</v>
      </c>
      <c r="H849" s="150">
        <v>0.18</v>
      </c>
      <c r="I849" s="150">
        <v>1.97</v>
      </c>
      <c r="J849" s="150">
        <v>1.01</v>
      </c>
      <c r="K849" s="150">
        <v>7.29</v>
      </c>
      <c r="L849" s="150">
        <v>224</v>
      </c>
      <c r="M849" s="150" t="s">
        <v>49</v>
      </c>
      <c r="N849" s="150" t="s">
        <v>34</v>
      </c>
    </row>
    <row r="850" spans="1:14" x14ac:dyDescent="0.2">
      <c r="A850" s="150" t="s">
        <v>45</v>
      </c>
      <c r="B850" s="151">
        <v>40400</v>
      </c>
      <c r="C850" s="152">
        <v>0.38472222222222219</v>
      </c>
      <c r="D850" s="150">
        <v>5.0000000000000001E-3</v>
      </c>
      <c r="E850" s="153">
        <f t="shared" si="13"/>
        <v>0</v>
      </c>
      <c r="F850" s="150">
        <v>25.48</v>
      </c>
      <c r="G850" s="150">
        <v>98.1</v>
      </c>
      <c r="H850" s="150">
        <v>8</v>
      </c>
      <c r="I850" s="150">
        <v>1.4890000000000001</v>
      </c>
      <c r="J850" s="150">
        <v>0.75</v>
      </c>
      <c r="K850" s="150">
        <v>7.98</v>
      </c>
      <c r="L850" s="150">
        <v>52</v>
      </c>
      <c r="M850" s="150" t="s">
        <v>49</v>
      </c>
      <c r="N850" s="150" t="s">
        <v>28</v>
      </c>
    </row>
    <row r="851" spans="1:14" x14ac:dyDescent="0.2">
      <c r="A851" s="150" t="s">
        <v>45</v>
      </c>
      <c r="B851" s="151">
        <v>40400</v>
      </c>
      <c r="C851" s="152">
        <v>0.38541666666666669</v>
      </c>
      <c r="D851" s="150">
        <v>0.505</v>
      </c>
      <c r="E851" s="153">
        <f t="shared" si="13"/>
        <v>0.5</v>
      </c>
      <c r="F851" s="150">
        <v>25.54</v>
      </c>
      <c r="G851" s="150">
        <v>97.4</v>
      </c>
      <c r="H851" s="150">
        <v>7.93</v>
      </c>
      <c r="I851" s="150">
        <v>1.752</v>
      </c>
      <c r="J851" s="150">
        <v>0.88</v>
      </c>
      <c r="K851" s="150">
        <v>8.08</v>
      </c>
      <c r="L851" s="150">
        <v>44</v>
      </c>
      <c r="M851" s="150" t="s">
        <v>49</v>
      </c>
      <c r="N851" s="150" t="s">
        <v>28</v>
      </c>
    </row>
    <row r="852" spans="1:14" x14ac:dyDescent="0.2">
      <c r="A852" s="150" t="s">
        <v>45</v>
      </c>
      <c r="B852" s="151">
        <v>40400</v>
      </c>
      <c r="C852" s="152">
        <v>0.38611111111111113</v>
      </c>
      <c r="D852" s="150">
        <v>1</v>
      </c>
      <c r="E852" s="153">
        <f t="shared" si="13"/>
        <v>1</v>
      </c>
      <c r="F852" s="150">
        <v>25.48</v>
      </c>
      <c r="G852" s="150">
        <v>96.9</v>
      </c>
      <c r="H852" s="150">
        <v>7.9</v>
      </c>
      <c r="I852" s="150">
        <v>1.752</v>
      </c>
      <c r="J852" s="150">
        <v>0.88</v>
      </c>
      <c r="K852" s="150">
        <v>8.1300000000000008</v>
      </c>
      <c r="L852" s="150">
        <v>38</v>
      </c>
      <c r="M852" s="150" t="s">
        <v>49</v>
      </c>
      <c r="N852" s="150" t="s">
        <v>28</v>
      </c>
    </row>
    <row r="853" spans="1:14" x14ac:dyDescent="0.2">
      <c r="A853" s="150" t="s">
        <v>45</v>
      </c>
      <c r="B853" s="151">
        <v>40400</v>
      </c>
      <c r="C853" s="152">
        <v>0.38680555555555557</v>
      </c>
      <c r="D853" s="150">
        <v>1.502</v>
      </c>
      <c r="E853" s="153">
        <f t="shared" si="13"/>
        <v>1.5</v>
      </c>
      <c r="F853" s="150">
        <v>25.45</v>
      </c>
      <c r="G853" s="150">
        <v>94.8</v>
      </c>
      <c r="H853" s="150">
        <v>7.73</v>
      </c>
      <c r="I853" s="150">
        <v>1.748</v>
      </c>
      <c r="J853" s="150">
        <v>0.88</v>
      </c>
      <c r="K853" s="150">
        <v>8.1300000000000008</v>
      </c>
      <c r="L853" s="150">
        <v>34</v>
      </c>
      <c r="M853" s="150" t="s">
        <v>49</v>
      </c>
      <c r="N853" s="150" t="s">
        <v>28</v>
      </c>
    </row>
    <row r="854" spans="1:14" x14ac:dyDescent="0.2">
      <c r="A854" s="150" t="s">
        <v>45</v>
      </c>
      <c r="B854" s="151">
        <v>40400</v>
      </c>
      <c r="C854" s="152">
        <v>0.38750000000000001</v>
      </c>
      <c r="D854" s="150">
        <v>2.0019999999999998</v>
      </c>
      <c r="E854" s="153">
        <f t="shared" si="13"/>
        <v>2</v>
      </c>
      <c r="F854" s="150">
        <v>25.43</v>
      </c>
      <c r="G854" s="150">
        <v>94.9</v>
      </c>
      <c r="H854" s="150">
        <v>7.74</v>
      </c>
      <c r="I854" s="150">
        <v>1.752</v>
      </c>
      <c r="J854" s="150">
        <v>0.88</v>
      </c>
      <c r="K854" s="150">
        <v>8.1300000000000008</v>
      </c>
      <c r="L854" s="150">
        <v>33</v>
      </c>
      <c r="M854" s="150" t="s">
        <v>49</v>
      </c>
      <c r="N854" s="150" t="s">
        <v>28</v>
      </c>
    </row>
    <row r="855" spans="1:14" x14ac:dyDescent="0.2">
      <c r="A855" s="150" t="s">
        <v>45</v>
      </c>
      <c r="B855" s="151">
        <v>40400</v>
      </c>
      <c r="C855" s="152">
        <v>0.38819444444444445</v>
      </c>
      <c r="D855" s="150">
        <v>2.5009999999999999</v>
      </c>
      <c r="E855" s="153">
        <f t="shared" si="13"/>
        <v>2.5</v>
      </c>
      <c r="F855" s="150">
        <v>25.41</v>
      </c>
      <c r="G855" s="150">
        <v>94.5</v>
      </c>
      <c r="H855" s="150">
        <v>7.71</v>
      </c>
      <c r="I855" s="150">
        <v>1.75</v>
      </c>
      <c r="J855" s="150">
        <v>0.88</v>
      </c>
      <c r="K855" s="150">
        <v>8.1199999999999992</v>
      </c>
      <c r="L855" s="150">
        <v>32</v>
      </c>
      <c r="M855" s="150" t="s">
        <v>49</v>
      </c>
      <c r="N855" s="150" t="s">
        <v>28</v>
      </c>
    </row>
    <row r="856" spans="1:14" x14ac:dyDescent="0.2">
      <c r="A856" s="150" t="s">
        <v>45</v>
      </c>
      <c r="B856" s="151">
        <v>40400</v>
      </c>
      <c r="C856" s="152">
        <v>0.3888888888888889</v>
      </c>
      <c r="D856" s="150">
        <v>3</v>
      </c>
      <c r="E856" s="153">
        <f t="shared" si="13"/>
        <v>3</v>
      </c>
      <c r="F856" s="150">
        <v>25.38</v>
      </c>
      <c r="G856" s="150">
        <v>93.7</v>
      </c>
      <c r="H856" s="150">
        <v>7.65</v>
      </c>
      <c r="I856" s="150">
        <v>1.5469999999999999</v>
      </c>
      <c r="J856" s="150">
        <v>0.78</v>
      </c>
      <c r="K856" s="150">
        <v>8.11</v>
      </c>
      <c r="L856" s="150">
        <v>30</v>
      </c>
      <c r="M856" s="150" t="s">
        <v>49</v>
      </c>
      <c r="N856" s="150" t="s">
        <v>28</v>
      </c>
    </row>
    <row r="857" spans="1:14" x14ac:dyDescent="0.2">
      <c r="A857" s="150" t="s">
        <v>45</v>
      </c>
      <c r="B857" s="151">
        <v>40400</v>
      </c>
      <c r="C857" s="152">
        <v>0.38958333333333334</v>
      </c>
      <c r="D857" s="150">
        <v>3.4990000000000001</v>
      </c>
      <c r="E857" s="153">
        <f t="shared" si="13"/>
        <v>3.5</v>
      </c>
      <c r="F857" s="150">
        <v>25.37</v>
      </c>
      <c r="G857" s="150">
        <v>93.1</v>
      </c>
      <c r="H857" s="150">
        <v>7.6</v>
      </c>
      <c r="I857" s="150">
        <v>1.7549999999999999</v>
      </c>
      <c r="J857" s="150">
        <v>0.89</v>
      </c>
      <c r="K857" s="150">
        <v>8.1</v>
      </c>
      <c r="L857" s="150">
        <v>29</v>
      </c>
      <c r="M857" s="150" t="s">
        <v>49</v>
      </c>
      <c r="N857" s="150" t="s">
        <v>28</v>
      </c>
    </row>
    <row r="858" spans="1:14" x14ac:dyDescent="0.2">
      <c r="A858" s="150" t="s">
        <v>45</v>
      </c>
      <c r="B858" s="151">
        <v>40400</v>
      </c>
      <c r="C858" s="152">
        <v>0.39027777777777778</v>
      </c>
      <c r="D858" s="150">
        <v>4.0019999999999998</v>
      </c>
      <c r="E858" s="153">
        <f t="shared" si="13"/>
        <v>4</v>
      </c>
      <c r="F858" s="150">
        <v>25.33</v>
      </c>
      <c r="G858" s="150">
        <v>92.6</v>
      </c>
      <c r="H858" s="150">
        <v>7.57</v>
      </c>
      <c r="I858" s="150">
        <v>1.756</v>
      </c>
      <c r="J858" s="150">
        <v>0.89</v>
      </c>
      <c r="K858" s="150">
        <v>8.09</v>
      </c>
      <c r="L858" s="150">
        <v>29</v>
      </c>
      <c r="M858" s="150" t="s">
        <v>49</v>
      </c>
      <c r="N858" s="150" t="s">
        <v>28</v>
      </c>
    </row>
    <row r="859" spans="1:14" x14ac:dyDescent="0.2">
      <c r="A859" s="150" t="s">
        <v>45</v>
      </c>
      <c r="B859" s="151">
        <v>40400</v>
      </c>
      <c r="C859" s="152">
        <v>0.39097222222222222</v>
      </c>
      <c r="D859" s="150">
        <v>4.4969999999999999</v>
      </c>
      <c r="E859" s="153">
        <f t="shared" si="13"/>
        <v>4.5</v>
      </c>
      <c r="F859" s="150">
        <v>25.27</v>
      </c>
      <c r="G859" s="150">
        <v>91.6</v>
      </c>
      <c r="H859" s="150">
        <v>7.49</v>
      </c>
      <c r="I859" s="150">
        <v>1.7549999999999999</v>
      </c>
      <c r="J859" s="150">
        <v>0.89</v>
      </c>
      <c r="K859" s="150">
        <v>8.07</v>
      </c>
      <c r="L859" s="150">
        <v>29</v>
      </c>
      <c r="M859" s="150" t="s">
        <v>49</v>
      </c>
      <c r="N859" s="150" t="s">
        <v>28</v>
      </c>
    </row>
    <row r="860" spans="1:14" x14ac:dyDescent="0.2">
      <c r="A860" s="150" t="s">
        <v>45</v>
      </c>
      <c r="B860" s="151">
        <v>40400</v>
      </c>
      <c r="C860" s="152">
        <v>0.39166666666666666</v>
      </c>
      <c r="D860" s="150">
        <v>4.9989999999999997</v>
      </c>
      <c r="E860" s="153">
        <f t="shared" si="13"/>
        <v>5</v>
      </c>
      <c r="F860" s="150">
        <v>25</v>
      </c>
      <c r="G860" s="150">
        <v>85.6</v>
      </c>
      <c r="H860" s="150">
        <v>7.03</v>
      </c>
      <c r="I860" s="150">
        <v>1.7669999999999999</v>
      </c>
      <c r="J860" s="150">
        <v>0.89</v>
      </c>
      <c r="K860" s="150">
        <v>7.97</v>
      </c>
      <c r="L860" s="150">
        <v>30</v>
      </c>
      <c r="M860" s="150" t="s">
        <v>49</v>
      </c>
      <c r="N860" s="150" t="s">
        <v>28</v>
      </c>
    </row>
    <row r="861" spans="1:14" x14ac:dyDescent="0.2">
      <c r="A861" s="150" t="s">
        <v>45</v>
      </c>
      <c r="B861" s="151">
        <v>40400</v>
      </c>
      <c r="C861" s="152">
        <v>0.3923611111111111</v>
      </c>
      <c r="D861" s="150">
        <v>5.5039999999999996</v>
      </c>
      <c r="E861" s="153">
        <f t="shared" si="13"/>
        <v>5.5</v>
      </c>
      <c r="F861" s="150">
        <v>24.18</v>
      </c>
      <c r="G861" s="150">
        <v>64</v>
      </c>
      <c r="H861" s="150">
        <v>5.34</v>
      </c>
      <c r="I861" s="150">
        <v>1.7729999999999999</v>
      </c>
      <c r="J861" s="150">
        <v>0.9</v>
      </c>
      <c r="K861" s="150">
        <v>7.75</v>
      </c>
      <c r="L861" s="150">
        <v>32</v>
      </c>
      <c r="M861" s="150" t="s">
        <v>49</v>
      </c>
      <c r="N861" s="150" t="s">
        <v>28</v>
      </c>
    </row>
    <row r="862" spans="1:14" x14ac:dyDescent="0.2">
      <c r="A862" s="150" t="s">
        <v>45</v>
      </c>
      <c r="B862" s="151">
        <v>40400</v>
      </c>
      <c r="C862" s="152">
        <v>0.39305555555555555</v>
      </c>
      <c r="D862" s="150">
        <v>5.9960000000000004</v>
      </c>
      <c r="E862" s="153">
        <f t="shared" si="13"/>
        <v>6</v>
      </c>
      <c r="F862" s="150">
        <v>24.01</v>
      </c>
      <c r="G862" s="150">
        <v>57.7</v>
      </c>
      <c r="H862" s="150">
        <v>4.84</v>
      </c>
      <c r="I862" s="150">
        <v>1.772</v>
      </c>
      <c r="J862" s="150">
        <v>0.9</v>
      </c>
      <c r="K862" s="150">
        <v>7.66</v>
      </c>
      <c r="L862" s="150">
        <v>33</v>
      </c>
      <c r="M862" s="150" t="s">
        <v>49</v>
      </c>
      <c r="N862" s="150" t="s">
        <v>28</v>
      </c>
    </row>
    <row r="863" spans="1:14" x14ac:dyDescent="0.2">
      <c r="A863" s="150" t="s">
        <v>45</v>
      </c>
      <c r="B863" s="151">
        <v>40400</v>
      </c>
      <c r="C863" s="152">
        <v>0.39374999999999999</v>
      </c>
      <c r="D863" s="150">
        <v>6.5030000000000001</v>
      </c>
      <c r="E863" s="153">
        <f t="shared" si="13"/>
        <v>6.5</v>
      </c>
      <c r="F863" s="150">
        <v>23.27</v>
      </c>
      <c r="G863" s="150">
        <v>41.9</v>
      </c>
      <c r="H863" s="150">
        <v>3.55</v>
      </c>
      <c r="I863" s="150">
        <v>1.839</v>
      </c>
      <c r="J863" s="150">
        <v>0.93</v>
      </c>
      <c r="K863" s="150">
        <v>7.52</v>
      </c>
      <c r="L863" s="150">
        <v>34</v>
      </c>
      <c r="M863" s="150" t="s">
        <v>49</v>
      </c>
      <c r="N863" s="150" t="s">
        <v>28</v>
      </c>
    </row>
    <row r="864" spans="1:14" x14ac:dyDescent="0.2">
      <c r="A864" s="150" t="s">
        <v>45</v>
      </c>
      <c r="B864" s="151">
        <v>40400</v>
      </c>
      <c r="C864" s="152">
        <v>0.39444444444444443</v>
      </c>
      <c r="D864" s="150">
        <v>6.9989999999999997</v>
      </c>
      <c r="E864" s="153">
        <f t="shared" si="13"/>
        <v>7</v>
      </c>
      <c r="F864" s="150">
        <v>22.88</v>
      </c>
      <c r="G864" s="150">
        <v>34.299999999999997</v>
      </c>
      <c r="H864" s="150">
        <v>2.94</v>
      </c>
      <c r="I864" s="150">
        <v>1.877</v>
      </c>
      <c r="J864" s="150">
        <v>0.95</v>
      </c>
      <c r="K864" s="150">
        <v>7.44</v>
      </c>
      <c r="L864" s="150">
        <v>34</v>
      </c>
      <c r="M864" s="150" t="s">
        <v>49</v>
      </c>
      <c r="N864" s="150" t="s">
        <v>28</v>
      </c>
    </row>
    <row r="865" spans="1:14" x14ac:dyDescent="0.2">
      <c r="A865" s="150" t="s">
        <v>45</v>
      </c>
      <c r="B865" s="151">
        <v>40400</v>
      </c>
      <c r="C865" s="152">
        <v>0.39513888888888887</v>
      </c>
      <c r="D865" s="150">
        <v>7.5010000000000003</v>
      </c>
      <c r="E865" s="153">
        <f t="shared" si="13"/>
        <v>7.5</v>
      </c>
      <c r="F865" s="150">
        <v>21.61</v>
      </c>
      <c r="G865" s="150">
        <v>20.2</v>
      </c>
      <c r="H865" s="150">
        <v>1.77</v>
      </c>
      <c r="I865" s="150">
        <v>1.9930000000000001</v>
      </c>
      <c r="J865" s="150">
        <v>1.02</v>
      </c>
      <c r="K865" s="150">
        <v>7.36</v>
      </c>
      <c r="L865" s="150">
        <v>34</v>
      </c>
      <c r="M865" s="150" t="s">
        <v>49</v>
      </c>
      <c r="N865" s="150" t="s">
        <v>28</v>
      </c>
    </row>
    <row r="866" spans="1:14" x14ac:dyDescent="0.2">
      <c r="A866" s="150" t="s">
        <v>45</v>
      </c>
      <c r="B866" s="151">
        <v>40400</v>
      </c>
      <c r="C866" s="152">
        <v>0.39652777777777781</v>
      </c>
      <c r="D866" s="150">
        <v>8.0039999999999996</v>
      </c>
      <c r="E866" s="153">
        <f t="shared" si="13"/>
        <v>8</v>
      </c>
      <c r="F866" s="150">
        <v>19.95</v>
      </c>
      <c r="G866" s="150">
        <v>7.8</v>
      </c>
      <c r="H866" s="150">
        <v>0.7</v>
      </c>
      <c r="I866" s="150">
        <v>1.9690000000000001</v>
      </c>
      <c r="J866" s="150">
        <v>1.01</v>
      </c>
      <c r="K866" s="150">
        <v>7.27</v>
      </c>
      <c r="L866" s="150">
        <v>33</v>
      </c>
      <c r="M866" s="150" t="s">
        <v>49</v>
      </c>
      <c r="N866" s="150" t="s">
        <v>28</v>
      </c>
    </row>
    <row r="867" spans="1:14" x14ac:dyDescent="0.2">
      <c r="A867" s="150" t="s">
        <v>45</v>
      </c>
      <c r="B867" s="151">
        <v>40400</v>
      </c>
      <c r="C867" s="152">
        <v>0.3972222222222222</v>
      </c>
      <c r="D867" s="150">
        <v>8.5030000000000001</v>
      </c>
      <c r="E867" s="153">
        <f t="shared" si="13"/>
        <v>8.5</v>
      </c>
      <c r="F867" s="150">
        <v>19.29</v>
      </c>
      <c r="G867" s="150">
        <v>7.2</v>
      </c>
      <c r="H867" s="150">
        <v>0.66</v>
      </c>
      <c r="I867" s="150">
        <v>1.714</v>
      </c>
      <c r="J867" s="150">
        <v>0.87</v>
      </c>
      <c r="K867" s="150">
        <v>7.23</v>
      </c>
      <c r="L867" s="150">
        <v>34</v>
      </c>
      <c r="M867" s="150" t="s">
        <v>49</v>
      </c>
      <c r="N867" s="150" t="s">
        <v>28</v>
      </c>
    </row>
    <row r="868" spans="1:14" x14ac:dyDescent="0.2">
      <c r="A868" s="150" t="s">
        <v>45</v>
      </c>
      <c r="B868" s="151">
        <v>40400</v>
      </c>
      <c r="C868" s="152">
        <v>0.3979166666666667</v>
      </c>
      <c r="D868" s="150">
        <v>8.9969999999999999</v>
      </c>
      <c r="E868" s="153">
        <f t="shared" si="13"/>
        <v>9</v>
      </c>
      <c r="F868" s="150">
        <v>18.36</v>
      </c>
      <c r="G868" s="150">
        <v>7.2</v>
      </c>
      <c r="H868" s="150">
        <v>0.67</v>
      </c>
      <c r="I868" s="150">
        <v>1.9410000000000001</v>
      </c>
      <c r="J868" s="150">
        <v>0.99</v>
      </c>
      <c r="K868" s="150">
        <v>7.22</v>
      </c>
      <c r="L868" s="150">
        <v>34</v>
      </c>
      <c r="M868" s="150" t="s">
        <v>49</v>
      </c>
      <c r="N868" s="150" t="s">
        <v>28</v>
      </c>
    </row>
    <row r="869" spans="1:14" x14ac:dyDescent="0.2">
      <c r="A869" s="150" t="s">
        <v>45</v>
      </c>
      <c r="B869" s="151">
        <v>40400</v>
      </c>
      <c r="C869" s="152">
        <v>0.39861111111111108</v>
      </c>
      <c r="D869" s="150">
        <v>9.5039999999999996</v>
      </c>
      <c r="E869" s="153">
        <f t="shared" si="13"/>
        <v>9.5</v>
      </c>
      <c r="F869" s="150">
        <v>17.54</v>
      </c>
      <c r="G869" s="150">
        <v>9.1999999999999993</v>
      </c>
      <c r="H869" s="150">
        <v>0.88</v>
      </c>
      <c r="I869" s="150">
        <v>1.91</v>
      </c>
      <c r="J869" s="150">
        <v>0.98</v>
      </c>
      <c r="K869" s="150">
        <v>7.2</v>
      </c>
      <c r="L869" s="150">
        <v>36</v>
      </c>
      <c r="M869" s="150" t="s">
        <v>49</v>
      </c>
      <c r="N869" s="150" t="s">
        <v>28</v>
      </c>
    </row>
    <row r="870" spans="1:14" x14ac:dyDescent="0.2">
      <c r="A870" s="150" t="s">
        <v>45</v>
      </c>
      <c r="B870" s="151">
        <v>40400</v>
      </c>
      <c r="C870" s="152">
        <v>0.39930555555555558</v>
      </c>
      <c r="D870" s="150">
        <v>9.9969999999999999</v>
      </c>
      <c r="E870" s="153">
        <f t="shared" si="13"/>
        <v>10</v>
      </c>
      <c r="F870" s="150">
        <v>15.81</v>
      </c>
      <c r="G870" s="150">
        <v>10.3</v>
      </c>
      <c r="H870" s="150">
        <v>1.02</v>
      </c>
      <c r="I870" s="150">
        <v>1.8620000000000001</v>
      </c>
      <c r="J870" s="150">
        <v>0.95</v>
      </c>
      <c r="K870" s="150">
        <v>7.19</v>
      </c>
      <c r="L870" s="150">
        <v>37</v>
      </c>
      <c r="M870" s="150" t="s">
        <v>49</v>
      </c>
      <c r="N870" s="150" t="s">
        <v>28</v>
      </c>
    </row>
    <row r="871" spans="1:14" x14ac:dyDescent="0.2">
      <c r="A871" s="150" t="s">
        <v>45</v>
      </c>
      <c r="B871" s="151">
        <v>40400</v>
      </c>
      <c r="C871" s="152">
        <v>0.39999999999999997</v>
      </c>
      <c r="D871" s="150">
        <v>10.497999999999999</v>
      </c>
      <c r="E871" s="153">
        <f t="shared" si="13"/>
        <v>10.5</v>
      </c>
      <c r="F871" s="150">
        <v>15.24</v>
      </c>
      <c r="G871" s="150">
        <v>10.4</v>
      </c>
      <c r="H871" s="150">
        <v>1.04</v>
      </c>
      <c r="I871" s="150">
        <v>1.8420000000000001</v>
      </c>
      <c r="J871" s="150">
        <v>0.94</v>
      </c>
      <c r="K871" s="150">
        <v>7.16</v>
      </c>
      <c r="L871" s="150">
        <v>40</v>
      </c>
      <c r="M871" s="150" t="s">
        <v>49</v>
      </c>
      <c r="N871" s="150" t="s">
        <v>28</v>
      </c>
    </row>
    <row r="872" spans="1:14" x14ac:dyDescent="0.2">
      <c r="A872" s="150" t="s">
        <v>45</v>
      </c>
      <c r="B872" s="151">
        <v>40400</v>
      </c>
      <c r="C872" s="152">
        <v>0.40069444444444446</v>
      </c>
      <c r="D872" s="150">
        <v>10.999000000000001</v>
      </c>
      <c r="E872" s="153">
        <f t="shared" si="13"/>
        <v>11</v>
      </c>
      <c r="F872" s="150">
        <v>14.53</v>
      </c>
      <c r="G872" s="150">
        <v>10.3</v>
      </c>
      <c r="H872" s="150">
        <v>1.04</v>
      </c>
      <c r="I872" s="150">
        <v>1.829</v>
      </c>
      <c r="J872" s="150">
        <v>0.93</v>
      </c>
      <c r="K872" s="150">
        <v>7.15</v>
      </c>
      <c r="L872" s="150">
        <v>41</v>
      </c>
      <c r="M872" s="150" t="s">
        <v>49</v>
      </c>
      <c r="N872" s="150" t="s">
        <v>28</v>
      </c>
    </row>
    <row r="873" spans="1:14" x14ac:dyDescent="0.2">
      <c r="A873" s="150" t="s">
        <v>45</v>
      </c>
      <c r="B873" s="151">
        <v>40400</v>
      </c>
      <c r="C873" s="152">
        <v>0.40138888888888885</v>
      </c>
      <c r="D873" s="150">
        <v>11.5</v>
      </c>
      <c r="E873" s="153">
        <f t="shared" si="13"/>
        <v>11.5</v>
      </c>
      <c r="F873" s="150">
        <v>14.08</v>
      </c>
      <c r="G873" s="150">
        <v>9.9</v>
      </c>
      <c r="H873" s="150">
        <v>1.01</v>
      </c>
      <c r="I873" s="150">
        <v>1.821</v>
      </c>
      <c r="J873" s="150">
        <v>0.93</v>
      </c>
      <c r="K873" s="150">
        <v>7.13</v>
      </c>
      <c r="L873" s="150">
        <v>44</v>
      </c>
      <c r="M873" s="150" t="s">
        <v>49</v>
      </c>
      <c r="N873" s="150" t="s">
        <v>28</v>
      </c>
    </row>
    <row r="874" spans="1:14" x14ac:dyDescent="0.2">
      <c r="A874" s="150" t="s">
        <v>45</v>
      </c>
      <c r="B874" s="151">
        <v>40400</v>
      </c>
      <c r="C874" s="152">
        <v>0.40208333333333335</v>
      </c>
      <c r="D874" s="150">
        <v>12.003</v>
      </c>
      <c r="E874" s="153">
        <f t="shared" si="13"/>
        <v>12</v>
      </c>
      <c r="F874" s="150">
        <v>13.8</v>
      </c>
      <c r="G874" s="150">
        <v>10.4</v>
      </c>
      <c r="H874" s="150">
        <v>1.07</v>
      </c>
      <c r="I874" s="150">
        <v>1.8160000000000001</v>
      </c>
      <c r="J874" s="150">
        <v>0.93</v>
      </c>
      <c r="K874" s="150">
        <v>7.12</v>
      </c>
      <c r="L874" s="150">
        <v>45</v>
      </c>
      <c r="M874" s="150" t="s">
        <v>49</v>
      </c>
      <c r="N874" s="150" t="s">
        <v>28</v>
      </c>
    </row>
    <row r="875" spans="1:14" x14ac:dyDescent="0.2">
      <c r="A875" s="150" t="s">
        <v>45</v>
      </c>
      <c r="B875" s="151">
        <v>40400</v>
      </c>
      <c r="C875" s="152">
        <v>0.40277777777777773</v>
      </c>
      <c r="D875" s="150">
        <v>12.502000000000001</v>
      </c>
      <c r="E875" s="153">
        <f t="shared" si="13"/>
        <v>12.5</v>
      </c>
      <c r="F875" s="150">
        <v>13.53</v>
      </c>
      <c r="G875" s="150">
        <v>10</v>
      </c>
      <c r="H875" s="150">
        <v>1.03</v>
      </c>
      <c r="I875" s="150">
        <v>1.8129999999999999</v>
      </c>
      <c r="J875" s="150">
        <v>0.93</v>
      </c>
      <c r="K875" s="150">
        <v>7.1</v>
      </c>
      <c r="L875" s="150">
        <v>47</v>
      </c>
      <c r="M875" s="150" t="s">
        <v>49</v>
      </c>
      <c r="N875" s="150" t="s">
        <v>28</v>
      </c>
    </row>
    <row r="876" spans="1:14" x14ac:dyDescent="0.2">
      <c r="A876" s="150" t="s">
        <v>45</v>
      </c>
      <c r="B876" s="151">
        <v>40400</v>
      </c>
      <c r="C876" s="152">
        <v>0.40347222222222223</v>
      </c>
      <c r="D876" s="150">
        <v>13.002000000000001</v>
      </c>
      <c r="E876" s="153">
        <f t="shared" si="13"/>
        <v>13</v>
      </c>
      <c r="F876" s="150">
        <v>13.31</v>
      </c>
      <c r="G876" s="150">
        <v>9.6999999999999993</v>
      </c>
      <c r="H876" s="150">
        <v>1.01</v>
      </c>
      <c r="I876" s="150">
        <v>1.8109999999999999</v>
      </c>
      <c r="J876" s="150">
        <v>0.92</v>
      </c>
      <c r="K876" s="150">
        <v>7.1</v>
      </c>
      <c r="L876" s="150">
        <v>47</v>
      </c>
      <c r="M876" s="150" t="s">
        <v>49</v>
      </c>
      <c r="N876" s="150" t="s">
        <v>28</v>
      </c>
    </row>
    <row r="877" spans="1:14" x14ac:dyDescent="0.2">
      <c r="A877" s="150" t="s">
        <v>45</v>
      </c>
      <c r="B877" s="151">
        <v>40400</v>
      </c>
      <c r="C877" s="152">
        <v>0.40347222222222223</v>
      </c>
      <c r="D877" s="150">
        <v>13.504</v>
      </c>
      <c r="E877" s="153">
        <f t="shared" si="13"/>
        <v>13.5</v>
      </c>
      <c r="F877" s="150">
        <v>13.08</v>
      </c>
      <c r="G877" s="150">
        <v>8.9</v>
      </c>
      <c r="H877" s="150">
        <v>0.93</v>
      </c>
      <c r="I877" s="150">
        <v>1.8109999999999999</v>
      </c>
      <c r="J877" s="150">
        <v>0.92</v>
      </c>
      <c r="K877" s="150">
        <v>7.09</v>
      </c>
      <c r="L877" s="150">
        <v>49</v>
      </c>
      <c r="M877" s="150" t="s">
        <v>49</v>
      </c>
      <c r="N877" s="150" t="s">
        <v>28</v>
      </c>
    </row>
    <row r="878" spans="1:14" x14ac:dyDescent="0.2">
      <c r="A878" s="150" t="s">
        <v>45</v>
      </c>
      <c r="B878" s="151">
        <v>40400</v>
      </c>
      <c r="C878" s="152">
        <v>0.40416666666666662</v>
      </c>
      <c r="D878" s="150">
        <v>13.997999999999999</v>
      </c>
      <c r="E878" s="153">
        <f t="shared" si="13"/>
        <v>14</v>
      </c>
      <c r="F878" s="150">
        <v>12.92</v>
      </c>
      <c r="G878" s="150">
        <v>9.1</v>
      </c>
      <c r="H878" s="150">
        <v>0.95</v>
      </c>
      <c r="I878" s="150">
        <v>1.81</v>
      </c>
      <c r="J878" s="150">
        <v>0.92</v>
      </c>
      <c r="K878" s="150">
        <v>7.09</v>
      </c>
      <c r="L878" s="150">
        <v>50</v>
      </c>
      <c r="M878" s="150" t="s">
        <v>49</v>
      </c>
      <c r="N878" s="150" t="s">
        <v>28</v>
      </c>
    </row>
    <row r="879" spans="1:14" x14ac:dyDescent="0.2">
      <c r="A879" s="150" t="s">
        <v>45</v>
      </c>
      <c r="B879" s="151">
        <v>40400</v>
      </c>
      <c r="C879" s="152">
        <v>0.4055555555555555</v>
      </c>
      <c r="D879" s="150">
        <v>14.496</v>
      </c>
      <c r="E879" s="153">
        <f t="shared" si="13"/>
        <v>14.5</v>
      </c>
      <c r="F879" s="150">
        <v>12.75</v>
      </c>
      <c r="G879" s="150">
        <v>9.1999999999999993</v>
      </c>
      <c r="H879" s="150">
        <v>0.96</v>
      </c>
      <c r="I879" s="150">
        <v>1.8069999999999999</v>
      </c>
      <c r="J879" s="150">
        <v>0.92</v>
      </c>
      <c r="K879" s="150">
        <v>7.08</v>
      </c>
      <c r="L879" s="150">
        <v>51</v>
      </c>
      <c r="M879" s="150" t="s">
        <v>49</v>
      </c>
      <c r="N879" s="150" t="s">
        <v>28</v>
      </c>
    </row>
    <row r="880" spans="1:14" x14ac:dyDescent="0.2">
      <c r="A880" s="150" t="s">
        <v>45</v>
      </c>
      <c r="B880" s="151">
        <v>40400</v>
      </c>
      <c r="C880" s="152">
        <v>0.40625</v>
      </c>
      <c r="D880" s="150">
        <v>14.997</v>
      </c>
      <c r="E880" s="153">
        <f t="shared" si="13"/>
        <v>15</v>
      </c>
      <c r="F880" s="150">
        <v>12.67</v>
      </c>
      <c r="G880" s="150">
        <v>9.3000000000000007</v>
      </c>
      <c r="H880" s="150">
        <v>0.98</v>
      </c>
      <c r="I880" s="150">
        <v>1.8069999999999999</v>
      </c>
      <c r="J880" s="150">
        <v>0.92</v>
      </c>
      <c r="K880" s="150">
        <v>7.07</v>
      </c>
      <c r="L880" s="150">
        <v>53</v>
      </c>
      <c r="M880" s="150" t="s">
        <v>49</v>
      </c>
      <c r="N880" s="150" t="s">
        <v>28</v>
      </c>
    </row>
    <row r="881" spans="1:14" x14ac:dyDescent="0.2">
      <c r="A881" s="150" t="s">
        <v>45</v>
      </c>
      <c r="B881" s="151">
        <v>40400</v>
      </c>
      <c r="C881" s="152">
        <v>0.4069444444444445</v>
      </c>
      <c r="D881" s="150">
        <v>15.5</v>
      </c>
      <c r="E881" s="153">
        <f t="shared" si="13"/>
        <v>15.5</v>
      </c>
      <c r="F881" s="150">
        <v>12.59</v>
      </c>
      <c r="G881" s="150">
        <v>9.4</v>
      </c>
      <c r="H881" s="150">
        <v>0.99</v>
      </c>
      <c r="I881" s="150">
        <v>1.8069999999999999</v>
      </c>
      <c r="J881" s="150">
        <v>0.92</v>
      </c>
      <c r="K881" s="150">
        <v>7.07</v>
      </c>
      <c r="L881" s="150">
        <v>54</v>
      </c>
      <c r="M881" s="150" t="s">
        <v>49</v>
      </c>
      <c r="N881" s="150" t="s">
        <v>28</v>
      </c>
    </row>
    <row r="882" spans="1:14" x14ac:dyDescent="0.2">
      <c r="A882" s="150" t="s">
        <v>45</v>
      </c>
      <c r="B882" s="151">
        <v>40400</v>
      </c>
      <c r="C882" s="152">
        <v>0.40763888888888888</v>
      </c>
      <c r="D882" s="150">
        <v>16.001999999999999</v>
      </c>
      <c r="E882" s="153">
        <f t="shared" si="13"/>
        <v>16</v>
      </c>
      <c r="F882" s="150">
        <v>12.44</v>
      </c>
      <c r="G882" s="150">
        <v>9.4</v>
      </c>
      <c r="H882" s="150">
        <v>1</v>
      </c>
      <c r="I882" s="150">
        <v>1.806</v>
      </c>
      <c r="J882" s="150">
        <v>0.92</v>
      </c>
      <c r="K882" s="150">
        <v>7.07</v>
      </c>
      <c r="L882" s="150">
        <v>54</v>
      </c>
      <c r="M882" s="150" t="s">
        <v>49</v>
      </c>
      <c r="N882" s="150" t="s">
        <v>28</v>
      </c>
    </row>
    <row r="883" spans="1:14" x14ac:dyDescent="0.2">
      <c r="A883" s="150" t="s">
        <v>45</v>
      </c>
      <c r="B883" s="151">
        <v>40400</v>
      </c>
      <c r="C883" s="152">
        <v>0.40833333333333338</v>
      </c>
      <c r="D883" s="150">
        <v>16.504000000000001</v>
      </c>
      <c r="E883" s="153">
        <f t="shared" si="13"/>
        <v>16.5</v>
      </c>
      <c r="F883" s="150">
        <v>12.34</v>
      </c>
      <c r="G883" s="150">
        <v>9.1999999999999993</v>
      </c>
      <c r="H883" s="150">
        <v>0.98</v>
      </c>
      <c r="I883" s="150">
        <v>1.8069999999999999</v>
      </c>
      <c r="J883" s="150">
        <v>0.92</v>
      </c>
      <c r="K883" s="150">
        <v>7.07</v>
      </c>
      <c r="L883" s="150">
        <v>55</v>
      </c>
      <c r="M883" s="150" t="s">
        <v>49</v>
      </c>
      <c r="N883" s="150" t="s">
        <v>28</v>
      </c>
    </row>
    <row r="884" spans="1:14" x14ac:dyDescent="0.2">
      <c r="A884" s="150" t="s">
        <v>45</v>
      </c>
      <c r="B884" s="151">
        <v>40400</v>
      </c>
      <c r="C884" s="152">
        <v>0.40833333333333338</v>
      </c>
      <c r="D884" s="150">
        <v>17.001000000000001</v>
      </c>
      <c r="E884" s="153">
        <f t="shared" si="13"/>
        <v>17</v>
      </c>
      <c r="F884" s="150">
        <v>12.08</v>
      </c>
      <c r="G884" s="150">
        <v>9.1</v>
      </c>
      <c r="H884" s="150">
        <v>0.97</v>
      </c>
      <c r="I884" s="150">
        <v>1.8120000000000001</v>
      </c>
      <c r="J884" s="150">
        <v>0.93</v>
      </c>
      <c r="K884" s="150">
        <v>7.06</v>
      </c>
      <c r="L884" s="150">
        <v>55</v>
      </c>
      <c r="M884" s="150" t="s">
        <v>49</v>
      </c>
      <c r="N884" s="150" t="s">
        <v>28</v>
      </c>
    </row>
    <row r="885" spans="1:14" x14ac:dyDescent="0.2">
      <c r="A885" s="150" t="s">
        <v>45</v>
      </c>
      <c r="B885" s="151">
        <v>40400</v>
      </c>
      <c r="C885" s="152">
        <v>0.40902777777777777</v>
      </c>
      <c r="D885" s="150">
        <v>17.501999999999999</v>
      </c>
      <c r="E885" s="153">
        <f t="shared" si="13"/>
        <v>17.5</v>
      </c>
      <c r="F885" s="150">
        <v>11.91</v>
      </c>
      <c r="G885" s="150">
        <v>8.6999999999999993</v>
      </c>
      <c r="H885" s="150">
        <v>0.93</v>
      </c>
      <c r="I885" s="150">
        <v>1.8180000000000001</v>
      </c>
      <c r="J885" s="150">
        <v>0.93</v>
      </c>
      <c r="K885" s="150">
        <v>7.04</v>
      </c>
      <c r="L885" s="150">
        <v>53</v>
      </c>
      <c r="M885" s="150" t="s">
        <v>49</v>
      </c>
      <c r="N885" s="150" t="s">
        <v>28</v>
      </c>
    </row>
    <row r="886" spans="1:14" x14ac:dyDescent="0.2">
      <c r="A886" s="150" t="s">
        <v>45</v>
      </c>
      <c r="B886" s="151">
        <v>40400</v>
      </c>
      <c r="C886" s="152">
        <v>0.40972222222222227</v>
      </c>
      <c r="D886" s="150">
        <v>18</v>
      </c>
      <c r="E886" s="153">
        <f t="shared" si="13"/>
        <v>18</v>
      </c>
      <c r="F886" s="150">
        <v>11.9</v>
      </c>
      <c r="G886" s="150">
        <v>10.9</v>
      </c>
      <c r="H886" s="150">
        <v>1.17</v>
      </c>
      <c r="I886" s="150">
        <v>1.8169999999999999</v>
      </c>
      <c r="J886" s="150">
        <v>0.93</v>
      </c>
      <c r="K886" s="150">
        <v>7.05</v>
      </c>
      <c r="L886" s="150">
        <v>49</v>
      </c>
      <c r="M886" s="150" t="s">
        <v>49</v>
      </c>
      <c r="N886" s="150" t="s">
        <v>28</v>
      </c>
    </row>
    <row r="887" spans="1:14" x14ac:dyDescent="0.2">
      <c r="A887" s="150" t="s">
        <v>45</v>
      </c>
      <c r="B887" s="151">
        <v>40400</v>
      </c>
      <c r="C887" s="152">
        <v>0.41041666666666665</v>
      </c>
      <c r="D887" s="150">
        <v>18.504999999999999</v>
      </c>
      <c r="E887" s="153">
        <f t="shared" si="13"/>
        <v>18.5</v>
      </c>
      <c r="F887" s="150">
        <v>11.89</v>
      </c>
      <c r="G887" s="150">
        <v>10.199999999999999</v>
      </c>
      <c r="H887" s="150">
        <v>1.1000000000000001</v>
      </c>
      <c r="I887" s="150">
        <v>1.8169999999999999</v>
      </c>
      <c r="J887" s="150">
        <v>0.93</v>
      </c>
      <c r="K887" s="150">
        <v>7.04</v>
      </c>
      <c r="L887" s="150">
        <v>47</v>
      </c>
      <c r="M887" s="150" t="s">
        <v>49</v>
      </c>
      <c r="N887" s="150" t="s">
        <v>28</v>
      </c>
    </row>
    <row r="888" spans="1:14" x14ac:dyDescent="0.2">
      <c r="A888" s="150" t="s">
        <v>45</v>
      </c>
      <c r="B888" s="151">
        <v>40406</v>
      </c>
      <c r="C888" s="152">
        <v>0.4513888888888889</v>
      </c>
      <c r="D888" s="150">
        <v>1.4999999999999999E-2</v>
      </c>
      <c r="E888" s="153">
        <f t="shared" si="13"/>
        <v>0</v>
      </c>
      <c r="F888" s="150">
        <v>24.38</v>
      </c>
      <c r="G888" s="150">
        <v>88</v>
      </c>
      <c r="H888" s="150">
        <v>7.32</v>
      </c>
      <c r="I888" s="150">
        <v>1.8080000000000001</v>
      </c>
      <c r="J888" s="150">
        <v>0.91</v>
      </c>
      <c r="K888" s="150">
        <v>7.99</v>
      </c>
      <c r="L888" s="150">
        <v>266</v>
      </c>
      <c r="M888" s="150" t="s">
        <v>49</v>
      </c>
      <c r="N888" s="150" t="s">
        <v>34</v>
      </c>
    </row>
    <row r="889" spans="1:14" x14ac:dyDescent="0.2">
      <c r="A889" s="150" t="s">
        <v>45</v>
      </c>
      <c r="B889" s="151">
        <v>40406</v>
      </c>
      <c r="C889" s="152">
        <v>0.4513888888888889</v>
      </c>
      <c r="D889" s="150">
        <v>0.51100000000000001</v>
      </c>
      <c r="E889" s="153">
        <f t="shared" si="13"/>
        <v>0.5</v>
      </c>
      <c r="F889" s="150">
        <v>24.36</v>
      </c>
      <c r="G889" s="150">
        <v>87.2</v>
      </c>
      <c r="H889" s="150">
        <v>7.25</v>
      </c>
      <c r="I889" s="150">
        <v>1.8169999999999999</v>
      </c>
      <c r="J889" s="150">
        <v>0.92</v>
      </c>
      <c r="K889" s="150">
        <v>7.98</v>
      </c>
      <c r="L889" s="150">
        <v>267</v>
      </c>
      <c r="M889" s="150" t="s">
        <v>49</v>
      </c>
      <c r="N889" s="150" t="s">
        <v>34</v>
      </c>
    </row>
    <row r="890" spans="1:14" x14ac:dyDescent="0.2">
      <c r="A890" s="150" t="s">
        <v>45</v>
      </c>
      <c r="B890" s="151">
        <v>40406</v>
      </c>
      <c r="C890" s="152">
        <v>0.4513888888888889</v>
      </c>
      <c r="D890" s="150">
        <v>1.0049999999999999</v>
      </c>
      <c r="E890" s="153">
        <f t="shared" si="13"/>
        <v>1</v>
      </c>
      <c r="F890" s="150">
        <v>24.36</v>
      </c>
      <c r="G890" s="150">
        <v>86.5</v>
      </c>
      <c r="H890" s="150">
        <v>7.2</v>
      </c>
      <c r="I890" s="150">
        <v>1.819</v>
      </c>
      <c r="J890" s="150">
        <v>0.92</v>
      </c>
      <c r="K890" s="150">
        <v>7.98</v>
      </c>
      <c r="L890" s="150">
        <v>268</v>
      </c>
      <c r="M890" s="150" t="s">
        <v>49</v>
      </c>
      <c r="N890" s="150" t="s">
        <v>34</v>
      </c>
    </row>
    <row r="891" spans="1:14" x14ac:dyDescent="0.2">
      <c r="A891" s="150" t="s">
        <v>45</v>
      </c>
      <c r="B891" s="151">
        <v>40406</v>
      </c>
      <c r="C891" s="152">
        <v>0.45208333333333334</v>
      </c>
      <c r="D891" s="150">
        <v>1.4930000000000001</v>
      </c>
      <c r="E891" s="153">
        <f t="shared" si="13"/>
        <v>1.5</v>
      </c>
      <c r="F891" s="150">
        <v>24.33</v>
      </c>
      <c r="G891" s="150">
        <v>86.6</v>
      </c>
      <c r="H891" s="150">
        <v>7.21</v>
      </c>
      <c r="I891" s="150">
        <v>1.82</v>
      </c>
      <c r="J891" s="150">
        <v>0.92</v>
      </c>
      <c r="K891" s="150">
        <v>7.98</v>
      </c>
      <c r="L891" s="150">
        <v>269</v>
      </c>
      <c r="M891" s="150" t="s">
        <v>49</v>
      </c>
      <c r="N891" s="150" t="s">
        <v>34</v>
      </c>
    </row>
    <row r="892" spans="1:14" x14ac:dyDescent="0.2">
      <c r="A892" s="150" t="s">
        <v>45</v>
      </c>
      <c r="B892" s="151">
        <v>40406</v>
      </c>
      <c r="C892" s="152">
        <v>0.45208333333333334</v>
      </c>
      <c r="D892" s="150">
        <v>1.9970000000000001</v>
      </c>
      <c r="E892" s="153">
        <f t="shared" si="13"/>
        <v>2</v>
      </c>
      <c r="F892" s="150">
        <v>24.31</v>
      </c>
      <c r="G892" s="150">
        <v>84.8</v>
      </c>
      <c r="H892" s="150">
        <v>7.06</v>
      </c>
      <c r="I892" s="150">
        <v>1.821</v>
      </c>
      <c r="J892" s="150">
        <v>0.92</v>
      </c>
      <c r="K892" s="150">
        <v>7.97</v>
      </c>
      <c r="L892" s="150">
        <v>270</v>
      </c>
      <c r="M892" s="150" t="s">
        <v>49</v>
      </c>
      <c r="N892" s="150" t="s">
        <v>34</v>
      </c>
    </row>
    <row r="893" spans="1:14" x14ac:dyDescent="0.2">
      <c r="A893" s="150" t="s">
        <v>45</v>
      </c>
      <c r="B893" s="151">
        <v>40406</v>
      </c>
      <c r="C893" s="152">
        <v>0.45208333333333334</v>
      </c>
      <c r="D893" s="150">
        <v>2.516</v>
      </c>
      <c r="E893" s="153">
        <f t="shared" si="13"/>
        <v>2.5</v>
      </c>
      <c r="F893" s="150">
        <v>24.26</v>
      </c>
      <c r="G893" s="150">
        <v>84.8</v>
      </c>
      <c r="H893" s="150">
        <v>7.07</v>
      </c>
      <c r="I893" s="150">
        <v>1.823</v>
      </c>
      <c r="J893" s="150">
        <v>0.92</v>
      </c>
      <c r="K893" s="150">
        <v>7.96</v>
      </c>
      <c r="L893" s="150">
        <v>270</v>
      </c>
      <c r="M893" s="150" t="s">
        <v>49</v>
      </c>
      <c r="N893" s="150" t="s">
        <v>34</v>
      </c>
    </row>
    <row r="894" spans="1:14" x14ac:dyDescent="0.2">
      <c r="A894" s="150" t="s">
        <v>45</v>
      </c>
      <c r="B894" s="151">
        <v>40406</v>
      </c>
      <c r="C894" s="152">
        <v>0.45277777777777778</v>
      </c>
      <c r="D894" s="150">
        <v>2.9980000000000002</v>
      </c>
      <c r="E894" s="153">
        <f t="shared" si="13"/>
        <v>3</v>
      </c>
      <c r="F894" s="150">
        <v>24.21</v>
      </c>
      <c r="G894" s="150">
        <v>83.4</v>
      </c>
      <c r="H894" s="150">
        <v>6.96</v>
      </c>
      <c r="I894" s="150">
        <v>1.827</v>
      </c>
      <c r="J894" s="150">
        <v>0.93</v>
      </c>
      <c r="K894" s="150">
        <v>7.94</v>
      </c>
      <c r="L894" s="150">
        <v>271</v>
      </c>
      <c r="M894" s="150" t="s">
        <v>49</v>
      </c>
      <c r="N894" s="150" t="s">
        <v>34</v>
      </c>
    </row>
    <row r="895" spans="1:14" x14ac:dyDescent="0.2">
      <c r="A895" s="150" t="s">
        <v>45</v>
      </c>
      <c r="B895" s="151">
        <v>40406</v>
      </c>
      <c r="C895" s="152">
        <v>0.45277777777777778</v>
      </c>
      <c r="D895" s="150">
        <v>3.5030000000000001</v>
      </c>
      <c r="E895" s="153">
        <f t="shared" si="13"/>
        <v>3.5</v>
      </c>
      <c r="F895" s="150">
        <v>24.23</v>
      </c>
      <c r="G895" s="150">
        <v>82.3</v>
      </c>
      <c r="H895" s="150">
        <v>6.87</v>
      </c>
      <c r="I895" s="150">
        <v>1.827</v>
      </c>
      <c r="J895" s="150">
        <v>0.93</v>
      </c>
      <c r="K895" s="150">
        <v>7.93</v>
      </c>
      <c r="L895" s="150">
        <v>272</v>
      </c>
      <c r="M895" s="150" t="s">
        <v>49</v>
      </c>
      <c r="N895" s="150" t="s">
        <v>34</v>
      </c>
    </row>
    <row r="896" spans="1:14" x14ac:dyDescent="0.2">
      <c r="A896" s="150" t="s">
        <v>45</v>
      </c>
      <c r="B896" s="151">
        <v>40406</v>
      </c>
      <c r="C896" s="152">
        <v>0.45277777777777778</v>
      </c>
      <c r="D896" s="150">
        <v>4.0170000000000003</v>
      </c>
      <c r="E896" s="153">
        <f t="shared" si="13"/>
        <v>4</v>
      </c>
      <c r="F896" s="150">
        <v>24.17</v>
      </c>
      <c r="G896" s="150">
        <v>82.2</v>
      </c>
      <c r="H896" s="150">
        <v>6.86</v>
      </c>
      <c r="I896" s="150">
        <v>1.8320000000000001</v>
      </c>
      <c r="J896" s="150">
        <v>0.93</v>
      </c>
      <c r="K896" s="150">
        <v>7.92</v>
      </c>
      <c r="L896" s="150">
        <v>272</v>
      </c>
      <c r="M896" s="150" t="s">
        <v>49</v>
      </c>
      <c r="N896" s="150" t="s">
        <v>34</v>
      </c>
    </row>
    <row r="897" spans="1:14" x14ac:dyDescent="0.2">
      <c r="A897" s="150" t="s">
        <v>45</v>
      </c>
      <c r="B897" s="151">
        <v>40406</v>
      </c>
      <c r="C897" s="152">
        <v>0.45277777777777778</v>
      </c>
      <c r="D897" s="150">
        <v>4.4909999999999997</v>
      </c>
      <c r="E897" s="153">
        <f t="shared" si="13"/>
        <v>4.5</v>
      </c>
      <c r="F897" s="150">
        <v>24.07</v>
      </c>
      <c r="G897" s="150">
        <v>80.400000000000006</v>
      </c>
      <c r="H897" s="150">
        <v>6.72</v>
      </c>
      <c r="I897" s="150">
        <v>1.843</v>
      </c>
      <c r="J897" s="150">
        <v>0.93</v>
      </c>
      <c r="K897" s="150">
        <v>7.87</v>
      </c>
      <c r="L897" s="150">
        <v>273</v>
      </c>
      <c r="M897" s="150" t="s">
        <v>49</v>
      </c>
      <c r="N897" s="150" t="s">
        <v>34</v>
      </c>
    </row>
    <row r="898" spans="1:14" x14ac:dyDescent="0.2">
      <c r="A898" s="150" t="s">
        <v>45</v>
      </c>
      <c r="B898" s="151">
        <v>40406</v>
      </c>
      <c r="C898" s="152">
        <v>0.45347222222222222</v>
      </c>
      <c r="D898" s="150">
        <v>5.0289999999999999</v>
      </c>
      <c r="E898" s="153">
        <f t="shared" si="13"/>
        <v>5</v>
      </c>
      <c r="F898" s="150">
        <v>23.95</v>
      </c>
      <c r="G898" s="150">
        <v>60.3</v>
      </c>
      <c r="H898" s="150">
        <v>5.0599999999999996</v>
      </c>
      <c r="I898" s="150">
        <v>1.8580000000000001</v>
      </c>
      <c r="J898" s="150">
        <v>0.94</v>
      </c>
      <c r="K898" s="150">
        <v>7.74</v>
      </c>
      <c r="L898" s="150">
        <v>275</v>
      </c>
      <c r="M898" s="150" t="s">
        <v>49</v>
      </c>
      <c r="N898" s="150" t="s">
        <v>34</v>
      </c>
    </row>
    <row r="899" spans="1:14" x14ac:dyDescent="0.2">
      <c r="A899" s="150" t="s">
        <v>45</v>
      </c>
      <c r="B899" s="151">
        <v>40406</v>
      </c>
      <c r="C899" s="152">
        <v>0.45416666666666666</v>
      </c>
      <c r="D899" s="150">
        <v>5.4989999999999997</v>
      </c>
      <c r="E899" s="153">
        <f t="shared" si="13"/>
        <v>5.5</v>
      </c>
      <c r="F899" s="150">
        <v>23.27</v>
      </c>
      <c r="G899" s="150">
        <v>50.2</v>
      </c>
      <c r="H899" s="150">
        <v>4.26</v>
      </c>
      <c r="I899" s="150">
        <v>1.925</v>
      </c>
      <c r="J899" s="150">
        <v>0.98</v>
      </c>
      <c r="K899" s="150">
        <v>7.56</v>
      </c>
      <c r="L899" s="150">
        <v>277</v>
      </c>
      <c r="M899" s="150" t="s">
        <v>49</v>
      </c>
      <c r="N899" s="150" t="s">
        <v>34</v>
      </c>
    </row>
    <row r="900" spans="1:14" x14ac:dyDescent="0.2">
      <c r="A900" s="150" t="s">
        <v>45</v>
      </c>
      <c r="B900" s="151">
        <v>40406</v>
      </c>
      <c r="C900" s="152">
        <v>0.45416666666666666</v>
      </c>
      <c r="D900" s="150">
        <v>5.9880000000000004</v>
      </c>
      <c r="E900" s="153">
        <f t="shared" si="13"/>
        <v>6</v>
      </c>
      <c r="F900" s="150">
        <v>23.13</v>
      </c>
      <c r="G900" s="150">
        <v>30.1</v>
      </c>
      <c r="H900" s="150">
        <v>2.56</v>
      </c>
      <c r="I900" s="150">
        <v>1.9390000000000001</v>
      </c>
      <c r="J900" s="150">
        <v>0.99</v>
      </c>
      <c r="K900" s="150">
        <v>7.47</v>
      </c>
      <c r="L900" s="150">
        <v>278</v>
      </c>
      <c r="M900" s="150" t="s">
        <v>49</v>
      </c>
      <c r="N900" s="150" t="s">
        <v>34</v>
      </c>
    </row>
    <row r="901" spans="1:14" x14ac:dyDescent="0.2">
      <c r="A901" s="150" t="s">
        <v>45</v>
      </c>
      <c r="B901" s="151">
        <v>40406</v>
      </c>
      <c r="C901" s="152">
        <v>0.4548611111111111</v>
      </c>
      <c r="D901" s="150">
        <v>6.51</v>
      </c>
      <c r="E901" s="153">
        <f t="shared" si="13"/>
        <v>6.5</v>
      </c>
      <c r="F901" s="150">
        <v>23</v>
      </c>
      <c r="G901" s="150">
        <v>20.9</v>
      </c>
      <c r="H901" s="150">
        <v>1.79</v>
      </c>
      <c r="I901" s="150">
        <v>1.9470000000000001</v>
      </c>
      <c r="J901" s="150">
        <v>0.99</v>
      </c>
      <c r="K901" s="150">
        <v>7.42</v>
      </c>
      <c r="L901" s="150">
        <v>279</v>
      </c>
      <c r="M901" s="150" t="s">
        <v>49</v>
      </c>
      <c r="N901" s="150" t="s">
        <v>34</v>
      </c>
    </row>
    <row r="902" spans="1:14" x14ac:dyDescent="0.2">
      <c r="A902" s="150" t="s">
        <v>45</v>
      </c>
      <c r="B902" s="151">
        <v>40406</v>
      </c>
      <c r="C902" s="152">
        <v>0.4548611111111111</v>
      </c>
      <c r="D902" s="150">
        <v>6.9989999999999997</v>
      </c>
      <c r="E902" s="153">
        <f t="shared" si="13"/>
        <v>7</v>
      </c>
      <c r="F902" s="150">
        <v>22.51</v>
      </c>
      <c r="G902" s="150">
        <v>17.100000000000001</v>
      </c>
      <c r="H902" s="150">
        <v>1.47</v>
      </c>
      <c r="I902" s="150">
        <v>1.9810000000000001</v>
      </c>
      <c r="J902" s="150">
        <v>1.01</v>
      </c>
      <c r="K902" s="150">
        <v>7.4</v>
      </c>
      <c r="L902" s="150">
        <v>280</v>
      </c>
      <c r="M902" s="150" t="s">
        <v>49</v>
      </c>
      <c r="N902" s="150" t="s">
        <v>34</v>
      </c>
    </row>
    <row r="903" spans="1:14" x14ac:dyDescent="0.2">
      <c r="A903" s="150" t="s">
        <v>45</v>
      </c>
      <c r="B903" s="151">
        <v>40406</v>
      </c>
      <c r="C903" s="152">
        <v>0.4548611111111111</v>
      </c>
      <c r="D903" s="150">
        <v>7.516</v>
      </c>
      <c r="E903" s="153">
        <f t="shared" si="13"/>
        <v>7.5</v>
      </c>
      <c r="F903" s="150">
        <v>21.31</v>
      </c>
      <c r="G903" s="150">
        <v>16.3</v>
      </c>
      <c r="H903" s="150">
        <v>1.43</v>
      </c>
      <c r="I903" s="150">
        <v>2.0110000000000001</v>
      </c>
      <c r="J903" s="150">
        <v>1.03</v>
      </c>
      <c r="K903" s="150">
        <v>7.39</v>
      </c>
      <c r="L903" s="150">
        <v>280</v>
      </c>
      <c r="M903" s="150" t="s">
        <v>49</v>
      </c>
      <c r="N903" s="150" t="s">
        <v>34</v>
      </c>
    </row>
    <row r="904" spans="1:14" x14ac:dyDescent="0.2">
      <c r="A904" s="150" t="s">
        <v>45</v>
      </c>
      <c r="B904" s="151">
        <v>40406</v>
      </c>
      <c r="C904" s="152">
        <v>0.45555555555555555</v>
      </c>
      <c r="D904" s="150">
        <v>8.0009999999999994</v>
      </c>
      <c r="E904" s="153">
        <f t="shared" si="13"/>
        <v>8</v>
      </c>
      <c r="F904" s="150">
        <v>20.170000000000002</v>
      </c>
      <c r="G904" s="150">
        <v>7.5</v>
      </c>
      <c r="H904" s="150">
        <v>0.68</v>
      </c>
      <c r="I904" s="150">
        <v>2.04</v>
      </c>
      <c r="J904" s="150">
        <v>1.04</v>
      </c>
      <c r="K904" s="150">
        <v>7.37</v>
      </c>
      <c r="L904" s="150">
        <v>281</v>
      </c>
      <c r="M904" s="150" t="s">
        <v>49</v>
      </c>
      <c r="N904" s="150" t="s">
        <v>34</v>
      </c>
    </row>
    <row r="905" spans="1:14" x14ac:dyDescent="0.2">
      <c r="A905" s="150" t="s">
        <v>45</v>
      </c>
      <c r="B905" s="151">
        <v>40406</v>
      </c>
      <c r="C905" s="152">
        <v>0.45555555555555555</v>
      </c>
      <c r="D905" s="150">
        <v>8.49</v>
      </c>
      <c r="E905" s="153">
        <f t="shared" si="13"/>
        <v>8.5</v>
      </c>
      <c r="F905" s="150">
        <v>19.579999999999998</v>
      </c>
      <c r="G905" s="150">
        <v>4.5</v>
      </c>
      <c r="H905" s="150">
        <v>0.41</v>
      </c>
      <c r="I905" s="150">
        <v>2.0249999999999999</v>
      </c>
      <c r="J905" s="150">
        <v>1.04</v>
      </c>
      <c r="K905" s="150">
        <v>7.36</v>
      </c>
      <c r="L905" s="150">
        <v>282</v>
      </c>
      <c r="M905" s="150" t="s">
        <v>49</v>
      </c>
      <c r="N905" s="150" t="s">
        <v>34</v>
      </c>
    </row>
    <row r="906" spans="1:14" x14ac:dyDescent="0.2">
      <c r="A906" s="150" t="s">
        <v>45</v>
      </c>
      <c r="B906" s="151">
        <v>40406</v>
      </c>
      <c r="C906" s="152">
        <v>0.45555555555555555</v>
      </c>
      <c r="D906" s="150">
        <v>9.0030000000000001</v>
      </c>
      <c r="E906" s="153">
        <f t="shared" si="13"/>
        <v>9</v>
      </c>
      <c r="F906" s="150">
        <v>18.73</v>
      </c>
      <c r="G906" s="150">
        <v>3.5</v>
      </c>
      <c r="H906" s="150">
        <v>0.32</v>
      </c>
      <c r="I906" s="150">
        <v>2.0150000000000001</v>
      </c>
      <c r="J906" s="150">
        <v>1.03</v>
      </c>
      <c r="K906" s="150">
        <v>7.35</v>
      </c>
      <c r="L906" s="150">
        <v>282</v>
      </c>
      <c r="M906" s="150" t="s">
        <v>49</v>
      </c>
      <c r="N906" s="150" t="s">
        <v>34</v>
      </c>
    </row>
    <row r="907" spans="1:14" x14ac:dyDescent="0.2">
      <c r="A907" s="150" t="s">
        <v>45</v>
      </c>
      <c r="B907" s="151">
        <v>40406</v>
      </c>
      <c r="C907" s="152">
        <v>0.45624999999999999</v>
      </c>
      <c r="D907" s="150">
        <v>9.4949999999999992</v>
      </c>
      <c r="E907" s="153">
        <f t="shared" ref="E907:E970" si="14">MROUND(ABS(D907),0.5)</f>
        <v>9.5</v>
      </c>
      <c r="F907" s="150">
        <v>17.71</v>
      </c>
      <c r="G907" s="150">
        <v>3</v>
      </c>
      <c r="H907" s="150">
        <v>0.28000000000000003</v>
      </c>
      <c r="I907" s="150">
        <v>1.9770000000000001</v>
      </c>
      <c r="J907" s="150">
        <v>1.01</v>
      </c>
      <c r="K907" s="150">
        <v>7.34</v>
      </c>
      <c r="L907" s="150">
        <v>283</v>
      </c>
      <c r="M907" s="150" t="s">
        <v>49</v>
      </c>
      <c r="N907" s="150" t="s">
        <v>34</v>
      </c>
    </row>
    <row r="908" spans="1:14" x14ac:dyDescent="0.2">
      <c r="A908" s="150" t="s">
        <v>45</v>
      </c>
      <c r="B908" s="151">
        <v>40406</v>
      </c>
      <c r="C908" s="152">
        <v>0.45624999999999999</v>
      </c>
      <c r="D908" s="150">
        <v>9.99</v>
      </c>
      <c r="E908" s="153">
        <f t="shared" si="14"/>
        <v>10</v>
      </c>
      <c r="F908" s="150">
        <v>16.09</v>
      </c>
      <c r="G908" s="150">
        <v>2.9</v>
      </c>
      <c r="H908" s="150">
        <v>0.28000000000000003</v>
      </c>
      <c r="I908" s="150">
        <v>2</v>
      </c>
      <c r="J908" s="150">
        <v>1.03</v>
      </c>
      <c r="K908" s="150">
        <v>7.35</v>
      </c>
      <c r="L908" s="150">
        <v>284</v>
      </c>
      <c r="M908" s="150" t="s">
        <v>49</v>
      </c>
      <c r="N908" s="150" t="s">
        <v>34</v>
      </c>
    </row>
    <row r="909" spans="1:14" x14ac:dyDescent="0.2">
      <c r="A909" s="150" t="s">
        <v>45</v>
      </c>
      <c r="B909" s="151">
        <v>40406</v>
      </c>
      <c r="C909" s="152">
        <v>0.45694444444444443</v>
      </c>
      <c r="D909" s="150">
        <v>10.52</v>
      </c>
      <c r="E909" s="153">
        <f t="shared" si="14"/>
        <v>10.5</v>
      </c>
      <c r="F909" s="150">
        <v>15.07</v>
      </c>
      <c r="G909" s="150">
        <v>2.8</v>
      </c>
      <c r="H909" s="150">
        <v>0.28000000000000003</v>
      </c>
      <c r="I909" s="150">
        <v>1.9430000000000001</v>
      </c>
      <c r="J909" s="150">
        <v>1</v>
      </c>
      <c r="K909" s="150">
        <v>7.35</v>
      </c>
      <c r="L909" s="150">
        <v>285</v>
      </c>
      <c r="M909" s="150" t="s">
        <v>49</v>
      </c>
      <c r="N909" s="150" t="s">
        <v>34</v>
      </c>
    </row>
    <row r="910" spans="1:14" x14ac:dyDescent="0.2">
      <c r="A910" s="150" t="s">
        <v>45</v>
      </c>
      <c r="B910" s="151">
        <v>40406</v>
      </c>
      <c r="C910" s="152">
        <v>0.45694444444444443</v>
      </c>
      <c r="D910" s="150">
        <v>10.99</v>
      </c>
      <c r="E910" s="153">
        <f t="shared" si="14"/>
        <v>11</v>
      </c>
      <c r="F910" s="150">
        <v>14.49</v>
      </c>
      <c r="G910" s="150">
        <v>2.5</v>
      </c>
      <c r="H910" s="150">
        <v>0.26</v>
      </c>
      <c r="I910" s="150">
        <v>1.8919999999999999</v>
      </c>
      <c r="J910" s="150">
        <v>0.97</v>
      </c>
      <c r="K910" s="150">
        <v>7.34</v>
      </c>
      <c r="L910" s="150">
        <v>286</v>
      </c>
      <c r="M910" s="150" t="s">
        <v>49</v>
      </c>
      <c r="N910" s="150" t="s">
        <v>34</v>
      </c>
    </row>
    <row r="911" spans="1:14" x14ac:dyDescent="0.2">
      <c r="A911" s="150" t="s">
        <v>45</v>
      </c>
      <c r="B911" s="151">
        <v>40406</v>
      </c>
      <c r="C911" s="152">
        <v>0.45694444444444443</v>
      </c>
      <c r="D911" s="150">
        <v>11.492000000000001</v>
      </c>
      <c r="E911" s="153">
        <f t="shared" si="14"/>
        <v>11.5</v>
      </c>
      <c r="F911" s="150">
        <v>13.79</v>
      </c>
      <c r="G911" s="150">
        <v>2.5</v>
      </c>
      <c r="H911" s="150">
        <v>0.26</v>
      </c>
      <c r="I911" s="150">
        <v>1.863</v>
      </c>
      <c r="J911" s="150">
        <v>0.95</v>
      </c>
      <c r="K911" s="150">
        <v>7.34</v>
      </c>
      <c r="L911" s="150">
        <v>286</v>
      </c>
      <c r="M911" s="150" t="s">
        <v>49</v>
      </c>
      <c r="N911" s="150" t="s">
        <v>34</v>
      </c>
    </row>
    <row r="912" spans="1:14" x14ac:dyDescent="0.2">
      <c r="A912" s="150" t="s">
        <v>45</v>
      </c>
      <c r="B912" s="151">
        <v>40406</v>
      </c>
      <c r="C912" s="152">
        <v>0.45763888888888887</v>
      </c>
      <c r="D912" s="150">
        <v>11.991</v>
      </c>
      <c r="E912" s="153">
        <f t="shared" si="14"/>
        <v>12</v>
      </c>
      <c r="F912" s="150">
        <v>13.49</v>
      </c>
      <c r="G912" s="150">
        <v>2.5</v>
      </c>
      <c r="H912" s="150">
        <v>0.26</v>
      </c>
      <c r="I912" s="150">
        <v>1.853</v>
      </c>
      <c r="J912" s="150">
        <v>0.95</v>
      </c>
      <c r="K912" s="150">
        <v>7.34</v>
      </c>
      <c r="L912" s="150">
        <v>287</v>
      </c>
      <c r="M912" s="150" t="s">
        <v>49</v>
      </c>
      <c r="N912" s="150" t="s">
        <v>34</v>
      </c>
    </row>
    <row r="913" spans="1:14" x14ac:dyDescent="0.2">
      <c r="A913" s="150" t="s">
        <v>45</v>
      </c>
      <c r="B913" s="151">
        <v>40406</v>
      </c>
      <c r="C913" s="152">
        <v>0.45763888888888887</v>
      </c>
      <c r="D913" s="150">
        <v>12.507999999999999</v>
      </c>
      <c r="E913" s="153">
        <f t="shared" si="14"/>
        <v>12.5</v>
      </c>
      <c r="F913" s="150">
        <v>13.11</v>
      </c>
      <c r="G913" s="150">
        <v>2.4</v>
      </c>
      <c r="H913" s="150">
        <v>0.25</v>
      </c>
      <c r="I913" s="150">
        <v>1.8440000000000001</v>
      </c>
      <c r="J913" s="150">
        <v>0.94</v>
      </c>
      <c r="K913" s="150">
        <v>7.34</v>
      </c>
      <c r="L913" s="150">
        <v>287</v>
      </c>
      <c r="M913" s="150" t="s">
        <v>49</v>
      </c>
      <c r="N913" s="150" t="s">
        <v>34</v>
      </c>
    </row>
    <row r="914" spans="1:14" x14ac:dyDescent="0.2">
      <c r="A914" s="150" t="s">
        <v>45</v>
      </c>
      <c r="B914" s="151">
        <v>40406</v>
      </c>
      <c r="C914" s="152">
        <v>0.45763888888888887</v>
      </c>
      <c r="D914" s="150">
        <v>13.007</v>
      </c>
      <c r="E914" s="153">
        <f t="shared" si="14"/>
        <v>13</v>
      </c>
      <c r="F914" s="150">
        <v>12.96</v>
      </c>
      <c r="G914" s="150">
        <v>2.4</v>
      </c>
      <c r="H914" s="150">
        <v>0.25</v>
      </c>
      <c r="I914" s="150">
        <v>1.8440000000000001</v>
      </c>
      <c r="J914" s="150">
        <v>0.94</v>
      </c>
      <c r="K914" s="150">
        <v>7.33</v>
      </c>
      <c r="L914" s="150">
        <v>287</v>
      </c>
      <c r="M914" s="150" t="s">
        <v>49</v>
      </c>
      <c r="N914" s="150" t="s">
        <v>34</v>
      </c>
    </row>
    <row r="915" spans="1:14" x14ac:dyDescent="0.2">
      <c r="A915" s="150" t="s">
        <v>45</v>
      </c>
      <c r="B915" s="151">
        <v>40406</v>
      </c>
      <c r="C915" s="152">
        <v>0.45833333333333331</v>
      </c>
      <c r="D915" s="150">
        <v>13.521000000000001</v>
      </c>
      <c r="E915" s="153">
        <f t="shared" si="14"/>
        <v>13.5</v>
      </c>
      <c r="F915" s="150">
        <v>12.74</v>
      </c>
      <c r="G915" s="150">
        <v>2.2999999999999998</v>
      </c>
      <c r="H915" s="150">
        <v>0.25</v>
      </c>
      <c r="I915" s="150">
        <v>1.841</v>
      </c>
      <c r="J915" s="150">
        <v>0.94</v>
      </c>
      <c r="K915" s="150">
        <v>7.33</v>
      </c>
      <c r="L915" s="150">
        <v>288</v>
      </c>
      <c r="M915" s="150" t="s">
        <v>49</v>
      </c>
      <c r="N915" s="150" t="s">
        <v>34</v>
      </c>
    </row>
    <row r="916" spans="1:14" x14ac:dyDescent="0.2">
      <c r="A916" s="150" t="s">
        <v>45</v>
      </c>
      <c r="B916" s="151">
        <v>40406</v>
      </c>
      <c r="C916" s="152">
        <v>0.45833333333333331</v>
      </c>
      <c r="D916" s="150">
        <v>14.015000000000001</v>
      </c>
      <c r="E916" s="153">
        <f t="shared" si="14"/>
        <v>14</v>
      </c>
      <c r="F916" s="150">
        <v>12.7</v>
      </c>
      <c r="G916" s="150">
        <v>2.2000000000000002</v>
      </c>
      <c r="H916" s="150">
        <v>0.23</v>
      </c>
      <c r="I916" s="150">
        <v>1.843</v>
      </c>
      <c r="J916" s="150">
        <v>0.94</v>
      </c>
      <c r="K916" s="150">
        <v>7.33</v>
      </c>
      <c r="L916" s="150">
        <v>288</v>
      </c>
      <c r="M916" s="150" t="s">
        <v>49</v>
      </c>
      <c r="N916" s="150" t="s">
        <v>34</v>
      </c>
    </row>
    <row r="917" spans="1:14" x14ac:dyDescent="0.2">
      <c r="A917" s="150" t="s">
        <v>45</v>
      </c>
      <c r="B917" s="151">
        <v>40406</v>
      </c>
      <c r="C917" s="152">
        <v>0.45902777777777781</v>
      </c>
      <c r="D917" s="150">
        <v>14.505000000000001</v>
      </c>
      <c r="E917" s="153">
        <f t="shared" si="14"/>
        <v>14.5</v>
      </c>
      <c r="F917" s="150">
        <v>12.62</v>
      </c>
      <c r="G917" s="150">
        <v>2.1</v>
      </c>
      <c r="H917" s="150">
        <v>0.23</v>
      </c>
      <c r="I917" s="150">
        <v>1.843</v>
      </c>
      <c r="J917" s="150">
        <v>0.94</v>
      </c>
      <c r="K917" s="150">
        <v>7.33</v>
      </c>
      <c r="L917" s="150">
        <v>288</v>
      </c>
      <c r="M917" s="150" t="s">
        <v>49</v>
      </c>
      <c r="N917" s="150" t="s">
        <v>34</v>
      </c>
    </row>
    <row r="918" spans="1:14" x14ac:dyDescent="0.2">
      <c r="A918" s="150" t="s">
        <v>45</v>
      </c>
      <c r="B918" s="151">
        <v>40406</v>
      </c>
      <c r="C918" s="152">
        <v>0.45902777777777781</v>
      </c>
      <c r="D918" s="150">
        <v>15.000999999999999</v>
      </c>
      <c r="E918" s="153">
        <f t="shared" si="14"/>
        <v>15</v>
      </c>
      <c r="F918" s="150">
        <v>12.53</v>
      </c>
      <c r="G918" s="150">
        <v>2.2000000000000002</v>
      </c>
      <c r="H918" s="150">
        <v>0.23</v>
      </c>
      <c r="I918" s="150">
        <v>1.8420000000000001</v>
      </c>
      <c r="J918" s="150">
        <v>0.94</v>
      </c>
      <c r="K918" s="150">
        <v>7.33</v>
      </c>
      <c r="L918" s="150">
        <v>288</v>
      </c>
      <c r="M918" s="150" t="s">
        <v>49</v>
      </c>
      <c r="N918" s="150" t="s">
        <v>34</v>
      </c>
    </row>
    <row r="919" spans="1:14" x14ac:dyDescent="0.2">
      <c r="A919" s="150" t="s">
        <v>45</v>
      </c>
      <c r="B919" s="151">
        <v>40406</v>
      </c>
      <c r="C919" s="152">
        <v>0.4597222222222222</v>
      </c>
      <c r="D919" s="150">
        <v>15.507</v>
      </c>
      <c r="E919" s="153">
        <f t="shared" si="14"/>
        <v>15.5</v>
      </c>
      <c r="F919" s="150">
        <v>12.47</v>
      </c>
      <c r="G919" s="150">
        <v>2.2000000000000002</v>
      </c>
      <c r="H919" s="150">
        <v>0.24</v>
      </c>
      <c r="I919" s="150">
        <v>1.841</v>
      </c>
      <c r="J919" s="150">
        <v>0.94</v>
      </c>
      <c r="K919" s="150">
        <v>7.33</v>
      </c>
      <c r="L919" s="150">
        <v>288</v>
      </c>
      <c r="M919" s="150" t="s">
        <v>49</v>
      </c>
      <c r="N919" s="150" t="s">
        <v>34</v>
      </c>
    </row>
    <row r="920" spans="1:14" x14ac:dyDescent="0.2">
      <c r="A920" s="150" t="s">
        <v>45</v>
      </c>
      <c r="B920" s="151">
        <v>40406</v>
      </c>
      <c r="C920" s="152">
        <v>0.4597222222222222</v>
      </c>
      <c r="D920" s="150">
        <v>16.007000000000001</v>
      </c>
      <c r="E920" s="153">
        <f t="shared" si="14"/>
        <v>16</v>
      </c>
      <c r="F920" s="150">
        <v>12.39</v>
      </c>
      <c r="G920" s="150">
        <v>2</v>
      </c>
      <c r="H920" s="150">
        <v>0.22</v>
      </c>
      <c r="I920" s="150">
        <v>1.841</v>
      </c>
      <c r="J920" s="150">
        <v>0.94</v>
      </c>
      <c r="K920" s="150">
        <v>7.33</v>
      </c>
      <c r="L920" s="150">
        <v>289</v>
      </c>
      <c r="M920" s="150" t="s">
        <v>49</v>
      </c>
      <c r="N920" s="150" t="s">
        <v>34</v>
      </c>
    </row>
    <row r="921" spans="1:14" x14ac:dyDescent="0.2">
      <c r="A921" s="150" t="s">
        <v>45</v>
      </c>
      <c r="B921" s="151">
        <v>40406</v>
      </c>
      <c r="C921" s="152">
        <v>0.4604166666666667</v>
      </c>
      <c r="D921" s="150">
        <v>16.507000000000001</v>
      </c>
      <c r="E921" s="153">
        <f t="shared" si="14"/>
        <v>16.5</v>
      </c>
      <c r="F921" s="150">
        <v>12.31</v>
      </c>
      <c r="G921" s="150">
        <v>2.1</v>
      </c>
      <c r="H921" s="150">
        <v>0.22</v>
      </c>
      <c r="I921" s="150">
        <v>1.8420000000000001</v>
      </c>
      <c r="J921" s="150">
        <v>0.94</v>
      </c>
      <c r="K921" s="150">
        <v>7.33</v>
      </c>
      <c r="L921" s="150">
        <v>289</v>
      </c>
      <c r="M921" s="150" t="s">
        <v>49</v>
      </c>
      <c r="N921" s="150" t="s">
        <v>34</v>
      </c>
    </row>
    <row r="922" spans="1:14" x14ac:dyDescent="0.2">
      <c r="A922" s="150" t="s">
        <v>45</v>
      </c>
      <c r="B922" s="151">
        <v>40406</v>
      </c>
      <c r="C922" s="152">
        <v>0.4604166666666667</v>
      </c>
      <c r="D922" s="150">
        <v>17.003</v>
      </c>
      <c r="E922" s="153">
        <f t="shared" si="14"/>
        <v>17</v>
      </c>
      <c r="F922" s="150">
        <v>12.25</v>
      </c>
      <c r="G922" s="150">
        <v>2</v>
      </c>
      <c r="H922" s="150">
        <v>0.21</v>
      </c>
      <c r="I922" s="150">
        <v>1.8440000000000001</v>
      </c>
      <c r="J922" s="150">
        <v>0.94</v>
      </c>
      <c r="K922" s="150">
        <v>7.32</v>
      </c>
      <c r="L922" s="150">
        <v>289</v>
      </c>
      <c r="M922" s="150" t="s">
        <v>49</v>
      </c>
      <c r="N922" s="150" t="s">
        <v>34</v>
      </c>
    </row>
    <row r="923" spans="1:14" x14ac:dyDescent="0.2">
      <c r="A923" s="150" t="s">
        <v>45</v>
      </c>
      <c r="B923" s="151">
        <v>40406</v>
      </c>
      <c r="C923" s="152">
        <v>0.4604166666666667</v>
      </c>
      <c r="D923" s="150">
        <v>17.495999999999999</v>
      </c>
      <c r="E923" s="153">
        <f t="shared" si="14"/>
        <v>17.5</v>
      </c>
      <c r="F923" s="150">
        <v>12.15</v>
      </c>
      <c r="G923" s="150">
        <v>2.1</v>
      </c>
      <c r="H923" s="150">
        <v>0.22</v>
      </c>
      <c r="I923" s="150">
        <v>1.847</v>
      </c>
      <c r="J923" s="150">
        <v>0.94</v>
      </c>
      <c r="K923" s="150">
        <v>7.32</v>
      </c>
      <c r="L923" s="150">
        <v>289</v>
      </c>
      <c r="M923" s="150" t="s">
        <v>49</v>
      </c>
      <c r="N923" s="150" t="s">
        <v>34</v>
      </c>
    </row>
    <row r="924" spans="1:14" x14ac:dyDescent="0.2">
      <c r="A924" s="150" t="s">
        <v>45</v>
      </c>
      <c r="B924" s="151">
        <v>40406</v>
      </c>
      <c r="C924" s="152">
        <v>0.46111111111111108</v>
      </c>
      <c r="D924" s="150">
        <v>18.007999999999999</v>
      </c>
      <c r="E924" s="153">
        <f t="shared" si="14"/>
        <v>18</v>
      </c>
      <c r="F924" s="150">
        <v>11.94</v>
      </c>
      <c r="G924" s="150">
        <v>2.1</v>
      </c>
      <c r="H924" s="150">
        <v>0.22</v>
      </c>
      <c r="I924" s="150">
        <v>1.855</v>
      </c>
      <c r="J924" s="150">
        <v>0.95</v>
      </c>
      <c r="K924" s="150">
        <v>7.31</v>
      </c>
      <c r="L924" s="150">
        <v>288</v>
      </c>
      <c r="M924" s="150" t="s">
        <v>49</v>
      </c>
      <c r="N924" s="150" t="s">
        <v>34</v>
      </c>
    </row>
    <row r="925" spans="1:14" x14ac:dyDescent="0.2">
      <c r="A925" s="150" t="s">
        <v>45</v>
      </c>
      <c r="B925" s="151">
        <v>40406</v>
      </c>
      <c r="C925" s="152">
        <v>0.46111111111111108</v>
      </c>
      <c r="D925" s="150">
        <v>18.486000000000001</v>
      </c>
      <c r="E925" s="153">
        <f t="shared" si="14"/>
        <v>18.5</v>
      </c>
      <c r="F925" s="150">
        <v>11.86</v>
      </c>
      <c r="G925" s="150">
        <v>2</v>
      </c>
      <c r="H925" s="150">
        <v>0.22</v>
      </c>
      <c r="I925" s="150">
        <v>1.855</v>
      </c>
      <c r="J925" s="150">
        <v>0.95</v>
      </c>
      <c r="K925" s="150">
        <v>7.3</v>
      </c>
      <c r="L925" s="150">
        <v>286</v>
      </c>
      <c r="M925" s="150" t="s">
        <v>49</v>
      </c>
      <c r="N925" s="150" t="s">
        <v>34</v>
      </c>
    </row>
    <row r="926" spans="1:14" x14ac:dyDescent="0.2">
      <c r="A926" s="150" t="s">
        <v>45</v>
      </c>
      <c r="B926" s="151">
        <v>40416</v>
      </c>
      <c r="C926" s="152">
        <v>0.36249999999999999</v>
      </c>
      <c r="D926" s="150">
        <v>2.7E-2</v>
      </c>
      <c r="E926" s="153">
        <f t="shared" si="14"/>
        <v>0</v>
      </c>
      <c r="F926" s="150">
        <v>21.86</v>
      </c>
      <c r="G926" s="150">
        <v>86.7</v>
      </c>
      <c r="H926" s="150">
        <v>7.56</v>
      </c>
      <c r="I926" s="150">
        <v>1.766</v>
      </c>
      <c r="J926" s="150">
        <v>0.9</v>
      </c>
      <c r="K926" s="150">
        <v>8.31</v>
      </c>
      <c r="L926" s="150">
        <v>181</v>
      </c>
      <c r="M926" s="150" t="s">
        <v>49</v>
      </c>
      <c r="N926" s="150" t="s">
        <v>34</v>
      </c>
    </row>
    <row r="927" spans="1:14" x14ac:dyDescent="0.2">
      <c r="A927" s="150" t="s">
        <v>45</v>
      </c>
      <c r="B927" s="151">
        <v>40416</v>
      </c>
      <c r="C927" s="152">
        <v>0.36249999999999999</v>
      </c>
      <c r="D927" s="150">
        <v>0.50700000000000001</v>
      </c>
      <c r="E927" s="153">
        <f t="shared" si="14"/>
        <v>0.5</v>
      </c>
      <c r="F927" s="150">
        <v>21.85</v>
      </c>
      <c r="G927" s="150">
        <v>86.3</v>
      </c>
      <c r="H927" s="150">
        <v>7.53</v>
      </c>
      <c r="I927" s="150">
        <v>1.768</v>
      </c>
      <c r="J927" s="150">
        <v>0.9</v>
      </c>
      <c r="K927" s="150">
        <v>8.2899999999999991</v>
      </c>
      <c r="L927" s="150">
        <v>182</v>
      </c>
      <c r="M927" s="150" t="s">
        <v>49</v>
      </c>
      <c r="N927" s="150" t="s">
        <v>34</v>
      </c>
    </row>
    <row r="928" spans="1:14" x14ac:dyDescent="0.2">
      <c r="A928" s="150" t="s">
        <v>45</v>
      </c>
      <c r="B928" s="151">
        <v>40416</v>
      </c>
      <c r="C928" s="152">
        <v>0.36319444444444443</v>
      </c>
      <c r="D928" s="150">
        <v>1.004</v>
      </c>
      <c r="E928" s="153">
        <f t="shared" si="14"/>
        <v>1</v>
      </c>
      <c r="F928" s="150">
        <v>21.86</v>
      </c>
      <c r="G928" s="150">
        <v>85.7</v>
      </c>
      <c r="H928" s="150">
        <v>7.47</v>
      </c>
      <c r="I928" s="150">
        <v>1.768</v>
      </c>
      <c r="J928" s="150">
        <v>0.9</v>
      </c>
      <c r="K928" s="150">
        <v>8.2200000000000006</v>
      </c>
      <c r="L928" s="150">
        <v>184</v>
      </c>
      <c r="M928" s="150" t="s">
        <v>49</v>
      </c>
      <c r="N928" s="150" t="s">
        <v>34</v>
      </c>
    </row>
    <row r="929" spans="1:14" x14ac:dyDescent="0.2">
      <c r="A929" s="150" t="s">
        <v>45</v>
      </c>
      <c r="B929" s="151">
        <v>40416</v>
      </c>
      <c r="C929" s="152">
        <v>0.36319444444444443</v>
      </c>
      <c r="D929" s="150">
        <v>1.51</v>
      </c>
      <c r="E929" s="153">
        <f t="shared" si="14"/>
        <v>1.5</v>
      </c>
      <c r="F929" s="150">
        <v>21.85</v>
      </c>
      <c r="G929" s="150">
        <v>85.7</v>
      </c>
      <c r="H929" s="150">
        <v>7.48</v>
      </c>
      <c r="I929" s="150">
        <v>1.7689999999999999</v>
      </c>
      <c r="J929" s="150">
        <v>0.9</v>
      </c>
      <c r="K929" s="150">
        <v>8.19</v>
      </c>
      <c r="L929" s="150">
        <v>186</v>
      </c>
      <c r="M929" s="150" t="s">
        <v>49</v>
      </c>
      <c r="N929" s="150" t="s">
        <v>34</v>
      </c>
    </row>
    <row r="930" spans="1:14" x14ac:dyDescent="0.2">
      <c r="A930" s="150" t="s">
        <v>45</v>
      </c>
      <c r="B930" s="151">
        <v>40416</v>
      </c>
      <c r="C930" s="152">
        <v>0.36388888888888887</v>
      </c>
      <c r="D930" s="150">
        <v>2.0059999999999998</v>
      </c>
      <c r="E930" s="153">
        <f t="shared" si="14"/>
        <v>2</v>
      </c>
      <c r="F930" s="150">
        <v>21.83</v>
      </c>
      <c r="G930" s="150">
        <v>85.6</v>
      </c>
      <c r="H930" s="150">
        <v>7.47</v>
      </c>
      <c r="I930" s="150">
        <v>1.7709999999999999</v>
      </c>
      <c r="J930" s="150">
        <v>0.9</v>
      </c>
      <c r="K930" s="150">
        <v>8.17</v>
      </c>
      <c r="L930" s="150">
        <v>186</v>
      </c>
      <c r="M930" s="150" t="s">
        <v>49</v>
      </c>
      <c r="N930" s="150" t="s">
        <v>34</v>
      </c>
    </row>
    <row r="931" spans="1:14" x14ac:dyDescent="0.2">
      <c r="A931" s="150" t="s">
        <v>45</v>
      </c>
      <c r="B931" s="151">
        <v>40416</v>
      </c>
      <c r="C931" s="152">
        <v>0.36388888888888887</v>
      </c>
      <c r="D931" s="150">
        <v>2.5089999999999999</v>
      </c>
      <c r="E931" s="153">
        <f t="shared" si="14"/>
        <v>2.5</v>
      </c>
      <c r="F931" s="150">
        <v>21.85</v>
      </c>
      <c r="G931" s="150">
        <v>85.3</v>
      </c>
      <c r="H931" s="150">
        <v>7.44</v>
      </c>
      <c r="I931" s="150">
        <v>1.7689999999999999</v>
      </c>
      <c r="J931" s="150">
        <v>0.9</v>
      </c>
      <c r="K931" s="150">
        <v>8.1199999999999992</v>
      </c>
      <c r="L931" s="150">
        <v>188</v>
      </c>
      <c r="M931" s="150" t="s">
        <v>49</v>
      </c>
      <c r="N931" s="150" t="s">
        <v>34</v>
      </c>
    </row>
    <row r="932" spans="1:14" x14ac:dyDescent="0.2">
      <c r="A932" s="150" t="s">
        <v>45</v>
      </c>
      <c r="B932" s="151">
        <v>40416</v>
      </c>
      <c r="C932" s="152">
        <v>0.36388888888888887</v>
      </c>
      <c r="D932" s="150">
        <v>3.0070000000000001</v>
      </c>
      <c r="E932" s="153">
        <f t="shared" si="14"/>
        <v>3</v>
      </c>
      <c r="F932" s="150">
        <v>21.87</v>
      </c>
      <c r="G932" s="150">
        <v>84.8</v>
      </c>
      <c r="H932" s="150">
        <v>7.4</v>
      </c>
      <c r="I932" s="150">
        <v>1.7669999999999999</v>
      </c>
      <c r="J932" s="150">
        <v>0.9</v>
      </c>
      <c r="K932" s="150">
        <v>8.1</v>
      </c>
      <c r="L932" s="150">
        <v>188</v>
      </c>
      <c r="M932" s="150" t="s">
        <v>49</v>
      </c>
      <c r="N932" s="150" t="s">
        <v>34</v>
      </c>
    </row>
    <row r="933" spans="1:14" x14ac:dyDescent="0.2">
      <c r="A933" s="150" t="s">
        <v>45</v>
      </c>
      <c r="B933" s="151">
        <v>40416</v>
      </c>
      <c r="C933" s="152">
        <v>0.36458333333333331</v>
      </c>
      <c r="D933" s="150">
        <v>3.4980000000000002</v>
      </c>
      <c r="E933" s="153">
        <f t="shared" si="14"/>
        <v>3.5</v>
      </c>
      <c r="F933" s="150">
        <v>21.85</v>
      </c>
      <c r="G933" s="150">
        <v>84.3</v>
      </c>
      <c r="H933" s="150">
        <v>7.36</v>
      </c>
      <c r="I933" s="150">
        <v>1.768</v>
      </c>
      <c r="J933" s="150">
        <v>0.9</v>
      </c>
      <c r="K933" s="150">
        <v>8.08</v>
      </c>
      <c r="L933" s="150">
        <v>189</v>
      </c>
      <c r="M933" s="150" t="s">
        <v>49</v>
      </c>
      <c r="N933" s="150" t="s">
        <v>34</v>
      </c>
    </row>
    <row r="934" spans="1:14" x14ac:dyDescent="0.2">
      <c r="A934" s="150" t="s">
        <v>45</v>
      </c>
      <c r="B934" s="151">
        <v>40416</v>
      </c>
      <c r="C934" s="152">
        <v>0.36458333333333331</v>
      </c>
      <c r="D934" s="150">
        <v>4.008</v>
      </c>
      <c r="E934" s="153">
        <f t="shared" si="14"/>
        <v>4</v>
      </c>
      <c r="F934" s="150">
        <v>21.84</v>
      </c>
      <c r="G934" s="150">
        <v>84.4</v>
      </c>
      <c r="H934" s="150">
        <v>7.37</v>
      </c>
      <c r="I934" s="150">
        <v>1.7689999999999999</v>
      </c>
      <c r="J934" s="150">
        <v>0.9</v>
      </c>
      <c r="K934" s="150">
        <v>8.0500000000000007</v>
      </c>
      <c r="L934" s="150">
        <v>190</v>
      </c>
      <c r="M934" s="150" t="s">
        <v>49</v>
      </c>
      <c r="N934" s="150" t="s">
        <v>34</v>
      </c>
    </row>
    <row r="935" spans="1:14" x14ac:dyDescent="0.2">
      <c r="A935" s="150" t="s">
        <v>45</v>
      </c>
      <c r="B935" s="151">
        <v>40416</v>
      </c>
      <c r="C935" s="152">
        <v>0.36527777777777781</v>
      </c>
      <c r="D935" s="150">
        <v>4.5</v>
      </c>
      <c r="E935" s="153">
        <f t="shared" si="14"/>
        <v>4.5</v>
      </c>
      <c r="F935" s="150">
        <v>21.85</v>
      </c>
      <c r="G935" s="150">
        <v>84.6</v>
      </c>
      <c r="H935" s="150">
        <v>7.38</v>
      </c>
      <c r="I935" s="150">
        <v>1.7709999999999999</v>
      </c>
      <c r="J935" s="150">
        <v>0.9</v>
      </c>
      <c r="K935" s="150">
        <v>8.0399999999999991</v>
      </c>
      <c r="L935" s="150">
        <v>190</v>
      </c>
      <c r="M935" s="150" t="s">
        <v>49</v>
      </c>
      <c r="N935" s="150" t="s">
        <v>34</v>
      </c>
    </row>
    <row r="936" spans="1:14" x14ac:dyDescent="0.2">
      <c r="A936" s="150" t="s">
        <v>45</v>
      </c>
      <c r="B936" s="151">
        <v>40416</v>
      </c>
      <c r="C936" s="152">
        <v>0.36527777777777781</v>
      </c>
      <c r="D936" s="150">
        <v>4.9960000000000004</v>
      </c>
      <c r="E936" s="153">
        <f t="shared" si="14"/>
        <v>5</v>
      </c>
      <c r="F936" s="150">
        <v>21.86</v>
      </c>
      <c r="G936" s="150">
        <v>84.7</v>
      </c>
      <c r="H936" s="150">
        <v>7.38</v>
      </c>
      <c r="I936" s="150">
        <v>1.77</v>
      </c>
      <c r="J936" s="150">
        <v>0.9</v>
      </c>
      <c r="K936" s="150">
        <v>8.02</v>
      </c>
      <c r="L936" s="150">
        <v>191</v>
      </c>
      <c r="M936" s="150" t="s">
        <v>49</v>
      </c>
      <c r="N936" s="150" t="s">
        <v>34</v>
      </c>
    </row>
    <row r="937" spans="1:14" x14ac:dyDescent="0.2">
      <c r="A937" s="150" t="s">
        <v>45</v>
      </c>
      <c r="B937" s="151">
        <v>40416</v>
      </c>
      <c r="C937" s="152">
        <v>0.36527777777777781</v>
      </c>
      <c r="D937" s="150">
        <v>5.5090000000000003</v>
      </c>
      <c r="E937" s="153">
        <f t="shared" si="14"/>
        <v>5.5</v>
      </c>
      <c r="F937" s="150">
        <v>21.83</v>
      </c>
      <c r="G937" s="150">
        <v>84.7</v>
      </c>
      <c r="H937" s="150">
        <v>7.39</v>
      </c>
      <c r="I937" s="150">
        <v>1.764</v>
      </c>
      <c r="J937" s="150">
        <v>0.89</v>
      </c>
      <c r="K937" s="150">
        <v>8.02</v>
      </c>
      <c r="L937" s="150">
        <v>191</v>
      </c>
      <c r="M937" s="150" t="s">
        <v>49</v>
      </c>
      <c r="N937" s="150" t="s">
        <v>34</v>
      </c>
    </row>
    <row r="938" spans="1:14" x14ac:dyDescent="0.2">
      <c r="A938" s="150" t="s">
        <v>45</v>
      </c>
      <c r="B938" s="151">
        <v>40416</v>
      </c>
      <c r="C938" s="152">
        <v>0.3659722222222222</v>
      </c>
      <c r="D938" s="150">
        <v>6.0019999999999998</v>
      </c>
      <c r="E938" s="153">
        <f t="shared" si="14"/>
        <v>6</v>
      </c>
      <c r="F938" s="150">
        <v>21.81</v>
      </c>
      <c r="G938" s="150">
        <v>80.7</v>
      </c>
      <c r="H938" s="150">
        <v>7.05</v>
      </c>
      <c r="I938" s="150">
        <v>1.7589999999999999</v>
      </c>
      <c r="J938" s="150">
        <v>0.89</v>
      </c>
      <c r="K938" s="150">
        <v>7.98</v>
      </c>
      <c r="L938" s="150">
        <v>193</v>
      </c>
      <c r="M938" s="150" t="s">
        <v>49</v>
      </c>
      <c r="N938" s="150" t="s">
        <v>34</v>
      </c>
    </row>
    <row r="939" spans="1:14" x14ac:dyDescent="0.2">
      <c r="A939" s="150" t="s">
        <v>45</v>
      </c>
      <c r="B939" s="151">
        <v>40416</v>
      </c>
      <c r="C939" s="152">
        <v>0.3659722222222222</v>
      </c>
      <c r="D939" s="150">
        <v>6.4939999999999998</v>
      </c>
      <c r="E939" s="153">
        <f t="shared" si="14"/>
        <v>6.5</v>
      </c>
      <c r="F939" s="150">
        <v>21.62</v>
      </c>
      <c r="G939" s="150">
        <v>73.8</v>
      </c>
      <c r="H939" s="150">
        <v>6.47</v>
      </c>
      <c r="I939" s="150">
        <v>1.718</v>
      </c>
      <c r="J939" s="150">
        <v>0.87</v>
      </c>
      <c r="K939" s="150">
        <v>7.94</v>
      </c>
      <c r="L939" s="150">
        <v>194</v>
      </c>
      <c r="M939" s="150" t="s">
        <v>49</v>
      </c>
      <c r="N939" s="150" t="s">
        <v>34</v>
      </c>
    </row>
    <row r="940" spans="1:14" x14ac:dyDescent="0.2">
      <c r="A940" s="150" t="s">
        <v>45</v>
      </c>
      <c r="B940" s="151">
        <v>40416</v>
      </c>
      <c r="C940" s="152">
        <v>0.3666666666666667</v>
      </c>
      <c r="D940" s="150">
        <v>6.9909999999999997</v>
      </c>
      <c r="E940" s="153">
        <f t="shared" si="14"/>
        <v>7</v>
      </c>
      <c r="F940" s="150">
        <v>21.29</v>
      </c>
      <c r="G940" s="150">
        <v>68.900000000000006</v>
      </c>
      <c r="H940" s="150">
        <v>6.08</v>
      </c>
      <c r="I940" s="150">
        <v>1.647</v>
      </c>
      <c r="J940" s="150">
        <v>0.83</v>
      </c>
      <c r="K940" s="150">
        <v>7.9</v>
      </c>
      <c r="L940" s="150">
        <v>195</v>
      </c>
      <c r="M940" s="150" t="s">
        <v>49</v>
      </c>
      <c r="N940" s="150" t="s">
        <v>34</v>
      </c>
    </row>
    <row r="941" spans="1:14" x14ac:dyDescent="0.2">
      <c r="A941" s="150" t="s">
        <v>45</v>
      </c>
      <c r="B941" s="151">
        <v>40416</v>
      </c>
      <c r="C941" s="152">
        <v>0.3666666666666667</v>
      </c>
      <c r="D941" s="150">
        <v>7.5049999999999999</v>
      </c>
      <c r="E941" s="153">
        <f t="shared" si="14"/>
        <v>7.5</v>
      </c>
      <c r="F941" s="150">
        <v>20.79</v>
      </c>
      <c r="G941" s="150">
        <v>67.599999999999994</v>
      </c>
      <c r="H941" s="150">
        <v>6.03</v>
      </c>
      <c r="I941" s="150">
        <v>1.546</v>
      </c>
      <c r="J941" s="150">
        <v>0.78</v>
      </c>
      <c r="K941" s="150">
        <v>7.9</v>
      </c>
      <c r="L941" s="150">
        <v>196</v>
      </c>
      <c r="M941" s="150" t="s">
        <v>49</v>
      </c>
      <c r="N941" s="150" t="s">
        <v>34</v>
      </c>
    </row>
    <row r="942" spans="1:14" x14ac:dyDescent="0.2">
      <c r="A942" s="150" t="s">
        <v>45</v>
      </c>
      <c r="B942" s="151">
        <v>40416</v>
      </c>
      <c r="C942" s="152">
        <v>0.3666666666666667</v>
      </c>
      <c r="D942" s="150">
        <v>8.0030000000000001</v>
      </c>
      <c r="E942" s="153">
        <f t="shared" si="14"/>
        <v>8</v>
      </c>
      <c r="F942" s="150">
        <v>20.52</v>
      </c>
      <c r="G942" s="150">
        <v>65.5</v>
      </c>
      <c r="H942" s="150">
        <v>5.87</v>
      </c>
      <c r="I942" s="150">
        <v>1.516</v>
      </c>
      <c r="J942" s="150">
        <v>0.76</v>
      </c>
      <c r="K942" s="150">
        <v>7.84</v>
      </c>
      <c r="L942" s="150">
        <v>197</v>
      </c>
      <c r="M942" s="150" t="s">
        <v>49</v>
      </c>
      <c r="N942" s="150" t="s">
        <v>34</v>
      </c>
    </row>
    <row r="943" spans="1:14" x14ac:dyDescent="0.2">
      <c r="A943" s="150" t="s">
        <v>45</v>
      </c>
      <c r="B943" s="151">
        <v>40416</v>
      </c>
      <c r="C943" s="152">
        <v>0.36736111111111108</v>
      </c>
      <c r="D943" s="150">
        <v>8.5190000000000001</v>
      </c>
      <c r="E943" s="153">
        <f t="shared" si="14"/>
        <v>8.5</v>
      </c>
      <c r="F943" s="150">
        <v>20.329999999999998</v>
      </c>
      <c r="G943" s="150">
        <v>65</v>
      </c>
      <c r="H943" s="150">
        <v>5.84</v>
      </c>
      <c r="I943" s="150">
        <v>1.5389999999999999</v>
      </c>
      <c r="J943" s="150">
        <v>0.78</v>
      </c>
      <c r="K943" s="150">
        <v>7.82</v>
      </c>
      <c r="L943" s="150">
        <v>199</v>
      </c>
      <c r="M943" s="150" t="s">
        <v>49</v>
      </c>
      <c r="N943" s="150" t="s">
        <v>34</v>
      </c>
    </row>
    <row r="944" spans="1:14" x14ac:dyDescent="0.2">
      <c r="A944" s="150" t="s">
        <v>45</v>
      </c>
      <c r="B944" s="151">
        <v>40416</v>
      </c>
      <c r="C944" s="152">
        <v>0.36736111111111108</v>
      </c>
      <c r="D944" s="150">
        <v>9.0129999999999999</v>
      </c>
      <c r="E944" s="153">
        <f t="shared" si="14"/>
        <v>9</v>
      </c>
      <c r="F944" s="150">
        <v>19.46</v>
      </c>
      <c r="G944" s="150">
        <v>63.6</v>
      </c>
      <c r="H944" s="150">
        <v>5.82</v>
      </c>
      <c r="I944" s="150">
        <v>1.7230000000000001</v>
      </c>
      <c r="J944" s="150">
        <v>0.88</v>
      </c>
      <c r="K944" s="150">
        <v>7.76</v>
      </c>
      <c r="L944" s="150">
        <v>200</v>
      </c>
      <c r="M944" s="150" t="s">
        <v>49</v>
      </c>
      <c r="N944" s="150" t="s">
        <v>34</v>
      </c>
    </row>
    <row r="945" spans="1:14" x14ac:dyDescent="0.2">
      <c r="A945" s="150" t="s">
        <v>45</v>
      </c>
      <c r="B945" s="151">
        <v>40416</v>
      </c>
      <c r="C945" s="152">
        <v>0.36805555555555558</v>
      </c>
      <c r="D945" s="150">
        <v>9.5109999999999992</v>
      </c>
      <c r="E945" s="153">
        <f t="shared" si="14"/>
        <v>9.5</v>
      </c>
      <c r="F945" s="150">
        <v>19.059999999999999</v>
      </c>
      <c r="G945" s="150">
        <v>27.2</v>
      </c>
      <c r="H945" s="150">
        <v>2.5</v>
      </c>
      <c r="I945" s="150">
        <v>1.9370000000000001</v>
      </c>
      <c r="J945" s="150">
        <v>0.99</v>
      </c>
      <c r="K945" s="150">
        <v>7.64</v>
      </c>
      <c r="L945" s="150">
        <v>204</v>
      </c>
      <c r="M945" s="150" t="s">
        <v>49</v>
      </c>
      <c r="N945" s="150" t="s">
        <v>34</v>
      </c>
    </row>
    <row r="946" spans="1:14" x14ac:dyDescent="0.2">
      <c r="A946" s="150" t="s">
        <v>45</v>
      </c>
      <c r="B946" s="151">
        <v>40416</v>
      </c>
      <c r="C946" s="152">
        <v>0.36874999999999997</v>
      </c>
      <c r="D946" s="150">
        <v>9.9949999999999992</v>
      </c>
      <c r="E946" s="153">
        <f t="shared" si="14"/>
        <v>10</v>
      </c>
      <c r="F946" s="150">
        <v>16.670000000000002</v>
      </c>
      <c r="G946" s="150">
        <v>8.4</v>
      </c>
      <c r="H946" s="150">
        <v>0.82</v>
      </c>
      <c r="I946" s="150">
        <v>2.032</v>
      </c>
      <c r="J946" s="150">
        <v>1.04</v>
      </c>
      <c r="K946" s="150">
        <v>7.58</v>
      </c>
      <c r="L946" s="150">
        <v>207</v>
      </c>
      <c r="M946" s="150" t="s">
        <v>49</v>
      </c>
      <c r="N946" s="150" t="s">
        <v>34</v>
      </c>
    </row>
    <row r="947" spans="1:14" x14ac:dyDescent="0.2">
      <c r="A947" s="150" t="s">
        <v>45</v>
      </c>
      <c r="B947" s="151">
        <v>40416</v>
      </c>
      <c r="C947" s="152">
        <v>0.36874999999999997</v>
      </c>
      <c r="D947" s="150">
        <v>10.493</v>
      </c>
      <c r="E947" s="153">
        <f t="shared" si="14"/>
        <v>10.5</v>
      </c>
      <c r="F947" s="150">
        <v>15.95</v>
      </c>
      <c r="G947" s="150">
        <v>5.0999999999999996</v>
      </c>
      <c r="H947" s="150">
        <v>0.5</v>
      </c>
      <c r="I947" s="150">
        <v>2.0059999999999998</v>
      </c>
      <c r="J947" s="150">
        <v>1.03</v>
      </c>
      <c r="K947" s="150">
        <v>7.55</v>
      </c>
      <c r="L947" s="150">
        <v>208</v>
      </c>
      <c r="M947" s="150" t="s">
        <v>49</v>
      </c>
      <c r="N947" s="150" t="s">
        <v>34</v>
      </c>
    </row>
    <row r="948" spans="1:14" x14ac:dyDescent="0.2">
      <c r="A948" s="150" t="s">
        <v>45</v>
      </c>
      <c r="B948" s="151">
        <v>40416</v>
      </c>
      <c r="C948" s="152">
        <v>0.36944444444444446</v>
      </c>
      <c r="D948" s="150">
        <v>11.005000000000001</v>
      </c>
      <c r="E948" s="153">
        <f t="shared" si="14"/>
        <v>11</v>
      </c>
      <c r="F948" s="150">
        <v>15.25</v>
      </c>
      <c r="G948" s="150">
        <v>4.2</v>
      </c>
      <c r="H948" s="150">
        <v>0.41</v>
      </c>
      <c r="I948" s="150">
        <v>1.982</v>
      </c>
      <c r="J948" s="150">
        <v>1.02</v>
      </c>
      <c r="K948" s="150">
        <v>7.52</v>
      </c>
      <c r="L948" s="150">
        <v>209</v>
      </c>
      <c r="M948" s="150" t="s">
        <v>49</v>
      </c>
      <c r="N948" s="150" t="s">
        <v>34</v>
      </c>
    </row>
    <row r="949" spans="1:14" x14ac:dyDescent="0.2">
      <c r="A949" s="150" t="s">
        <v>45</v>
      </c>
      <c r="B949" s="151">
        <v>40416</v>
      </c>
      <c r="C949" s="152">
        <v>0.36944444444444446</v>
      </c>
      <c r="D949" s="150">
        <v>11.504</v>
      </c>
      <c r="E949" s="153">
        <f t="shared" si="14"/>
        <v>11.5</v>
      </c>
      <c r="F949" s="150">
        <v>14.47</v>
      </c>
      <c r="G949" s="150">
        <v>4</v>
      </c>
      <c r="H949" s="150">
        <v>0.4</v>
      </c>
      <c r="I949" s="150">
        <v>1.966</v>
      </c>
      <c r="J949" s="150">
        <v>1.01</v>
      </c>
      <c r="K949" s="150">
        <v>7.51</v>
      </c>
      <c r="L949" s="150">
        <v>209</v>
      </c>
      <c r="M949" s="150" t="s">
        <v>49</v>
      </c>
      <c r="N949" s="150" t="s">
        <v>34</v>
      </c>
    </row>
    <row r="950" spans="1:14" x14ac:dyDescent="0.2">
      <c r="A950" s="150" t="s">
        <v>45</v>
      </c>
      <c r="B950" s="151">
        <v>40416</v>
      </c>
      <c r="C950" s="152">
        <v>0.36944444444444446</v>
      </c>
      <c r="D950" s="150">
        <v>12.005000000000001</v>
      </c>
      <c r="E950" s="153">
        <f t="shared" si="14"/>
        <v>12</v>
      </c>
      <c r="F950" s="150">
        <v>14.12</v>
      </c>
      <c r="G950" s="150">
        <v>3.8</v>
      </c>
      <c r="H950" s="150">
        <v>0.39</v>
      </c>
      <c r="I950" s="150">
        <v>1.946</v>
      </c>
      <c r="J950" s="150">
        <v>1</v>
      </c>
      <c r="K950" s="150">
        <v>7.48</v>
      </c>
      <c r="L950" s="150">
        <v>210</v>
      </c>
      <c r="M950" s="150" t="s">
        <v>49</v>
      </c>
      <c r="N950" s="150" t="s">
        <v>34</v>
      </c>
    </row>
    <row r="951" spans="1:14" x14ac:dyDescent="0.2">
      <c r="A951" s="150" t="s">
        <v>45</v>
      </c>
      <c r="B951" s="151">
        <v>40416</v>
      </c>
      <c r="C951" s="152">
        <v>0.37013888888888885</v>
      </c>
      <c r="D951" s="150">
        <v>12.504</v>
      </c>
      <c r="E951" s="153">
        <f t="shared" si="14"/>
        <v>12.5</v>
      </c>
      <c r="F951" s="150">
        <v>13.9</v>
      </c>
      <c r="G951" s="150">
        <v>3.8</v>
      </c>
      <c r="H951" s="150">
        <v>0.39</v>
      </c>
      <c r="I951" s="150">
        <v>1.9359999999999999</v>
      </c>
      <c r="J951" s="150">
        <v>0.99</v>
      </c>
      <c r="K951" s="150">
        <v>7.47</v>
      </c>
      <c r="L951" s="150">
        <v>210</v>
      </c>
      <c r="M951" s="150" t="s">
        <v>49</v>
      </c>
      <c r="N951" s="150" t="s">
        <v>34</v>
      </c>
    </row>
    <row r="952" spans="1:14" x14ac:dyDescent="0.2">
      <c r="A952" s="150" t="s">
        <v>45</v>
      </c>
      <c r="B952" s="151">
        <v>40416</v>
      </c>
      <c r="C952" s="152">
        <v>0.37013888888888885</v>
      </c>
      <c r="D952" s="150">
        <v>12.994</v>
      </c>
      <c r="E952" s="153">
        <f t="shared" si="14"/>
        <v>13</v>
      </c>
      <c r="F952" s="150">
        <v>13.58</v>
      </c>
      <c r="G952" s="150">
        <v>3.6</v>
      </c>
      <c r="H952" s="150">
        <v>0.37</v>
      </c>
      <c r="I952" s="150">
        <v>1.927</v>
      </c>
      <c r="J952" s="150">
        <v>0.99</v>
      </c>
      <c r="K952" s="150">
        <v>7.46</v>
      </c>
      <c r="L952" s="150">
        <v>209</v>
      </c>
      <c r="M952" s="150" t="s">
        <v>49</v>
      </c>
      <c r="N952" s="150" t="s">
        <v>34</v>
      </c>
    </row>
    <row r="953" spans="1:14" x14ac:dyDescent="0.2">
      <c r="A953" s="150" t="s">
        <v>45</v>
      </c>
      <c r="B953" s="151">
        <v>40416</v>
      </c>
      <c r="C953" s="152">
        <v>0.37013888888888885</v>
      </c>
      <c r="D953" s="150">
        <v>13.507</v>
      </c>
      <c r="E953" s="153">
        <f t="shared" si="14"/>
        <v>13.5</v>
      </c>
      <c r="F953" s="150">
        <v>13.37</v>
      </c>
      <c r="G953" s="150">
        <v>3.5</v>
      </c>
      <c r="H953" s="150">
        <v>0.36</v>
      </c>
      <c r="I953" s="150">
        <v>1.923</v>
      </c>
      <c r="J953" s="150">
        <v>0.98</v>
      </c>
      <c r="K953" s="150">
        <v>7.44</v>
      </c>
      <c r="L953" s="150">
        <v>209</v>
      </c>
      <c r="M953" s="150" t="s">
        <v>49</v>
      </c>
      <c r="N953" s="150" t="s">
        <v>34</v>
      </c>
    </row>
    <row r="954" spans="1:14" x14ac:dyDescent="0.2">
      <c r="A954" s="150" t="s">
        <v>45</v>
      </c>
      <c r="B954" s="151">
        <v>40416</v>
      </c>
      <c r="C954" s="152">
        <v>0.37083333333333335</v>
      </c>
      <c r="D954" s="150">
        <v>14</v>
      </c>
      <c r="E954" s="153">
        <f t="shared" si="14"/>
        <v>14</v>
      </c>
      <c r="F954" s="150">
        <v>12.99</v>
      </c>
      <c r="G954" s="150">
        <v>3.4</v>
      </c>
      <c r="H954" s="150">
        <v>0.35</v>
      </c>
      <c r="I954" s="150">
        <v>1.91</v>
      </c>
      <c r="J954" s="150">
        <v>0.98</v>
      </c>
      <c r="K954" s="150">
        <v>7.43</v>
      </c>
      <c r="L954" s="150">
        <v>208</v>
      </c>
      <c r="M954" s="150" t="s">
        <v>49</v>
      </c>
      <c r="N954" s="150" t="s">
        <v>34</v>
      </c>
    </row>
    <row r="955" spans="1:14" x14ac:dyDescent="0.2">
      <c r="A955" s="150" t="s">
        <v>45</v>
      </c>
      <c r="B955" s="151">
        <v>40416</v>
      </c>
      <c r="C955" s="152">
        <v>0.37083333333333335</v>
      </c>
      <c r="D955" s="150">
        <v>14.51</v>
      </c>
      <c r="E955" s="153">
        <f t="shared" si="14"/>
        <v>14.5</v>
      </c>
      <c r="F955" s="150">
        <v>12.75</v>
      </c>
      <c r="G955" s="150">
        <v>3.3</v>
      </c>
      <c r="H955" s="150">
        <v>0.35</v>
      </c>
      <c r="I955" s="150">
        <v>1.911</v>
      </c>
      <c r="J955" s="150">
        <v>0.98</v>
      </c>
      <c r="K955" s="150">
        <v>7.42</v>
      </c>
      <c r="L955" s="150">
        <v>208</v>
      </c>
      <c r="M955" s="150" t="s">
        <v>49</v>
      </c>
      <c r="N955" s="150" t="s">
        <v>34</v>
      </c>
    </row>
    <row r="956" spans="1:14" x14ac:dyDescent="0.2">
      <c r="A956" s="150" t="s">
        <v>45</v>
      </c>
      <c r="B956" s="151">
        <v>40416</v>
      </c>
      <c r="C956" s="152">
        <v>0.37152777777777773</v>
      </c>
      <c r="D956" s="150">
        <v>14.994999999999999</v>
      </c>
      <c r="E956" s="153">
        <f t="shared" si="14"/>
        <v>15</v>
      </c>
      <c r="F956" s="150">
        <v>12.72</v>
      </c>
      <c r="G956" s="150">
        <v>3.2</v>
      </c>
      <c r="H956" s="150">
        <v>0.33</v>
      </c>
      <c r="I956" s="150">
        <v>1.91</v>
      </c>
      <c r="J956" s="150">
        <v>0.98</v>
      </c>
      <c r="K956" s="150">
        <v>7.4</v>
      </c>
      <c r="L956" s="150">
        <v>208</v>
      </c>
      <c r="M956" s="150" t="s">
        <v>49</v>
      </c>
      <c r="N956" s="150" t="s">
        <v>34</v>
      </c>
    </row>
    <row r="957" spans="1:14" x14ac:dyDescent="0.2">
      <c r="A957" s="150" t="s">
        <v>45</v>
      </c>
      <c r="B957" s="151">
        <v>40416</v>
      </c>
      <c r="C957" s="152">
        <v>0.37152777777777773</v>
      </c>
      <c r="D957" s="150">
        <v>15.496</v>
      </c>
      <c r="E957" s="153">
        <f t="shared" si="14"/>
        <v>15.5</v>
      </c>
      <c r="F957" s="150">
        <v>12.64</v>
      </c>
      <c r="G957" s="150">
        <v>3</v>
      </c>
      <c r="H957" s="150">
        <v>0.32</v>
      </c>
      <c r="I957" s="150">
        <v>1.911</v>
      </c>
      <c r="J957" s="150">
        <v>0.98</v>
      </c>
      <c r="K957" s="150">
        <v>7.39</v>
      </c>
      <c r="L957" s="150">
        <v>207</v>
      </c>
      <c r="M957" s="150" t="s">
        <v>49</v>
      </c>
      <c r="N957" s="150" t="s">
        <v>34</v>
      </c>
    </row>
    <row r="958" spans="1:14" x14ac:dyDescent="0.2">
      <c r="A958" s="150" t="s">
        <v>45</v>
      </c>
      <c r="B958" s="151">
        <v>40416</v>
      </c>
      <c r="C958" s="152">
        <v>0.37222222222222223</v>
      </c>
      <c r="D958" s="150">
        <v>15.992000000000001</v>
      </c>
      <c r="E958" s="153">
        <f t="shared" si="14"/>
        <v>16</v>
      </c>
      <c r="F958" s="150">
        <v>12.59</v>
      </c>
      <c r="G958" s="150">
        <v>2.9</v>
      </c>
      <c r="H958" s="150">
        <v>0.31</v>
      </c>
      <c r="I958" s="150">
        <v>1.91</v>
      </c>
      <c r="J958" s="150">
        <v>0.98</v>
      </c>
      <c r="K958" s="150">
        <v>7.38</v>
      </c>
      <c r="L958" s="150">
        <v>206</v>
      </c>
      <c r="M958" s="150" t="s">
        <v>49</v>
      </c>
      <c r="N958" s="150" t="s">
        <v>34</v>
      </c>
    </row>
    <row r="959" spans="1:14" x14ac:dyDescent="0.2">
      <c r="A959" s="150" t="s">
        <v>45</v>
      </c>
      <c r="B959" s="151">
        <v>40416</v>
      </c>
      <c r="C959" s="152">
        <v>0.37222222222222223</v>
      </c>
      <c r="D959" s="150">
        <v>16.504000000000001</v>
      </c>
      <c r="E959" s="153">
        <f t="shared" si="14"/>
        <v>16.5</v>
      </c>
      <c r="F959" s="150">
        <v>12.47</v>
      </c>
      <c r="G959" s="150">
        <v>2.9</v>
      </c>
      <c r="H959" s="150">
        <v>0.31</v>
      </c>
      <c r="I959" s="150">
        <v>1.91</v>
      </c>
      <c r="J959" s="150">
        <v>0.98</v>
      </c>
      <c r="K959" s="150">
        <v>7.38</v>
      </c>
      <c r="L959" s="150">
        <v>205</v>
      </c>
      <c r="M959" s="150" t="s">
        <v>49</v>
      </c>
      <c r="N959" s="150" t="s">
        <v>34</v>
      </c>
    </row>
    <row r="960" spans="1:14" x14ac:dyDescent="0.2">
      <c r="A960" s="150" t="s">
        <v>45</v>
      </c>
      <c r="B960" s="151">
        <v>40416</v>
      </c>
      <c r="C960" s="152">
        <v>0.37291666666666662</v>
      </c>
      <c r="D960" s="150">
        <v>16.998000000000001</v>
      </c>
      <c r="E960" s="153">
        <f t="shared" si="14"/>
        <v>17</v>
      </c>
      <c r="F960" s="150">
        <v>12.35</v>
      </c>
      <c r="G960" s="150">
        <v>2.7</v>
      </c>
      <c r="H960" s="150">
        <v>0.28999999999999998</v>
      </c>
      <c r="I960" s="150">
        <v>1.911</v>
      </c>
      <c r="J960" s="150">
        <v>0.98</v>
      </c>
      <c r="K960" s="150">
        <v>7.36</v>
      </c>
      <c r="L960" s="150">
        <v>203</v>
      </c>
      <c r="M960" s="150" t="s">
        <v>49</v>
      </c>
      <c r="N960" s="150" t="s">
        <v>34</v>
      </c>
    </row>
    <row r="961" spans="1:14" x14ac:dyDescent="0.2">
      <c r="A961" s="150" t="s">
        <v>45</v>
      </c>
      <c r="B961" s="151">
        <v>40416</v>
      </c>
      <c r="C961" s="152">
        <v>0.37291666666666662</v>
      </c>
      <c r="D961" s="150">
        <v>17.501999999999999</v>
      </c>
      <c r="E961" s="153">
        <f t="shared" si="14"/>
        <v>17.5</v>
      </c>
      <c r="F961" s="150">
        <v>12.2</v>
      </c>
      <c r="G961" s="150">
        <v>2.7</v>
      </c>
      <c r="H961" s="150">
        <v>0.28999999999999998</v>
      </c>
      <c r="I961" s="150">
        <v>1.913</v>
      </c>
      <c r="J961" s="150">
        <v>0.98</v>
      </c>
      <c r="K961" s="150">
        <v>7.34</v>
      </c>
      <c r="L961" s="150">
        <v>203</v>
      </c>
      <c r="M961" s="150" t="s">
        <v>49</v>
      </c>
      <c r="N961" s="150" t="s">
        <v>34</v>
      </c>
    </row>
    <row r="962" spans="1:14" x14ac:dyDescent="0.2">
      <c r="A962" s="150" t="s">
        <v>45</v>
      </c>
      <c r="B962" s="151">
        <v>40416</v>
      </c>
      <c r="C962" s="152">
        <v>0.37291666666666662</v>
      </c>
      <c r="D962" s="150">
        <v>18.009</v>
      </c>
      <c r="E962" s="153">
        <f t="shared" si="14"/>
        <v>18</v>
      </c>
      <c r="F962" s="150">
        <v>12</v>
      </c>
      <c r="G962" s="150">
        <v>2.6</v>
      </c>
      <c r="H962" s="150">
        <v>0.27</v>
      </c>
      <c r="I962" s="150">
        <v>1.9159999999999999</v>
      </c>
      <c r="J962" s="150">
        <v>0.98</v>
      </c>
      <c r="K962" s="150">
        <v>7.34</v>
      </c>
      <c r="L962" s="150">
        <v>202</v>
      </c>
      <c r="M962" s="150" t="s">
        <v>49</v>
      </c>
      <c r="N962" s="150" t="s">
        <v>34</v>
      </c>
    </row>
    <row r="963" spans="1:14" x14ac:dyDescent="0.2">
      <c r="A963" s="150" t="s">
        <v>45</v>
      </c>
      <c r="B963" s="151">
        <v>40416</v>
      </c>
      <c r="C963" s="152">
        <v>0.37361111111111112</v>
      </c>
      <c r="D963" s="150">
        <v>18.5</v>
      </c>
      <c r="E963" s="153">
        <f t="shared" si="14"/>
        <v>18.5</v>
      </c>
      <c r="F963" s="150">
        <v>11.89</v>
      </c>
      <c r="G963" s="150">
        <v>2.5</v>
      </c>
      <c r="H963" s="150">
        <v>0.26</v>
      </c>
      <c r="I963" s="150">
        <v>1.9179999999999999</v>
      </c>
      <c r="J963" s="150">
        <v>0.98</v>
      </c>
      <c r="K963" s="150">
        <v>7.33</v>
      </c>
      <c r="L963" s="150">
        <v>200</v>
      </c>
      <c r="M963" s="150" t="s">
        <v>49</v>
      </c>
      <c r="N963" s="150" t="s">
        <v>34</v>
      </c>
    </row>
    <row r="964" spans="1:14" x14ac:dyDescent="0.2">
      <c r="A964" s="150" t="s">
        <v>45</v>
      </c>
      <c r="B964" s="151">
        <v>40421</v>
      </c>
      <c r="C964" s="152">
        <v>0.39999999999999997</v>
      </c>
      <c r="D964" s="150">
        <v>0.16</v>
      </c>
      <c r="E964" s="153">
        <f t="shared" si="14"/>
        <v>0</v>
      </c>
      <c r="F964" s="150">
        <v>25.35</v>
      </c>
      <c r="G964" s="150">
        <v>162.9</v>
      </c>
      <c r="H964" s="150">
        <v>13.31</v>
      </c>
      <c r="I964" s="150">
        <v>1.7390000000000001</v>
      </c>
      <c r="J964" s="150">
        <v>0.88</v>
      </c>
      <c r="K964" s="150">
        <v>8.36</v>
      </c>
      <c r="L964" s="150">
        <v>266</v>
      </c>
      <c r="M964" s="150" t="s">
        <v>49</v>
      </c>
      <c r="N964" s="150" t="s">
        <v>66</v>
      </c>
    </row>
    <row r="965" spans="1:14" x14ac:dyDescent="0.2">
      <c r="A965" s="150" t="s">
        <v>45</v>
      </c>
      <c r="B965" s="151">
        <v>40421</v>
      </c>
      <c r="C965" s="152">
        <v>0.40069444444444446</v>
      </c>
      <c r="D965" s="150">
        <v>0.51</v>
      </c>
      <c r="E965" s="153">
        <f t="shared" si="14"/>
        <v>0.5</v>
      </c>
      <c r="F965" s="150">
        <v>25.21</v>
      </c>
      <c r="G965" s="150">
        <v>164.5</v>
      </c>
      <c r="H965" s="150">
        <v>13.48</v>
      </c>
      <c r="I965" s="150">
        <v>1.7390000000000001</v>
      </c>
      <c r="J965" s="150">
        <v>0.88</v>
      </c>
      <c r="K965" s="150">
        <v>8.36</v>
      </c>
      <c r="L965" s="150">
        <v>268</v>
      </c>
      <c r="M965" s="150" t="s">
        <v>49</v>
      </c>
      <c r="N965" s="150" t="s">
        <v>66</v>
      </c>
    </row>
    <row r="966" spans="1:14" x14ac:dyDescent="0.2">
      <c r="A966" s="150" t="s">
        <v>45</v>
      </c>
      <c r="B966" s="151">
        <v>40421</v>
      </c>
      <c r="C966" s="152">
        <v>0.40138888888888885</v>
      </c>
      <c r="D966" s="150">
        <v>1.0349999999999999</v>
      </c>
      <c r="E966" s="153">
        <f t="shared" si="14"/>
        <v>1</v>
      </c>
      <c r="F966" s="150">
        <v>25.12</v>
      </c>
      <c r="G966" s="150">
        <v>165.4</v>
      </c>
      <c r="H966" s="150">
        <v>13.57</v>
      </c>
      <c r="I966" s="150">
        <v>1.74</v>
      </c>
      <c r="J966" s="150">
        <v>0.88</v>
      </c>
      <c r="K966" s="150">
        <v>8.34</v>
      </c>
      <c r="L966" s="150">
        <v>269</v>
      </c>
      <c r="M966" s="150" t="s">
        <v>49</v>
      </c>
      <c r="N966" s="150" t="s">
        <v>66</v>
      </c>
    </row>
    <row r="967" spans="1:14" x14ac:dyDescent="0.2">
      <c r="A967" s="150" t="s">
        <v>45</v>
      </c>
      <c r="B967" s="151">
        <v>40421</v>
      </c>
      <c r="C967" s="152">
        <v>0.40277777777777773</v>
      </c>
      <c r="D967" s="150">
        <v>1.5069999999999999</v>
      </c>
      <c r="E967" s="153">
        <f t="shared" si="14"/>
        <v>1.5</v>
      </c>
      <c r="F967" s="150">
        <v>24.92</v>
      </c>
      <c r="G967" s="150">
        <v>167.1</v>
      </c>
      <c r="H967" s="150">
        <v>13.76</v>
      </c>
      <c r="I967" s="150">
        <v>1.742</v>
      </c>
      <c r="J967" s="150">
        <v>0.88</v>
      </c>
      <c r="K967" s="150">
        <v>8.3000000000000007</v>
      </c>
      <c r="L967" s="150">
        <v>271</v>
      </c>
      <c r="M967" s="150" t="s">
        <v>49</v>
      </c>
      <c r="N967" s="150" t="s">
        <v>66</v>
      </c>
    </row>
    <row r="968" spans="1:14" x14ac:dyDescent="0.2">
      <c r="A968" s="150" t="s">
        <v>45</v>
      </c>
      <c r="B968" s="151">
        <v>40421</v>
      </c>
      <c r="C968" s="152">
        <v>0.40347222222222223</v>
      </c>
      <c r="D968" s="150">
        <v>2.0430000000000001</v>
      </c>
      <c r="E968" s="153">
        <f t="shared" si="14"/>
        <v>2</v>
      </c>
      <c r="F968" s="150">
        <v>23.56</v>
      </c>
      <c r="G968" s="150">
        <v>159.80000000000001</v>
      </c>
      <c r="H968" s="150">
        <v>13.5</v>
      </c>
      <c r="I968" s="150">
        <v>1.7430000000000001</v>
      </c>
      <c r="J968" s="150">
        <v>0.88</v>
      </c>
      <c r="K968" s="150">
        <v>8.31</v>
      </c>
      <c r="L968" s="150">
        <v>272</v>
      </c>
      <c r="M968" s="150" t="s">
        <v>49</v>
      </c>
      <c r="N968" s="150" t="s">
        <v>66</v>
      </c>
    </row>
    <row r="969" spans="1:14" x14ac:dyDescent="0.2">
      <c r="A969" s="150" t="s">
        <v>45</v>
      </c>
      <c r="B969" s="151">
        <v>40421</v>
      </c>
      <c r="C969" s="152">
        <v>0.40416666666666662</v>
      </c>
      <c r="D969" s="150">
        <v>2.5230000000000001</v>
      </c>
      <c r="E969" s="153">
        <f t="shared" si="14"/>
        <v>2.5</v>
      </c>
      <c r="F969" s="150">
        <v>22.11</v>
      </c>
      <c r="G969" s="150">
        <v>126.6</v>
      </c>
      <c r="H969" s="150">
        <v>10.99</v>
      </c>
      <c r="I969" s="150">
        <v>1.74</v>
      </c>
      <c r="J969" s="150">
        <v>0.88</v>
      </c>
      <c r="K969" s="150">
        <v>8.1300000000000008</v>
      </c>
      <c r="L969" s="150">
        <v>275</v>
      </c>
      <c r="M969" s="150" t="s">
        <v>49</v>
      </c>
      <c r="N969" s="150" t="s">
        <v>66</v>
      </c>
    </row>
    <row r="970" spans="1:14" x14ac:dyDescent="0.2">
      <c r="A970" s="150" t="s">
        <v>45</v>
      </c>
      <c r="B970" s="151">
        <v>40421</v>
      </c>
      <c r="C970" s="152">
        <v>0.40486111111111112</v>
      </c>
      <c r="D970" s="150">
        <v>3.077</v>
      </c>
      <c r="E970" s="153">
        <f t="shared" si="14"/>
        <v>3</v>
      </c>
      <c r="F970" s="150">
        <v>21.75</v>
      </c>
      <c r="G970" s="150">
        <v>102.6</v>
      </c>
      <c r="H970" s="150">
        <v>8.9700000000000006</v>
      </c>
      <c r="I970" s="150">
        <v>1.7390000000000001</v>
      </c>
      <c r="J970" s="150">
        <v>0.88</v>
      </c>
      <c r="K970" s="150">
        <v>7.99</v>
      </c>
      <c r="L970" s="150">
        <v>277</v>
      </c>
      <c r="M970" s="150" t="s">
        <v>49</v>
      </c>
      <c r="N970" s="150" t="s">
        <v>66</v>
      </c>
    </row>
    <row r="971" spans="1:14" x14ac:dyDescent="0.2">
      <c r="A971" s="150" t="s">
        <v>45</v>
      </c>
      <c r="B971" s="151">
        <v>40421</v>
      </c>
      <c r="C971" s="152">
        <v>0.40625</v>
      </c>
      <c r="D971" s="150">
        <v>3.5139999999999998</v>
      </c>
      <c r="E971" s="153">
        <f t="shared" ref="E971:E1034" si="15">MROUND(ABS(D971),0.5)</f>
        <v>3.5</v>
      </c>
      <c r="F971" s="150">
        <v>21.59</v>
      </c>
      <c r="G971" s="150">
        <v>89.7</v>
      </c>
      <c r="H971" s="150">
        <v>7.87</v>
      </c>
      <c r="I971" s="150">
        <v>1.7410000000000001</v>
      </c>
      <c r="J971" s="150">
        <v>0.88</v>
      </c>
      <c r="K971" s="150">
        <v>7.95</v>
      </c>
      <c r="L971" s="150">
        <v>279</v>
      </c>
      <c r="M971" s="150" t="s">
        <v>49</v>
      </c>
      <c r="N971" s="150" t="s">
        <v>66</v>
      </c>
    </row>
    <row r="972" spans="1:14" x14ac:dyDescent="0.2">
      <c r="A972" s="150" t="s">
        <v>45</v>
      </c>
      <c r="B972" s="151">
        <v>40421</v>
      </c>
      <c r="C972" s="152">
        <v>0.4069444444444445</v>
      </c>
      <c r="D972" s="150">
        <v>4.0609999999999999</v>
      </c>
      <c r="E972" s="153">
        <f t="shared" si="15"/>
        <v>4</v>
      </c>
      <c r="F972" s="150">
        <v>21.48</v>
      </c>
      <c r="G972" s="150">
        <v>84.2</v>
      </c>
      <c r="H972" s="150">
        <v>7.4</v>
      </c>
      <c r="I972" s="150">
        <v>1.744</v>
      </c>
      <c r="J972" s="150">
        <v>0.88</v>
      </c>
      <c r="K972" s="150">
        <v>7.88</v>
      </c>
      <c r="L972" s="150">
        <v>280</v>
      </c>
      <c r="M972" s="150" t="s">
        <v>49</v>
      </c>
      <c r="N972" s="150" t="s">
        <v>66</v>
      </c>
    </row>
    <row r="973" spans="1:14" x14ac:dyDescent="0.2">
      <c r="A973" s="150" t="s">
        <v>45</v>
      </c>
      <c r="B973" s="151">
        <v>40421</v>
      </c>
      <c r="C973" s="152">
        <v>0.4069444444444445</v>
      </c>
      <c r="D973" s="150">
        <v>4.5110000000000001</v>
      </c>
      <c r="E973" s="153">
        <f t="shared" si="15"/>
        <v>4.5</v>
      </c>
      <c r="F973" s="150">
        <v>21.42</v>
      </c>
      <c r="G973" s="150">
        <v>80.599999999999994</v>
      </c>
      <c r="H973" s="150">
        <v>7.09</v>
      </c>
      <c r="I973" s="150">
        <v>1.7450000000000001</v>
      </c>
      <c r="J973" s="150">
        <v>0.88</v>
      </c>
      <c r="K973" s="150">
        <v>7.85</v>
      </c>
      <c r="L973" s="150">
        <v>281</v>
      </c>
      <c r="M973" s="150" t="s">
        <v>49</v>
      </c>
      <c r="N973" s="150" t="s">
        <v>66</v>
      </c>
    </row>
    <row r="974" spans="1:14" x14ac:dyDescent="0.2">
      <c r="A974" s="150" t="s">
        <v>45</v>
      </c>
      <c r="B974" s="151">
        <v>40421</v>
      </c>
      <c r="C974" s="152">
        <v>0.40763888888888888</v>
      </c>
      <c r="D974" s="150">
        <v>5.0529999999999999</v>
      </c>
      <c r="E974" s="153">
        <f t="shared" si="15"/>
        <v>5</v>
      </c>
      <c r="F974" s="150">
        <v>21.38</v>
      </c>
      <c r="G974" s="150">
        <v>76.2</v>
      </c>
      <c r="H974" s="150">
        <v>6.71</v>
      </c>
      <c r="I974" s="150">
        <v>1.7789999999999999</v>
      </c>
      <c r="J974" s="150">
        <v>0.9</v>
      </c>
      <c r="K974" s="150">
        <v>7.81</v>
      </c>
      <c r="L974" s="150">
        <v>282</v>
      </c>
      <c r="M974" s="150" t="s">
        <v>49</v>
      </c>
      <c r="N974" s="150" t="s">
        <v>66</v>
      </c>
    </row>
    <row r="975" spans="1:14" x14ac:dyDescent="0.2">
      <c r="A975" s="150" t="s">
        <v>45</v>
      </c>
      <c r="B975" s="151">
        <v>40421</v>
      </c>
      <c r="C975" s="152">
        <v>0.40833333333333338</v>
      </c>
      <c r="D975" s="150">
        <v>5.5170000000000003</v>
      </c>
      <c r="E975" s="153">
        <f t="shared" si="15"/>
        <v>5.5</v>
      </c>
      <c r="F975" s="150">
        <v>21.35</v>
      </c>
      <c r="G975" s="150">
        <v>71.099999999999994</v>
      </c>
      <c r="H975" s="150">
        <v>6.27</v>
      </c>
      <c r="I975" s="150">
        <v>1.7849999999999999</v>
      </c>
      <c r="J975" s="150">
        <v>0.91</v>
      </c>
      <c r="K975" s="150">
        <v>7.75</v>
      </c>
      <c r="L975" s="150">
        <v>282</v>
      </c>
      <c r="M975" s="150" t="s">
        <v>49</v>
      </c>
      <c r="N975" s="150" t="s">
        <v>66</v>
      </c>
    </row>
    <row r="976" spans="1:14" x14ac:dyDescent="0.2">
      <c r="A976" s="150" t="s">
        <v>45</v>
      </c>
      <c r="B976" s="151">
        <v>40421</v>
      </c>
      <c r="C976" s="152">
        <v>0.41041666666666665</v>
      </c>
      <c r="D976" s="150">
        <v>6.06</v>
      </c>
      <c r="E976" s="153">
        <f t="shared" si="15"/>
        <v>6</v>
      </c>
      <c r="F976" s="150">
        <v>21.33</v>
      </c>
      <c r="G976" s="150">
        <v>67.099999999999994</v>
      </c>
      <c r="H976" s="150">
        <v>5.91</v>
      </c>
      <c r="I976" s="150">
        <v>1.7889999999999999</v>
      </c>
      <c r="J976" s="150">
        <v>0.91</v>
      </c>
      <c r="K976" s="150">
        <v>7.7</v>
      </c>
      <c r="L976" s="150">
        <v>283</v>
      </c>
      <c r="M976" s="150" t="s">
        <v>49</v>
      </c>
      <c r="N976" s="150" t="s">
        <v>66</v>
      </c>
    </row>
    <row r="977" spans="1:14" x14ac:dyDescent="0.2">
      <c r="A977" s="150" t="s">
        <v>45</v>
      </c>
      <c r="B977" s="151">
        <v>40421</v>
      </c>
      <c r="C977" s="152">
        <v>0.41111111111111115</v>
      </c>
      <c r="D977" s="150">
        <v>6.5069999999999997</v>
      </c>
      <c r="E977" s="153">
        <f t="shared" si="15"/>
        <v>6.5</v>
      </c>
      <c r="F977" s="150">
        <v>21.28</v>
      </c>
      <c r="G977" s="150">
        <v>64.900000000000006</v>
      </c>
      <c r="H977" s="150">
        <v>5.72</v>
      </c>
      <c r="I977" s="150">
        <v>1.7869999999999999</v>
      </c>
      <c r="J977" s="150">
        <v>0.91</v>
      </c>
      <c r="K977" s="150">
        <v>7.67</v>
      </c>
      <c r="L977" s="150">
        <v>284</v>
      </c>
      <c r="M977" s="150" t="s">
        <v>49</v>
      </c>
      <c r="N977" s="150" t="s">
        <v>66</v>
      </c>
    </row>
    <row r="978" spans="1:14" x14ac:dyDescent="0.2">
      <c r="A978" s="150" t="s">
        <v>45</v>
      </c>
      <c r="B978" s="151">
        <v>40421</v>
      </c>
      <c r="C978" s="152">
        <v>0.41180555555555554</v>
      </c>
      <c r="D978" s="150">
        <v>7.03</v>
      </c>
      <c r="E978" s="153">
        <f t="shared" si="15"/>
        <v>7</v>
      </c>
      <c r="F978" s="150">
        <v>21.23</v>
      </c>
      <c r="G978" s="150">
        <v>65.599999999999994</v>
      </c>
      <c r="H978" s="150">
        <v>5.79</v>
      </c>
      <c r="I978" s="150">
        <v>1.7909999999999999</v>
      </c>
      <c r="J978" s="150">
        <v>0.91</v>
      </c>
      <c r="K978" s="150">
        <v>7.66</v>
      </c>
      <c r="L978" s="150">
        <v>285</v>
      </c>
      <c r="M978" s="150" t="s">
        <v>49</v>
      </c>
      <c r="N978" s="150" t="s">
        <v>66</v>
      </c>
    </row>
    <row r="979" spans="1:14" x14ac:dyDescent="0.2">
      <c r="A979" s="150" t="s">
        <v>45</v>
      </c>
      <c r="B979" s="151">
        <v>40421</v>
      </c>
      <c r="C979" s="152">
        <v>0.41319444444444442</v>
      </c>
      <c r="D979" s="150">
        <v>7.5330000000000004</v>
      </c>
      <c r="E979" s="153">
        <f t="shared" si="15"/>
        <v>7.5</v>
      </c>
      <c r="F979" s="150">
        <v>21.17</v>
      </c>
      <c r="G979" s="150">
        <v>65.099999999999994</v>
      </c>
      <c r="H979" s="150">
        <v>5.76</v>
      </c>
      <c r="I979" s="150">
        <v>1.8049999999999999</v>
      </c>
      <c r="J979" s="150">
        <v>0.92</v>
      </c>
      <c r="K979" s="150">
        <v>7.65</v>
      </c>
      <c r="L979" s="150">
        <v>285</v>
      </c>
      <c r="M979" s="150" t="s">
        <v>49</v>
      </c>
      <c r="N979" s="150" t="s">
        <v>66</v>
      </c>
    </row>
    <row r="980" spans="1:14" x14ac:dyDescent="0.2">
      <c r="A980" s="150" t="s">
        <v>45</v>
      </c>
      <c r="B980" s="151">
        <v>40421</v>
      </c>
      <c r="C980" s="152">
        <v>0.4152777777777778</v>
      </c>
      <c r="D980" s="150">
        <v>8.1</v>
      </c>
      <c r="E980" s="153">
        <f t="shared" si="15"/>
        <v>8</v>
      </c>
      <c r="F980" s="150">
        <v>21.02</v>
      </c>
      <c r="G980" s="150">
        <v>61.3</v>
      </c>
      <c r="H980" s="150">
        <v>5.43</v>
      </c>
      <c r="I980" s="150">
        <v>1.7989999999999999</v>
      </c>
      <c r="J980" s="150">
        <v>0.91</v>
      </c>
      <c r="K980" s="150">
        <v>7.61</v>
      </c>
      <c r="L980" s="150">
        <v>287</v>
      </c>
      <c r="M980" s="150" t="s">
        <v>49</v>
      </c>
      <c r="N980" s="150" t="s">
        <v>66</v>
      </c>
    </row>
    <row r="981" spans="1:14" x14ac:dyDescent="0.2">
      <c r="A981" s="150" t="s">
        <v>45</v>
      </c>
      <c r="B981" s="151">
        <v>40421</v>
      </c>
      <c r="C981" s="152">
        <v>0.41666666666666669</v>
      </c>
      <c r="D981" s="150">
        <v>8.5060000000000002</v>
      </c>
      <c r="E981" s="153">
        <f t="shared" si="15"/>
        <v>8.5</v>
      </c>
      <c r="F981" s="150">
        <v>20.81</v>
      </c>
      <c r="G981" s="150">
        <v>55.7</v>
      </c>
      <c r="H981" s="150">
        <v>4.96</v>
      </c>
      <c r="I981" s="150">
        <v>1.8089999999999999</v>
      </c>
      <c r="J981" s="150">
        <v>0.92</v>
      </c>
      <c r="K981" s="150">
        <v>7.57</v>
      </c>
      <c r="L981" s="150">
        <v>289</v>
      </c>
      <c r="M981" s="150" t="s">
        <v>49</v>
      </c>
      <c r="N981" s="150" t="s">
        <v>66</v>
      </c>
    </row>
    <row r="982" spans="1:14" x14ac:dyDescent="0.2">
      <c r="A982" s="150" t="s">
        <v>45</v>
      </c>
      <c r="B982" s="151">
        <v>40421</v>
      </c>
      <c r="C982" s="152">
        <v>0.41736111111111113</v>
      </c>
      <c r="D982" s="150">
        <v>9.0609999999999999</v>
      </c>
      <c r="E982" s="153">
        <f t="shared" si="15"/>
        <v>9</v>
      </c>
      <c r="F982" s="150">
        <v>19.72</v>
      </c>
      <c r="G982" s="150">
        <v>37.1</v>
      </c>
      <c r="H982" s="150">
        <v>3.38</v>
      </c>
      <c r="I982" s="150">
        <v>1.9</v>
      </c>
      <c r="J982" s="150">
        <v>0.97</v>
      </c>
      <c r="K982" s="150">
        <v>7.49</v>
      </c>
      <c r="L982" s="150">
        <v>290</v>
      </c>
      <c r="M982" s="150" t="s">
        <v>49</v>
      </c>
      <c r="N982" s="150" t="s">
        <v>66</v>
      </c>
    </row>
    <row r="983" spans="1:14" x14ac:dyDescent="0.2">
      <c r="A983" s="150" t="s">
        <v>45</v>
      </c>
      <c r="B983" s="151">
        <v>40421</v>
      </c>
      <c r="C983" s="152">
        <v>0.41805555555555557</v>
      </c>
      <c r="D983" s="150">
        <v>9.5169999999999995</v>
      </c>
      <c r="E983" s="153">
        <f t="shared" si="15"/>
        <v>9.5</v>
      </c>
      <c r="F983" s="150">
        <v>18.86</v>
      </c>
      <c r="G983" s="150">
        <v>16.2</v>
      </c>
      <c r="H983" s="150">
        <v>1.5</v>
      </c>
      <c r="I983" s="150">
        <v>1.958</v>
      </c>
      <c r="J983" s="150">
        <v>1</v>
      </c>
      <c r="K983" s="150">
        <v>7.42</v>
      </c>
      <c r="L983" s="150">
        <v>291</v>
      </c>
      <c r="M983" s="150" t="s">
        <v>49</v>
      </c>
      <c r="N983" s="150" t="s">
        <v>66</v>
      </c>
    </row>
    <row r="984" spans="1:14" x14ac:dyDescent="0.2">
      <c r="A984" s="150" t="s">
        <v>45</v>
      </c>
      <c r="B984" s="151">
        <v>40421</v>
      </c>
      <c r="C984" s="152">
        <v>0.41944444444444445</v>
      </c>
      <c r="D984" s="150">
        <v>10.031000000000001</v>
      </c>
      <c r="E984" s="153">
        <f t="shared" si="15"/>
        <v>10</v>
      </c>
      <c r="F984" s="150">
        <v>16.91</v>
      </c>
      <c r="G984" s="150">
        <v>3.1</v>
      </c>
      <c r="H984" s="150">
        <v>0.3</v>
      </c>
      <c r="I984" s="150">
        <v>2.0409999999999999</v>
      </c>
      <c r="J984" s="150">
        <v>1.05</v>
      </c>
      <c r="K984" s="150">
        <v>7.35</v>
      </c>
      <c r="L984" s="150">
        <v>293</v>
      </c>
      <c r="M984" s="150" t="s">
        <v>49</v>
      </c>
      <c r="N984" s="150" t="s">
        <v>66</v>
      </c>
    </row>
    <row r="985" spans="1:14" x14ac:dyDescent="0.2">
      <c r="A985" s="150" t="s">
        <v>45</v>
      </c>
      <c r="B985" s="151">
        <v>40421</v>
      </c>
      <c r="C985" s="152">
        <v>0.4201388888888889</v>
      </c>
      <c r="D985" s="150">
        <v>10.518000000000001</v>
      </c>
      <c r="E985" s="153">
        <f t="shared" si="15"/>
        <v>10.5</v>
      </c>
      <c r="F985" s="150">
        <v>16.04</v>
      </c>
      <c r="G985" s="150">
        <v>3</v>
      </c>
      <c r="H985" s="150">
        <v>0.28999999999999998</v>
      </c>
      <c r="I985" s="150">
        <v>2.0379999999999998</v>
      </c>
      <c r="J985" s="150">
        <v>1.05</v>
      </c>
      <c r="K985" s="150">
        <v>7.34</v>
      </c>
      <c r="L985" s="150">
        <v>293</v>
      </c>
      <c r="M985" s="150" t="s">
        <v>49</v>
      </c>
      <c r="N985" s="150" t="s">
        <v>66</v>
      </c>
    </row>
    <row r="986" spans="1:14" x14ac:dyDescent="0.2">
      <c r="A986" s="150" t="s">
        <v>45</v>
      </c>
      <c r="B986" s="151">
        <v>40421</v>
      </c>
      <c r="C986" s="152">
        <v>0.42083333333333334</v>
      </c>
      <c r="D986" s="150">
        <v>11.045999999999999</v>
      </c>
      <c r="E986" s="153">
        <f t="shared" si="15"/>
        <v>11</v>
      </c>
      <c r="F986" s="150">
        <v>15.06</v>
      </c>
      <c r="G986" s="150">
        <v>2.8</v>
      </c>
      <c r="H986" s="150">
        <v>0.28000000000000003</v>
      </c>
      <c r="I986" s="150">
        <v>2.0089999999999999</v>
      </c>
      <c r="J986" s="150">
        <v>1.03</v>
      </c>
      <c r="K986" s="150">
        <v>7.32</v>
      </c>
      <c r="L986" s="150">
        <v>294</v>
      </c>
      <c r="M986" s="150" t="s">
        <v>49</v>
      </c>
      <c r="N986" s="150" t="s">
        <v>66</v>
      </c>
    </row>
    <row r="987" spans="1:14" x14ac:dyDescent="0.2">
      <c r="A987" s="150" t="s">
        <v>45</v>
      </c>
      <c r="B987" s="151">
        <v>40421</v>
      </c>
      <c r="C987" s="152">
        <v>0.42152777777777778</v>
      </c>
      <c r="D987" s="150">
        <v>11.512</v>
      </c>
      <c r="E987" s="153">
        <f t="shared" si="15"/>
        <v>11.5</v>
      </c>
      <c r="F987" s="150">
        <v>14.56</v>
      </c>
      <c r="G987" s="150">
        <v>2.6</v>
      </c>
      <c r="H987" s="150">
        <v>0.27</v>
      </c>
      <c r="I987" s="150">
        <v>1.9870000000000001</v>
      </c>
      <c r="J987" s="150">
        <v>1.02</v>
      </c>
      <c r="K987" s="150">
        <v>7.32</v>
      </c>
      <c r="L987" s="150">
        <v>295</v>
      </c>
      <c r="M987" s="150" t="s">
        <v>49</v>
      </c>
      <c r="N987" s="150" t="s">
        <v>66</v>
      </c>
    </row>
    <row r="988" spans="1:14" x14ac:dyDescent="0.2">
      <c r="A988" s="150" t="s">
        <v>45</v>
      </c>
      <c r="B988" s="151">
        <v>40421</v>
      </c>
      <c r="C988" s="152">
        <v>0.42222222222222222</v>
      </c>
      <c r="D988" s="150">
        <v>12.058999999999999</v>
      </c>
      <c r="E988" s="153">
        <f t="shared" si="15"/>
        <v>12</v>
      </c>
      <c r="F988" s="150">
        <v>14.07</v>
      </c>
      <c r="G988" s="150">
        <v>2.5</v>
      </c>
      <c r="H988" s="150">
        <v>0.26</v>
      </c>
      <c r="I988" s="150">
        <v>1.9670000000000001</v>
      </c>
      <c r="J988" s="150">
        <v>1.01</v>
      </c>
      <c r="K988" s="150">
        <v>7.31</v>
      </c>
      <c r="L988" s="150">
        <v>295</v>
      </c>
      <c r="M988" s="150" t="s">
        <v>49</v>
      </c>
      <c r="N988" s="150" t="s">
        <v>66</v>
      </c>
    </row>
    <row r="989" spans="1:14" x14ac:dyDescent="0.2">
      <c r="A989" s="150" t="s">
        <v>45</v>
      </c>
      <c r="B989" s="151">
        <v>40421</v>
      </c>
      <c r="C989" s="152">
        <v>0.42291666666666666</v>
      </c>
      <c r="D989" s="150">
        <v>12.516</v>
      </c>
      <c r="E989" s="153">
        <f t="shared" si="15"/>
        <v>12.5</v>
      </c>
      <c r="F989" s="150">
        <v>13.73</v>
      </c>
      <c r="G989" s="150">
        <v>2.4</v>
      </c>
      <c r="H989" s="150">
        <v>0.25</v>
      </c>
      <c r="I989" s="150">
        <v>1.9550000000000001</v>
      </c>
      <c r="J989" s="150">
        <v>1</v>
      </c>
      <c r="K989" s="150">
        <v>7.31</v>
      </c>
      <c r="L989" s="150">
        <v>296</v>
      </c>
      <c r="M989" s="150" t="s">
        <v>49</v>
      </c>
      <c r="N989" s="150" t="s">
        <v>66</v>
      </c>
    </row>
    <row r="990" spans="1:14" x14ac:dyDescent="0.2">
      <c r="A990" s="150" t="s">
        <v>45</v>
      </c>
      <c r="B990" s="151">
        <v>40421</v>
      </c>
      <c r="C990" s="152">
        <v>0.42291666666666666</v>
      </c>
      <c r="D990" s="150">
        <v>13.013999999999999</v>
      </c>
      <c r="E990" s="153">
        <f t="shared" si="15"/>
        <v>13</v>
      </c>
      <c r="F990" s="150">
        <v>13.46</v>
      </c>
      <c r="G990" s="150">
        <v>2.2999999999999998</v>
      </c>
      <c r="H990" s="150">
        <v>0.24</v>
      </c>
      <c r="I990" s="150">
        <v>1.948</v>
      </c>
      <c r="J990" s="150">
        <v>1</v>
      </c>
      <c r="K990" s="150">
        <v>7.31</v>
      </c>
      <c r="L990" s="150">
        <v>295</v>
      </c>
      <c r="M990" s="150" t="s">
        <v>49</v>
      </c>
      <c r="N990" s="150" t="s">
        <v>66</v>
      </c>
    </row>
    <row r="991" spans="1:14" x14ac:dyDescent="0.2">
      <c r="A991" s="150" t="s">
        <v>45</v>
      </c>
      <c r="B991" s="151">
        <v>40421</v>
      </c>
      <c r="C991" s="152">
        <v>0.4236111111111111</v>
      </c>
      <c r="D991" s="150">
        <v>13.506</v>
      </c>
      <c r="E991" s="153">
        <f t="shared" si="15"/>
        <v>13.5</v>
      </c>
      <c r="F991" s="150">
        <v>13.23</v>
      </c>
      <c r="G991" s="150">
        <v>2.2999999999999998</v>
      </c>
      <c r="H991" s="150">
        <v>0.24</v>
      </c>
      <c r="I991" s="150">
        <v>1.9419999999999999</v>
      </c>
      <c r="J991" s="150">
        <v>0.99</v>
      </c>
      <c r="K991" s="150">
        <v>7.3</v>
      </c>
      <c r="L991" s="150">
        <v>296</v>
      </c>
      <c r="M991" s="150" t="s">
        <v>49</v>
      </c>
      <c r="N991" s="150" t="s">
        <v>66</v>
      </c>
    </row>
    <row r="992" spans="1:14" x14ac:dyDescent="0.2">
      <c r="A992" s="150" t="s">
        <v>45</v>
      </c>
      <c r="B992" s="151">
        <v>40421</v>
      </c>
      <c r="C992" s="152">
        <v>0.42430555555555555</v>
      </c>
      <c r="D992" s="150">
        <v>14.087</v>
      </c>
      <c r="E992" s="153">
        <f t="shared" si="15"/>
        <v>14</v>
      </c>
      <c r="F992" s="150">
        <v>13.03</v>
      </c>
      <c r="G992" s="150">
        <v>2.2000000000000002</v>
      </c>
      <c r="H992" s="150">
        <v>0.23</v>
      </c>
      <c r="I992" s="150">
        <v>1.9410000000000001</v>
      </c>
      <c r="J992" s="150">
        <v>0.99</v>
      </c>
      <c r="K992" s="150">
        <v>7.3</v>
      </c>
      <c r="L992" s="150">
        <v>296</v>
      </c>
      <c r="M992" s="150" t="s">
        <v>49</v>
      </c>
      <c r="N992" s="150" t="s">
        <v>66</v>
      </c>
    </row>
    <row r="993" spans="1:14" x14ac:dyDescent="0.2">
      <c r="A993" s="150" t="s">
        <v>45</v>
      </c>
      <c r="B993" s="151">
        <v>40421</v>
      </c>
      <c r="C993" s="152">
        <v>0.42499999999999999</v>
      </c>
      <c r="D993" s="150">
        <v>14.519</v>
      </c>
      <c r="E993" s="153">
        <f t="shared" si="15"/>
        <v>14.5</v>
      </c>
      <c r="F993" s="150">
        <v>12.87</v>
      </c>
      <c r="G993" s="150">
        <v>2.4</v>
      </c>
      <c r="H993" s="150">
        <v>0.25</v>
      </c>
      <c r="I993" s="150">
        <v>1.9379999999999999</v>
      </c>
      <c r="J993" s="150">
        <v>0.99</v>
      </c>
      <c r="K993" s="150">
        <v>7.29</v>
      </c>
      <c r="L993" s="150">
        <v>295</v>
      </c>
      <c r="M993" s="150" t="s">
        <v>49</v>
      </c>
      <c r="N993" s="150" t="s">
        <v>66</v>
      </c>
    </row>
    <row r="994" spans="1:14" x14ac:dyDescent="0.2">
      <c r="A994" s="150" t="s">
        <v>45</v>
      </c>
      <c r="B994" s="151">
        <v>40421</v>
      </c>
      <c r="C994" s="152">
        <v>0.42569444444444443</v>
      </c>
      <c r="D994" s="150">
        <v>15.061</v>
      </c>
      <c r="E994" s="153">
        <f t="shared" si="15"/>
        <v>15</v>
      </c>
      <c r="F994" s="150">
        <v>12.79</v>
      </c>
      <c r="G994" s="150">
        <v>2.2000000000000002</v>
      </c>
      <c r="H994" s="150">
        <v>0.23</v>
      </c>
      <c r="I994" s="150">
        <v>1.9379999999999999</v>
      </c>
      <c r="J994" s="150">
        <v>0.99</v>
      </c>
      <c r="K994" s="150">
        <v>7.29</v>
      </c>
      <c r="L994" s="150">
        <v>296</v>
      </c>
      <c r="M994" s="150" t="s">
        <v>49</v>
      </c>
      <c r="N994" s="150" t="s">
        <v>66</v>
      </c>
    </row>
    <row r="995" spans="1:14" x14ac:dyDescent="0.2">
      <c r="A995" s="150" t="s">
        <v>45</v>
      </c>
      <c r="B995" s="151">
        <v>40421</v>
      </c>
      <c r="C995" s="152">
        <v>0.42569444444444443</v>
      </c>
      <c r="D995" s="150">
        <v>15.521000000000001</v>
      </c>
      <c r="E995" s="153">
        <f t="shared" si="15"/>
        <v>15.5</v>
      </c>
      <c r="F995" s="150">
        <v>12.73</v>
      </c>
      <c r="G995" s="150">
        <v>2.1</v>
      </c>
      <c r="H995" s="150">
        <v>0.22</v>
      </c>
      <c r="I995" s="150">
        <v>1.9379999999999999</v>
      </c>
      <c r="J995" s="150">
        <v>0.99</v>
      </c>
      <c r="K995" s="150">
        <v>7.29</v>
      </c>
      <c r="L995" s="150">
        <v>296</v>
      </c>
      <c r="M995" s="150" t="s">
        <v>49</v>
      </c>
      <c r="N995" s="150" t="s">
        <v>66</v>
      </c>
    </row>
    <row r="996" spans="1:14" x14ac:dyDescent="0.2">
      <c r="A996" s="150" t="s">
        <v>45</v>
      </c>
      <c r="B996" s="151">
        <v>40421</v>
      </c>
      <c r="C996" s="152">
        <v>0.42638888888888887</v>
      </c>
      <c r="D996" s="150">
        <v>16.015000000000001</v>
      </c>
      <c r="E996" s="153">
        <f t="shared" si="15"/>
        <v>16</v>
      </c>
      <c r="F996" s="150">
        <v>12.68</v>
      </c>
      <c r="G996" s="150">
        <v>2.1</v>
      </c>
      <c r="H996" s="150">
        <v>0.22</v>
      </c>
      <c r="I996" s="150">
        <v>1.9379999999999999</v>
      </c>
      <c r="J996" s="150">
        <v>0.99</v>
      </c>
      <c r="K996" s="150">
        <v>7.29</v>
      </c>
      <c r="L996" s="150">
        <v>296</v>
      </c>
      <c r="M996" s="150" t="s">
        <v>49</v>
      </c>
      <c r="N996" s="150" t="s">
        <v>66</v>
      </c>
    </row>
    <row r="997" spans="1:14" x14ac:dyDescent="0.2">
      <c r="A997" s="150" t="s">
        <v>45</v>
      </c>
      <c r="B997" s="151">
        <v>40421</v>
      </c>
      <c r="C997" s="152">
        <v>0.42638888888888887</v>
      </c>
      <c r="D997" s="150">
        <v>16.509</v>
      </c>
      <c r="E997" s="153">
        <f t="shared" si="15"/>
        <v>16.5</v>
      </c>
      <c r="F997" s="150">
        <v>12.63</v>
      </c>
      <c r="G997" s="150">
        <v>2</v>
      </c>
      <c r="H997" s="150">
        <v>0.21</v>
      </c>
      <c r="I997" s="150">
        <v>1.9390000000000001</v>
      </c>
      <c r="J997" s="150">
        <v>0.99</v>
      </c>
      <c r="K997" s="150">
        <v>7.29</v>
      </c>
      <c r="L997" s="150">
        <v>296</v>
      </c>
      <c r="M997" s="150" t="s">
        <v>49</v>
      </c>
      <c r="N997" s="150" t="s">
        <v>66</v>
      </c>
    </row>
    <row r="998" spans="1:14" x14ac:dyDescent="0.2">
      <c r="A998" s="150" t="s">
        <v>45</v>
      </c>
      <c r="B998" s="151">
        <v>40421</v>
      </c>
      <c r="C998" s="152">
        <v>0.42708333333333331</v>
      </c>
      <c r="D998" s="150">
        <v>17.044</v>
      </c>
      <c r="E998" s="153">
        <f t="shared" si="15"/>
        <v>17</v>
      </c>
      <c r="F998" s="150">
        <v>12.49</v>
      </c>
      <c r="G998" s="150">
        <v>2</v>
      </c>
      <c r="H998" s="150">
        <v>0.21</v>
      </c>
      <c r="I998" s="150">
        <v>1.9390000000000001</v>
      </c>
      <c r="J998" s="150">
        <v>0.99</v>
      </c>
      <c r="K998" s="150">
        <v>7.29</v>
      </c>
      <c r="L998" s="150">
        <v>296</v>
      </c>
      <c r="M998" s="150" t="s">
        <v>49</v>
      </c>
      <c r="N998" s="150" t="s">
        <v>66</v>
      </c>
    </row>
    <row r="999" spans="1:14" x14ac:dyDescent="0.2">
      <c r="A999" s="150" t="s">
        <v>45</v>
      </c>
      <c r="B999" s="151">
        <v>40421</v>
      </c>
      <c r="C999" s="152">
        <v>0.42777777777777781</v>
      </c>
      <c r="D999" s="150">
        <v>17.510999999999999</v>
      </c>
      <c r="E999" s="153">
        <f t="shared" si="15"/>
        <v>17.5</v>
      </c>
      <c r="F999" s="150">
        <v>12.23</v>
      </c>
      <c r="G999" s="150">
        <v>2</v>
      </c>
      <c r="H999" s="150">
        <v>0.21</v>
      </c>
      <c r="I999" s="150">
        <v>1.9419999999999999</v>
      </c>
      <c r="J999" s="150">
        <v>0.99</v>
      </c>
      <c r="K999" s="150">
        <v>7.28</v>
      </c>
      <c r="L999" s="150">
        <v>296</v>
      </c>
      <c r="M999" s="150" t="s">
        <v>49</v>
      </c>
      <c r="N999" s="150" t="s">
        <v>66</v>
      </c>
    </row>
    <row r="1000" spans="1:14" x14ac:dyDescent="0.2">
      <c r="A1000" s="150" t="s">
        <v>45</v>
      </c>
      <c r="B1000" s="151">
        <v>40421</v>
      </c>
      <c r="C1000" s="152">
        <v>0.4284722222222222</v>
      </c>
      <c r="D1000" s="150">
        <v>18.047999999999998</v>
      </c>
      <c r="E1000" s="153">
        <f t="shared" si="15"/>
        <v>18</v>
      </c>
      <c r="F1000" s="150">
        <v>12.06</v>
      </c>
      <c r="G1000" s="150">
        <v>1.9</v>
      </c>
      <c r="H1000" s="150">
        <v>0.2</v>
      </c>
      <c r="I1000" s="150">
        <v>1.946</v>
      </c>
      <c r="J1000" s="150">
        <v>1</v>
      </c>
      <c r="K1000" s="150">
        <v>7.27</v>
      </c>
      <c r="L1000" s="150">
        <v>296</v>
      </c>
      <c r="M1000" s="150" t="s">
        <v>49</v>
      </c>
      <c r="N1000" s="150" t="s">
        <v>66</v>
      </c>
    </row>
    <row r="1001" spans="1:14" x14ac:dyDescent="0.2">
      <c r="A1001" s="150" t="s">
        <v>45</v>
      </c>
      <c r="B1001" s="151">
        <v>40423</v>
      </c>
      <c r="C1001" s="152">
        <v>0.4152777777777778</v>
      </c>
      <c r="D1001" s="150">
        <v>0.01</v>
      </c>
      <c r="E1001" s="153">
        <f t="shared" si="15"/>
        <v>0</v>
      </c>
      <c r="F1001" s="150">
        <v>25.74</v>
      </c>
      <c r="G1001" s="150">
        <v>156.5</v>
      </c>
      <c r="H1001" s="150">
        <v>12.7</v>
      </c>
      <c r="I1001" s="150">
        <v>1.6970000000000001</v>
      </c>
      <c r="J1001" s="150">
        <v>0.85</v>
      </c>
      <c r="K1001" s="150">
        <v>8.26</v>
      </c>
      <c r="L1001" s="150">
        <v>265</v>
      </c>
      <c r="M1001" s="150" t="s">
        <v>49</v>
      </c>
      <c r="N1001" s="150" t="s">
        <v>67</v>
      </c>
    </row>
    <row r="1002" spans="1:14" x14ac:dyDescent="0.2">
      <c r="A1002" s="150" t="s">
        <v>45</v>
      </c>
      <c r="B1002" s="151">
        <v>40423</v>
      </c>
      <c r="C1002" s="152">
        <v>0.4152777777777778</v>
      </c>
      <c r="D1002" s="150">
        <v>0.51400000000000001</v>
      </c>
      <c r="E1002" s="153">
        <f t="shared" si="15"/>
        <v>0.5</v>
      </c>
      <c r="F1002" s="150">
        <v>25.73</v>
      </c>
      <c r="G1002" s="150">
        <v>159</v>
      </c>
      <c r="H1002" s="150">
        <v>12.9</v>
      </c>
      <c r="I1002" s="150">
        <v>1.6970000000000001</v>
      </c>
      <c r="J1002" s="150">
        <v>0.85</v>
      </c>
      <c r="K1002" s="150">
        <v>8.2799999999999994</v>
      </c>
      <c r="L1002" s="150">
        <v>266</v>
      </c>
      <c r="M1002" s="150" t="s">
        <v>49</v>
      </c>
      <c r="N1002" s="150" t="s">
        <v>67</v>
      </c>
    </row>
    <row r="1003" spans="1:14" x14ac:dyDescent="0.2">
      <c r="A1003" s="150" t="s">
        <v>45</v>
      </c>
      <c r="B1003" s="151">
        <v>40423</v>
      </c>
      <c r="C1003" s="152">
        <v>0.41597222222222219</v>
      </c>
      <c r="D1003" s="150">
        <v>1.006</v>
      </c>
      <c r="E1003" s="153">
        <f t="shared" si="15"/>
        <v>1</v>
      </c>
      <c r="F1003" s="150">
        <v>23.88</v>
      </c>
      <c r="G1003" s="150">
        <v>158.19999999999999</v>
      </c>
      <c r="H1003" s="150">
        <v>13.28</v>
      </c>
      <c r="I1003" s="150">
        <v>1.7430000000000001</v>
      </c>
      <c r="J1003" s="150">
        <v>0.88</v>
      </c>
      <c r="K1003" s="150">
        <v>8.08</v>
      </c>
      <c r="L1003" s="150">
        <v>268</v>
      </c>
      <c r="M1003" s="150" t="s">
        <v>49</v>
      </c>
      <c r="N1003" s="150" t="s">
        <v>67</v>
      </c>
    </row>
    <row r="1004" spans="1:14" x14ac:dyDescent="0.2">
      <c r="A1004" s="150" t="s">
        <v>45</v>
      </c>
      <c r="B1004" s="151">
        <v>40423</v>
      </c>
      <c r="C1004" s="152">
        <v>0.41597222222222219</v>
      </c>
      <c r="D1004" s="150">
        <v>1.4950000000000001</v>
      </c>
      <c r="E1004" s="153">
        <f t="shared" si="15"/>
        <v>1.5</v>
      </c>
      <c r="F1004" s="150">
        <v>23.33</v>
      </c>
      <c r="G1004" s="150">
        <v>153.9</v>
      </c>
      <c r="H1004" s="150">
        <v>13.05</v>
      </c>
      <c r="I1004" s="150">
        <v>1.732</v>
      </c>
      <c r="J1004" s="150">
        <v>0.88</v>
      </c>
      <c r="K1004" s="150">
        <v>8.09</v>
      </c>
      <c r="L1004" s="150">
        <v>268</v>
      </c>
      <c r="M1004" s="150" t="s">
        <v>49</v>
      </c>
      <c r="N1004" s="150" t="s">
        <v>67</v>
      </c>
    </row>
    <row r="1005" spans="1:14" x14ac:dyDescent="0.2">
      <c r="A1005" s="150" t="s">
        <v>45</v>
      </c>
      <c r="B1005" s="151">
        <v>40423</v>
      </c>
      <c r="C1005" s="152">
        <v>0.41597222222222219</v>
      </c>
      <c r="D1005" s="150">
        <v>2.0030000000000001</v>
      </c>
      <c r="E1005" s="153">
        <f t="shared" si="15"/>
        <v>2</v>
      </c>
      <c r="F1005" s="150">
        <v>23.08</v>
      </c>
      <c r="G1005" s="150">
        <v>152.9</v>
      </c>
      <c r="H1005" s="150">
        <v>13.03</v>
      </c>
      <c r="I1005" s="150">
        <v>1.726</v>
      </c>
      <c r="J1005" s="150">
        <v>0.87</v>
      </c>
      <c r="K1005" s="150">
        <v>8.17</v>
      </c>
      <c r="L1005" s="150">
        <v>268</v>
      </c>
      <c r="M1005" s="150" t="s">
        <v>49</v>
      </c>
      <c r="N1005" s="150" t="s">
        <v>67</v>
      </c>
    </row>
    <row r="1006" spans="1:14" x14ac:dyDescent="0.2">
      <c r="A1006" s="150" t="s">
        <v>45</v>
      </c>
      <c r="B1006" s="151">
        <v>40423</v>
      </c>
      <c r="C1006" s="152">
        <v>0.41666666666666669</v>
      </c>
      <c r="D1006" s="150">
        <v>2.496</v>
      </c>
      <c r="E1006" s="153">
        <f t="shared" si="15"/>
        <v>2.5</v>
      </c>
      <c r="F1006" s="150">
        <v>22.58</v>
      </c>
      <c r="G1006" s="150">
        <v>152</v>
      </c>
      <c r="H1006" s="150">
        <v>13.08</v>
      </c>
      <c r="I1006" s="150">
        <v>1.7250000000000001</v>
      </c>
      <c r="J1006" s="150">
        <v>0.87</v>
      </c>
      <c r="K1006" s="150">
        <v>8.18</v>
      </c>
      <c r="L1006" s="150">
        <v>269</v>
      </c>
      <c r="M1006" s="150" t="s">
        <v>49</v>
      </c>
      <c r="N1006" s="150" t="s">
        <v>67</v>
      </c>
    </row>
    <row r="1007" spans="1:14" x14ac:dyDescent="0.2">
      <c r="A1007" s="150" t="s">
        <v>45</v>
      </c>
      <c r="B1007" s="151">
        <v>40423</v>
      </c>
      <c r="C1007" s="152">
        <v>0.41666666666666669</v>
      </c>
      <c r="D1007" s="150">
        <v>3.0019999999999998</v>
      </c>
      <c r="E1007" s="153">
        <f t="shared" si="15"/>
        <v>3</v>
      </c>
      <c r="F1007" s="150">
        <v>22.39</v>
      </c>
      <c r="G1007" s="150">
        <v>143.30000000000001</v>
      </c>
      <c r="H1007" s="150">
        <v>12.37</v>
      </c>
      <c r="I1007" s="150">
        <v>1.7290000000000001</v>
      </c>
      <c r="J1007" s="150">
        <v>0.88</v>
      </c>
      <c r="K1007" s="150">
        <v>8.18</v>
      </c>
      <c r="L1007" s="150">
        <v>269</v>
      </c>
      <c r="M1007" s="150" t="s">
        <v>49</v>
      </c>
      <c r="N1007" s="150" t="s">
        <v>67</v>
      </c>
    </row>
    <row r="1008" spans="1:14" x14ac:dyDescent="0.2">
      <c r="A1008" s="150" t="s">
        <v>45</v>
      </c>
      <c r="B1008" s="151">
        <v>40423</v>
      </c>
      <c r="C1008" s="152">
        <v>0.41666666666666669</v>
      </c>
      <c r="D1008" s="150">
        <v>3.4940000000000002</v>
      </c>
      <c r="E1008" s="153">
        <f t="shared" si="15"/>
        <v>3.5</v>
      </c>
      <c r="F1008" s="150">
        <v>21.76</v>
      </c>
      <c r="G1008" s="150">
        <v>121.4</v>
      </c>
      <c r="H1008" s="150">
        <v>10.61</v>
      </c>
      <c r="I1008" s="150">
        <v>1.7230000000000001</v>
      </c>
      <c r="J1008" s="150">
        <v>0.87</v>
      </c>
      <c r="K1008" s="150">
        <v>7.99</v>
      </c>
      <c r="L1008" s="150">
        <v>271</v>
      </c>
      <c r="M1008" s="150" t="s">
        <v>49</v>
      </c>
      <c r="N1008" s="150" t="s">
        <v>67</v>
      </c>
    </row>
    <row r="1009" spans="1:14" x14ac:dyDescent="0.2">
      <c r="A1009" s="150" t="s">
        <v>45</v>
      </c>
      <c r="B1009" s="151">
        <v>40423</v>
      </c>
      <c r="C1009" s="152">
        <v>0.41736111111111113</v>
      </c>
      <c r="D1009" s="150">
        <v>4.0019999999999998</v>
      </c>
      <c r="E1009" s="153">
        <f t="shared" si="15"/>
        <v>4</v>
      </c>
      <c r="F1009" s="150">
        <v>21.63</v>
      </c>
      <c r="G1009" s="150">
        <v>100.6</v>
      </c>
      <c r="H1009" s="150">
        <v>8.81</v>
      </c>
      <c r="I1009" s="150">
        <v>1.7170000000000001</v>
      </c>
      <c r="J1009" s="150">
        <v>0.87</v>
      </c>
      <c r="K1009" s="150">
        <v>7.87</v>
      </c>
      <c r="L1009" s="150">
        <v>272</v>
      </c>
      <c r="M1009" s="150" t="s">
        <v>49</v>
      </c>
      <c r="N1009" s="150" t="s">
        <v>67</v>
      </c>
    </row>
    <row r="1010" spans="1:14" x14ac:dyDescent="0.2">
      <c r="A1010" s="150" t="s">
        <v>45</v>
      </c>
      <c r="B1010" s="151">
        <v>40423</v>
      </c>
      <c r="C1010" s="152">
        <v>0.41736111111111113</v>
      </c>
      <c r="D1010" s="150">
        <v>4.5</v>
      </c>
      <c r="E1010" s="153">
        <f t="shared" si="15"/>
        <v>4.5</v>
      </c>
      <c r="F1010" s="150">
        <v>21.5</v>
      </c>
      <c r="G1010" s="150">
        <v>89.3</v>
      </c>
      <c r="H1010" s="150">
        <v>7.84</v>
      </c>
      <c r="I1010" s="150">
        <v>1.7190000000000001</v>
      </c>
      <c r="J1010" s="150">
        <v>0.87</v>
      </c>
      <c r="K1010" s="150">
        <v>7.8</v>
      </c>
      <c r="L1010" s="150">
        <v>272</v>
      </c>
      <c r="M1010" s="150" t="s">
        <v>49</v>
      </c>
      <c r="N1010" s="150" t="s">
        <v>67</v>
      </c>
    </row>
    <row r="1011" spans="1:14" x14ac:dyDescent="0.2">
      <c r="A1011" s="150" t="s">
        <v>45</v>
      </c>
      <c r="B1011" s="151">
        <v>40423</v>
      </c>
      <c r="C1011" s="152">
        <v>0.41736111111111113</v>
      </c>
      <c r="D1011" s="150">
        <v>5.0110000000000001</v>
      </c>
      <c r="E1011" s="153">
        <f t="shared" si="15"/>
        <v>5</v>
      </c>
      <c r="F1011" s="150">
        <v>21.44</v>
      </c>
      <c r="G1011" s="150">
        <v>82.3</v>
      </c>
      <c r="H1011" s="150">
        <v>7.24</v>
      </c>
      <c r="I1011" s="150">
        <v>1.7370000000000001</v>
      </c>
      <c r="J1011" s="150">
        <v>0.88</v>
      </c>
      <c r="K1011" s="150">
        <v>7.76</v>
      </c>
      <c r="L1011" s="150">
        <v>273</v>
      </c>
      <c r="M1011" s="150" t="s">
        <v>49</v>
      </c>
      <c r="N1011" s="150" t="s">
        <v>67</v>
      </c>
    </row>
    <row r="1012" spans="1:14" x14ac:dyDescent="0.2">
      <c r="A1012" s="150" t="s">
        <v>45</v>
      </c>
      <c r="B1012" s="151">
        <v>40423</v>
      </c>
      <c r="C1012" s="152">
        <v>0.41805555555555557</v>
      </c>
      <c r="D1012" s="150">
        <v>5.5030000000000001</v>
      </c>
      <c r="E1012" s="153">
        <f t="shared" si="15"/>
        <v>5.5</v>
      </c>
      <c r="F1012" s="150">
        <v>21.36</v>
      </c>
      <c r="G1012" s="150">
        <v>75.099999999999994</v>
      </c>
      <c r="H1012" s="150">
        <v>6.61</v>
      </c>
      <c r="I1012" s="150">
        <v>1.748</v>
      </c>
      <c r="J1012" s="150">
        <v>0.89</v>
      </c>
      <c r="K1012" s="150">
        <v>7.72</v>
      </c>
      <c r="L1012" s="150">
        <v>273</v>
      </c>
      <c r="M1012" s="150" t="s">
        <v>49</v>
      </c>
      <c r="N1012" s="150" t="s">
        <v>67</v>
      </c>
    </row>
    <row r="1013" spans="1:14" x14ac:dyDescent="0.2">
      <c r="A1013" s="150" t="s">
        <v>45</v>
      </c>
      <c r="B1013" s="151">
        <v>40423</v>
      </c>
      <c r="C1013" s="152">
        <v>0.41805555555555557</v>
      </c>
      <c r="D1013" s="150">
        <v>6.0039999999999996</v>
      </c>
      <c r="E1013" s="153">
        <f t="shared" si="15"/>
        <v>6</v>
      </c>
      <c r="F1013" s="150">
        <v>21.26</v>
      </c>
      <c r="G1013" s="150">
        <v>69.3</v>
      </c>
      <c r="H1013" s="150">
        <v>6.12</v>
      </c>
      <c r="I1013" s="150">
        <v>1.7529999999999999</v>
      </c>
      <c r="J1013" s="150">
        <v>0.89</v>
      </c>
      <c r="K1013" s="150">
        <v>7.68</v>
      </c>
      <c r="L1013" s="150">
        <v>274</v>
      </c>
      <c r="M1013" s="150" t="s">
        <v>49</v>
      </c>
      <c r="N1013" s="150" t="s">
        <v>67</v>
      </c>
    </row>
    <row r="1014" spans="1:14" x14ac:dyDescent="0.2">
      <c r="A1014" s="150" t="s">
        <v>45</v>
      </c>
      <c r="B1014" s="151">
        <v>40423</v>
      </c>
      <c r="C1014" s="152">
        <v>0.41875000000000001</v>
      </c>
      <c r="D1014" s="150">
        <v>6.5049999999999999</v>
      </c>
      <c r="E1014" s="153">
        <f t="shared" si="15"/>
        <v>6.5</v>
      </c>
      <c r="F1014" s="150">
        <v>21.11</v>
      </c>
      <c r="G1014" s="150">
        <v>60</v>
      </c>
      <c r="H1014" s="150">
        <v>5.31</v>
      </c>
      <c r="I1014" s="150">
        <v>1.756</v>
      </c>
      <c r="J1014" s="150">
        <v>0.89</v>
      </c>
      <c r="K1014" s="150">
        <v>7.62</v>
      </c>
      <c r="L1014" s="150">
        <v>274</v>
      </c>
      <c r="M1014" s="150" t="s">
        <v>49</v>
      </c>
      <c r="N1014" s="150" t="s">
        <v>67</v>
      </c>
    </row>
    <row r="1015" spans="1:14" x14ac:dyDescent="0.2">
      <c r="A1015" s="150" t="s">
        <v>45</v>
      </c>
      <c r="B1015" s="151">
        <v>40423</v>
      </c>
      <c r="C1015" s="152">
        <v>0.41875000000000001</v>
      </c>
      <c r="D1015" s="150">
        <v>7.0149999999999997</v>
      </c>
      <c r="E1015" s="153">
        <f t="shared" si="15"/>
        <v>7</v>
      </c>
      <c r="F1015" s="150">
        <v>20.88</v>
      </c>
      <c r="G1015" s="150">
        <v>53.6</v>
      </c>
      <c r="H1015" s="150">
        <v>4.7699999999999996</v>
      </c>
      <c r="I1015" s="150">
        <v>1.7669999999999999</v>
      </c>
      <c r="J1015" s="150">
        <v>0.9</v>
      </c>
      <c r="K1015" s="150">
        <v>7.58</v>
      </c>
      <c r="L1015" s="150">
        <v>275</v>
      </c>
      <c r="M1015" s="150" t="s">
        <v>49</v>
      </c>
      <c r="N1015" s="150" t="s">
        <v>67</v>
      </c>
    </row>
    <row r="1016" spans="1:14" x14ac:dyDescent="0.2">
      <c r="A1016" s="150" t="s">
        <v>45</v>
      </c>
      <c r="B1016" s="151">
        <v>40423</v>
      </c>
      <c r="C1016" s="152">
        <v>0.41875000000000001</v>
      </c>
      <c r="D1016" s="150">
        <v>7.5010000000000003</v>
      </c>
      <c r="E1016" s="153">
        <f t="shared" si="15"/>
        <v>7.5</v>
      </c>
      <c r="F1016" s="150">
        <v>20.63</v>
      </c>
      <c r="G1016" s="150">
        <v>53.1</v>
      </c>
      <c r="H1016" s="150">
        <v>4.74</v>
      </c>
      <c r="I1016" s="150">
        <v>1.8120000000000001</v>
      </c>
      <c r="J1016" s="150">
        <v>0.92</v>
      </c>
      <c r="K1016" s="150">
        <v>7.54</v>
      </c>
      <c r="L1016" s="150">
        <v>276</v>
      </c>
      <c r="M1016" s="150" t="s">
        <v>49</v>
      </c>
      <c r="N1016" s="150" t="s">
        <v>67</v>
      </c>
    </row>
    <row r="1017" spans="1:14" x14ac:dyDescent="0.2">
      <c r="A1017" s="150" t="s">
        <v>45</v>
      </c>
      <c r="B1017" s="151">
        <v>40423</v>
      </c>
      <c r="C1017" s="152">
        <v>0.41944444444444445</v>
      </c>
      <c r="D1017" s="150">
        <v>8.0020000000000007</v>
      </c>
      <c r="E1017" s="153">
        <f t="shared" si="15"/>
        <v>8</v>
      </c>
      <c r="F1017" s="150">
        <v>20.34</v>
      </c>
      <c r="G1017" s="150">
        <v>49.7</v>
      </c>
      <c r="H1017" s="150">
        <v>4.46</v>
      </c>
      <c r="I1017" s="150">
        <v>1.8520000000000001</v>
      </c>
      <c r="J1017" s="150">
        <v>0.94</v>
      </c>
      <c r="K1017" s="150">
        <v>7.51</v>
      </c>
      <c r="L1017" s="150">
        <v>276</v>
      </c>
      <c r="M1017" s="150" t="s">
        <v>49</v>
      </c>
      <c r="N1017" s="150" t="s">
        <v>67</v>
      </c>
    </row>
    <row r="1018" spans="1:14" x14ac:dyDescent="0.2">
      <c r="A1018" s="150" t="s">
        <v>45</v>
      </c>
      <c r="B1018" s="151">
        <v>40423</v>
      </c>
      <c r="C1018" s="152">
        <v>0.41944444444444445</v>
      </c>
      <c r="D1018" s="150">
        <v>8.5039999999999996</v>
      </c>
      <c r="E1018" s="153">
        <f t="shared" si="15"/>
        <v>8.5</v>
      </c>
      <c r="F1018" s="150">
        <v>19.97</v>
      </c>
      <c r="G1018" s="150">
        <v>45.1</v>
      </c>
      <c r="H1018" s="150">
        <v>4.08</v>
      </c>
      <c r="I1018" s="150">
        <v>1.86</v>
      </c>
      <c r="J1018" s="150">
        <v>0.95</v>
      </c>
      <c r="K1018" s="150">
        <v>7.49</v>
      </c>
      <c r="L1018" s="150">
        <v>277</v>
      </c>
      <c r="M1018" s="150" t="s">
        <v>49</v>
      </c>
      <c r="N1018" s="150" t="s">
        <v>67</v>
      </c>
    </row>
    <row r="1019" spans="1:14" x14ac:dyDescent="0.2">
      <c r="A1019" s="150" t="s">
        <v>45</v>
      </c>
      <c r="B1019" s="151">
        <v>40423</v>
      </c>
      <c r="C1019" s="152">
        <v>0.41944444444444445</v>
      </c>
      <c r="D1019" s="150">
        <v>9.0060000000000002</v>
      </c>
      <c r="E1019" s="153">
        <f t="shared" si="15"/>
        <v>9</v>
      </c>
      <c r="F1019" s="150">
        <v>19.61</v>
      </c>
      <c r="G1019" s="150">
        <v>38.299999999999997</v>
      </c>
      <c r="H1019" s="150">
        <v>3.49</v>
      </c>
      <c r="I1019" s="150">
        <v>1.988</v>
      </c>
      <c r="J1019" s="150">
        <v>1.02</v>
      </c>
      <c r="K1019" s="150">
        <v>7.45</v>
      </c>
      <c r="L1019" s="150">
        <v>277</v>
      </c>
      <c r="M1019" s="150" t="s">
        <v>49</v>
      </c>
      <c r="N1019" s="150" t="s">
        <v>67</v>
      </c>
    </row>
    <row r="1020" spans="1:14" x14ac:dyDescent="0.2">
      <c r="A1020" s="150" t="s">
        <v>45</v>
      </c>
      <c r="B1020" s="151">
        <v>40423</v>
      </c>
      <c r="C1020" s="152">
        <v>0.4201388888888889</v>
      </c>
      <c r="D1020" s="150">
        <v>9.5050000000000008</v>
      </c>
      <c r="E1020" s="153">
        <f t="shared" si="15"/>
        <v>9.5</v>
      </c>
      <c r="F1020" s="150">
        <v>19.010000000000002</v>
      </c>
      <c r="G1020" s="150">
        <v>26.3</v>
      </c>
      <c r="H1020" s="150">
        <v>2.42</v>
      </c>
      <c r="I1020" s="150">
        <v>2.121</v>
      </c>
      <c r="J1020" s="150">
        <v>1.0900000000000001</v>
      </c>
      <c r="K1020" s="150">
        <v>7.42</v>
      </c>
      <c r="L1020" s="150">
        <v>278</v>
      </c>
      <c r="M1020" s="150" t="s">
        <v>49</v>
      </c>
      <c r="N1020" s="150" t="s">
        <v>67</v>
      </c>
    </row>
    <row r="1021" spans="1:14" x14ac:dyDescent="0.2">
      <c r="A1021" s="150" t="s">
        <v>45</v>
      </c>
      <c r="B1021" s="151">
        <v>40423</v>
      </c>
      <c r="C1021" s="152">
        <v>0.42083333333333334</v>
      </c>
      <c r="D1021" s="150">
        <v>10.000999999999999</v>
      </c>
      <c r="E1021" s="153">
        <f t="shared" si="15"/>
        <v>10</v>
      </c>
      <c r="F1021" s="150">
        <v>17.91</v>
      </c>
      <c r="G1021" s="150">
        <v>24.5</v>
      </c>
      <c r="H1021" s="150">
        <v>2.31</v>
      </c>
      <c r="I1021" s="150">
        <v>2.16</v>
      </c>
      <c r="J1021" s="150">
        <v>1.1100000000000001</v>
      </c>
      <c r="K1021" s="150">
        <v>7.39</v>
      </c>
      <c r="L1021" s="150">
        <v>279</v>
      </c>
      <c r="M1021" s="150" t="s">
        <v>49</v>
      </c>
      <c r="N1021" s="150" t="s">
        <v>67</v>
      </c>
    </row>
    <row r="1022" spans="1:14" x14ac:dyDescent="0.2">
      <c r="A1022" s="150" t="s">
        <v>45</v>
      </c>
      <c r="B1022" s="151">
        <v>40423</v>
      </c>
      <c r="C1022" s="152">
        <v>0.42083333333333334</v>
      </c>
      <c r="D1022" s="150">
        <v>10.5</v>
      </c>
      <c r="E1022" s="153">
        <f t="shared" si="15"/>
        <v>10.5</v>
      </c>
      <c r="F1022" s="150">
        <v>16.47</v>
      </c>
      <c r="G1022" s="150">
        <v>15.3</v>
      </c>
      <c r="H1022" s="150">
        <v>1.49</v>
      </c>
      <c r="I1022" s="150">
        <v>2.0699999999999998</v>
      </c>
      <c r="J1022" s="150">
        <v>1.06</v>
      </c>
      <c r="K1022" s="150">
        <v>7.37</v>
      </c>
      <c r="L1022" s="150">
        <v>280</v>
      </c>
      <c r="M1022" s="150" t="s">
        <v>49</v>
      </c>
      <c r="N1022" s="150" t="s">
        <v>67</v>
      </c>
    </row>
    <row r="1023" spans="1:14" x14ac:dyDescent="0.2">
      <c r="A1023" s="150" t="s">
        <v>45</v>
      </c>
      <c r="B1023" s="151">
        <v>40423</v>
      </c>
      <c r="C1023" s="152">
        <v>0.42083333333333334</v>
      </c>
      <c r="D1023" s="150">
        <v>11.013999999999999</v>
      </c>
      <c r="E1023" s="153">
        <f t="shared" si="15"/>
        <v>11</v>
      </c>
      <c r="F1023" s="150">
        <v>15.41</v>
      </c>
      <c r="G1023" s="150">
        <v>9.6999999999999993</v>
      </c>
      <c r="H1023" s="150">
        <v>0.96</v>
      </c>
      <c r="I1023" s="150">
        <v>2.0030000000000001</v>
      </c>
      <c r="J1023" s="150">
        <v>1.03</v>
      </c>
      <c r="K1023" s="150">
        <v>7.35</v>
      </c>
      <c r="L1023" s="150">
        <v>281</v>
      </c>
      <c r="M1023" s="150" t="s">
        <v>49</v>
      </c>
      <c r="N1023" s="150" t="s">
        <v>67</v>
      </c>
    </row>
    <row r="1024" spans="1:14" x14ac:dyDescent="0.2">
      <c r="A1024" s="150" t="s">
        <v>45</v>
      </c>
      <c r="B1024" s="151">
        <v>40423</v>
      </c>
      <c r="C1024" s="152">
        <v>0.42152777777777778</v>
      </c>
      <c r="D1024" s="150">
        <v>11.502000000000001</v>
      </c>
      <c r="E1024" s="153">
        <f t="shared" si="15"/>
        <v>11.5</v>
      </c>
      <c r="F1024" s="150">
        <v>14.58</v>
      </c>
      <c r="G1024" s="150">
        <v>7.8</v>
      </c>
      <c r="H1024" s="150">
        <v>0.79</v>
      </c>
      <c r="I1024" s="150">
        <v>1.964</v>
      </c>
      <c r="J1024" s="150">
        <v>1.01</v>
      </c>
      <c r="K1024" s="150">
        <v>7.34</v>
      </c>
      <c r="L1024" s="150">
        <v>282</v>
      </c>
      <c r="M1024" s="150" t="s">
        <v>49</v>
      </c>
      <c r="N1024" s="150" t="s">
        <v>67</v>
      </c>
    </row>
    <row r="1025" spans="1:14" x14ac:dyDescent="0.2">
      <c r="A1025" s="150" t="s">
        <v>45</v>
      </c>
      <c r="B1025" s="151">
        <v>40423</v>
      </c>
      <c r="C1025" s="152">
        <v>0.42222222222222222</v>
      </c>
      <c r="D1025" s="150">
        <v>12.005000000000001</v>
      </c>
      <c r="E1025" s="153">
        <f t="shared" si="15"/>
        <v>12</v>
      </c>
      <c r="F1025" s="150">
        <v>13.86</v>
      </c>
      <c r="G1025" s="150">
        <v>5.0999999999999996</v>
      </c>
      <c r="H1025" s="150">
        <v>0.52</v>
      </c>
      <c r="I1025" s="150">
        <v>1.931</v>
      </c>
      <c r="J1025" s="150">
        <v>0.99</v>
      </c>
      <c r="K1025" s="150">
        <v>7.33</v>
      </c>
      <c r="L1025" s="150">
        <v>282</v>
      </c>
      <c r="M1025" s="150" t="s">
        <v>49</v>
      </c>
      <c r="N1025" s="150" t="s">
        <v>67</v>
      </c>
    </row>
    <row r="1026" spans="1:14" x14ac:dyDescent="0.2">
      <c r="A1026" s="150" t="s">
        <v>45</v>
      </c>
      <c r="B1026" s="151">
        <v>40423</v>
      </c>
      <c r="C1026" s="152">
        <v>0.42222222222222222</v>
      </c>
      <c r="D1026" s="150">
        <v>12.497999999999999</v>
      </c>
      <c r="E1026" s="153">
        <f t="shared" si="15"/>
        <v>12.5</v>
      </c>
      <c r="F1026" s="150">
        <v>13.51</v>
      </c>
      <c r="G1026" s="150">
        <v>4.9000000000000004</v>
      </c>
      <c r="H1026" s="150">
        <v>0.5</v>
      </c>
      <c r="I1026" s="150">
        <v>1.915</v>
      </c>
      <c r="J1026" s="150">
        <v>0.98</v>
      </c>
      <c r="K1026" s="150">
        <v>7.32</v>
      </c>
      <c r="L1026" s="150">
        <v>283</v>
      </c>
      <c r="M1026" s="150" t="s">
        <v>49</v>
      </c>
      <c r="N1026" s="150" t="s">
        <v>67</v>
      </c>
    </row>
    <row r="1027" spans="1:14" x14ac:dyDescent="0.2">
      <c r="A1027" s="150" t="s">
        <v>45</v>
      </c>
      <c r="B1027" s="151">
        <v>40423</v>
      </c>
      <c r="C1027" s="152">
        <v>0.42222222222222222</v>
      </c>
      <c r="D1027" s="150">
        <v>13.004</v>
      </c>
      <c r="E1027" s="153">
        <f t="shared" si="15"/>
        <v>13</v>
      </c>
      <c r="F1027" s="150">
        <v>13.21</v>
      </c>
      <c r="G1027" s="150">
        <v>5.8</v>
      </c>
      <c r="H1027" s="150">
        <v>0.61</v>
      </c>
      <c r="I1027" s="150">
        <v>1.9079999999999999</v>
      </c>
      <c r="J1027" s="150">
        <v>0.98</v>
      </c>
      <c r="K1027" s="150">
        <v>7.31</v>
      </c>
      <c r="L1027" s="150">
        <v>283</v>
      </c>
      <c r="M1027" s="150" t="s">
        <v>49</v>
      </c>
      <c r="N1027" s="150" t="s">
        <v>67</v>
      </c>
    </row>
    <row r="1028" spans="1:14" x14ac:dyDescent="0.2">
      <c r="A1028" s="150" t="s">
        <v>45</v>
      </c>
      <c r="B1028" s="151">
        <v>40423</v>
      </c>
      <c r="C1028" s="152">
        <v>0.42291666666666666</v>
      </c>
      <c r="D1028" s="150">
        <v>13.515000000000001</v>
      </c>
      <c r="E1028" s="153">
        <f t="shared" si="15"/>
        <v>13.5</v>
      </c>
      <c r="F1028" s="150">
        <v>13.09</v>
      </c>
      <c r="G1028" s="150">
        <v>3.8</v>
      </c>
      <c r="H1028" s="150">
        <v>0.4</v>
      </c>
      <c r="I1028" s="150">
        <v>1.905</v>
      </c>
      <c r="J1028" s="150">
        <v>0.98</v>
      </c>
      <c r="K1028" s="150">
        <v>7.31</v>
      </c>
      <c r="L1028" s="150">
        <v>283</v>
      </c>
      <c r="M1028" s="150" t="s">
        <v>49</v>
      </c>
      <c r="N1028" s="150" t="s">
        <v>67</v>
      </c>
    </row>
    <row r="1029" spans="1:14" x14ac:dyDescent="0.2">
      <c r="A1029" s="150" t="s">
        <v>45</v>
      </c>
      <c r="B1029" s="151">
        <v>40423</v>
      </c>
      <c r="C1029" s="152">
        <v>0.42291666666666666</v>
      </c>
      <c r="D1029" s="150">
        <v>14.002000000000001</v>
      </c>
      <c r="E1029" s="153">
        <f t="shared" si="15"/>
        <v>14</v>
      </c>
      <c r="F1029" s="150">
        <v>12.96</v>
      </c>
      <c r="G1029" s="150">
        <v>3.8</v>
      </c>
      <c r="H1029" s="150">
        <v>0.4</v>
      </c>
      <c r="I1029" s="150">
        <v>1.9039999999999999</v>
      </c>
      <c r="J1029" s="150">
        <v>0.97</v>
      </c>
      <c r="K1029" s="150">
        <v>7.3</v>
      </c>
      <c r="L1029" s="150">
        <v>283</v>
      </c>
      <c r="M1029" s="150" t="s">
        <v>49</v>
      </c>
      <c r="N1029" s="150" t="s">
        <v>67</v>
      </c>
    </row>
    <row r="1030" spans="1:14" x14ac:dyDescent="0.2">
      <c r="A1030" s="150" t="s">
        <v>45</v>
      </c>
      <c r="B1030" s="151">
        <v>40423</v>
      </c>
      <c r="C1030" s="152">
        <v>0.42291666666666666</v>
      </c>
      <c r="D1030" s="150">
        <v>14.500999999999999</v>
      </c>
      <c r="E1030" s="153">
        <f t="shared" si="15"/>
        <v>14.5</v>
      </c>
      <c r="F1030" s="150">
        <v>12.85</v>
      </c>
      <c r="G1030" s="150">
        <v>3.4</v>
      </c>
      <c r="H1030" s="150">
        <v>0.36</v>
      </c>
      <c r="I1030" s="150">
        <v>1.903</v>
      </c>
      <c r="J1030" s="150">
        <v>0.97</v>
      </c>
      <c r="K1030" s="150">
        <v>7.3</v>
      </c>
      <c r="L1030" s="150">
        <v>283</v>
      </c>
      <c r="M1030" s="150" t="s">
        <v>49</v>
      </c>
      <c r="N1030" s="150" t="s">
        <v>67</v>
      </c>
    </row>
    <row r="1031" spans="1:14" x14ac:dyDescent="0.2">
      <c r="A1031" s="150" t="s">
        <v>45</v>
      </c>
      <c r="B1031" s="151">
        <v>40423</v>
      </c>
      <c r="C1031" s="152">
        <v>0.4236111111111111</v>
      </c>
      <c r="D1031" s="150">
        <v>14.988</v>
      </c>
      <c r="E1031" s="153">
        <f t="shared" si="15"/>
        <v>15</v>
      </c>
      <c r="F1031" s="150">
        <v>12.77</v>
      </c>
      <c r="G1031" s="150">
        <v>3.4</v>
      </c>
      <c r="H1031" s="150">
        <v>0.36</v>
      </c>
      <c r="I1031" s="150">
        <v>1.9039999999999999</v>
      </c>
      <c r="J1031" s="150">
        <v>0.97</v>
      </c>
      <c r="K1031" s="150">
        <v>7.3</v>
      </c>
      <c r="L1031" s="150">
        <v>283</v>
      </c>
      <c r="M1031" s="150" t="s">
        <v>49</v>
      </c>
      <c r="N1031" s="150" t="s">
        <v>67</v>
      </c>
    </row>
    <row r="1032" spans="1:14" x14ac:dyDescent="0.2">
      <c r="A1032" s="150" t="s">
        <v>45</v>
      </c>
      <c r="B1032" s="151">
        <v>40423</v>
      </c>
      <c r="C1032" s="152">
        <v>0.4236111111111111</v>
      </c>
      <c r="D1032" s="150">
        <v>15.516</v>
      </c>
      <c r="E1032" s="153">
        <f t="shared" si="15"/>
        <v>15.5</v>
      </c>
      <c r="F1032" s="150">
        <v>12.7</v>
      </c>
      <c r="G1032" s="150">
        <v>3.2</v>
      </c>
      <c r="H1032" s="150">
        <v>0.34</v>
      </c>
      <c r="I1032" s="150">
        <v>1.903</v>
      </c>
      <c r="J1032" s="150">
        <v>0.97</v>
      </c>
      <c r="K1032" s="150">
        <v>7.29</v>
      </c>
      <c r="L1032" s="150">
        <v>283</v>
      </c>
      <c r="M1032" s="150" t="s">
        <v>49</v>
      </c>
      <c r="N1032" s="150" t="s">
        <v>67</v>
      </c>
    </row>
    <row r="1033" spans="1:14" x14ac:dyDescent="0.2">
      <c r="A1033" s="150" t="s">
        <v>45</v>
      </c>
      <c r="B1033" s="151">
        <v>40423</v>
      </c>
      <c r="C1033" s="152">
        <v>0.4236111111111111</v>
      </c>
      <c r="D1033" s="150">
        <v>16.018000000000001</v>
      </c>
      <c r="E1033" s="153">
        <f t="shared" si="15"/>
        <v>16</v>
      </c>
      <c r="F1033" s="150">
        <v>12.67</v>
      </c>
      <c r="G1033" s="150">
        <v>3.2</v>
      </c>
      <c r="H1033" s="150">
        <v>0.34</v>
      </c>
      <c r="I1033" s="150">
        <v>1.9019999999999999</v>
      </c>
      <c r="J1033" s="150">
        <v>0.97</v>
      </c>
      <c r="K1033" s="150">
        <v>7.29</v>
      </c>
      <c r="L1033" s="150">
        <v>283</v>
      </c>
      <c r="M1033" s="150" t="s">
        <v>49</v>
      </c>
      <c r="N1033" s="150" t="s">
        <v>67</v>
      </c>
    </row>
    <row r="1034" spans="1:14" x14ac:dyDescent="0.2">
      <c r="A1034" s="150" t="s">
        <v>45</v>
      </c>
      <c r="B1034" s="151">
        <v>40423</v>
      </c>
      <c r="C1034" s="152">
        <v>0.42430555555555555</v>
      </c>
      <c r="D1034" s="150">
        <v>16.501999999999999</v>
      </c>
      <c r="E1034" s="153">
        <f t="shared" si="15"/>
        <v>16.5</v>
      </c>
      <c r="F1034" s="150">
        <v>12.58</v>
      </c>
      <c r="G1034" s="150">
        <v>3.3</v>
      </c>
      <c r="H1034" s="150">
        <v>0.35</v>
      </c>
      <c r="I1034" s="150">
        <v>1.901</v>
      </c>
      <c r="J1034" s="150">
        <v>0.97</v>
      </c>
      <c r="K1034" s="150">
        <v>7.29</v>
      </c>
      <c r="L1034" s="150">
        <v>283</v>
      </c>
      <c r="M1034" s="150" t="s">
        <v>49</v>
      </c>
      <c r="N1034" s="150" t="s">
        <v>67</v>
      </c>
    </row>
    <row r="1035" spans="1:14" x14ac:dyDescent="0.2">
      <c r="A1035" s="150" t="s">
        <v>45</v>
      </c>
      <c r="B1035" s="151">
        <v>40423</v>
      </c>
      <c r="C1035" s="152">
        <v>0.42430555555555555</v>
      </c>
      <c r="D1035" s="150">
        <v>17.003</v>
      </c>
      <c r="E1035" s="153">
        <f t="shared" ref="E1035:E1098" si="16">MROUND(ABS(D1035),0.5)</f>
        <v>17</v>
      </c>
      <c r="F1035" s="150">
        <v>12.5</v>
      </c>
      <c r="G1035" s="150">
        <v>3.1</v>
      </c>
      <c r="H1035" s="150">
        <v>0.32</v>
      </c>
      <c r="I1035" s="150">
        <v>1.9039999999999999</v>
      </c>
      <c r="J1035" s="150">
        <v>0.97</v>
      </c>
      <c r="K1035" s="150">
        <v>7.29</v>
      </c>
      <c r="L1035" s="150">
        <v>283</v>
      </c>
      <c r="M1035" s="150" t="s">
        <v>49</v>
      </c>
      <c r="N1035" s="150" t="s">
        <v>67</v>
      </c>
    </row>
    <row r="1036" spans="1:14" x14ac:dyDescent="0.2">
      <c r="A1036" s="150" t="s">
        <v>45</v>
      </c>
      <c r="B1036" s="151">
        <v>40423</v>
      </c>
      <c r="C1036" s="152">
        <v>0.42430555555555555</v>
      </c>
      <c r="D1036" s="150">
        <v>17.513000000000002</v>
      </c>
      <c r="E1036" s="153">
        <f t="shared" si="16"/>
        <v>17.5</v>
      </c>
      <c r="F1036" s="150">
        <v>12.41</v>
      </c>
      <c r="G1036" s="150">
        <v>3</v>
      </c>
      <c r="H1036" s="150">
        <v>0.32</v>
      </c>
      <c r="I1036" s="150">
        <v>1.9039999999999999</v>
      </c>
      <c r="J1036" s="150">
        <v>0.97</v>
      </c>
      <c r="K1036" s="150">
        <v>7.28</v>
      </c>
      <c r="L1036" s="150">
        <v>283</v>
      </c>
      <c r="M1036" s="150" t="s">
        <v>49</v>
      </c>
      <c r="N1036" s="150" t="s">
        <v>67</v>
      </c>
    </row>
    <row r="1037" spans="1:14" x14ac:dyDescent="0.2">
      <c r="A1037" s="150" t="s">
        <v>45</v>
      </c>
      <c r="B1037" s="151">
        <v>40423</v>
      </c>
      <c r="C1037" s="152">
        <v>0.42499999999999999</v>
      </c>
      <c r="D1037" s="150">
        <v>18.009</v>
      </c>
      <c r="E1037" s="153">
        <f t="shared" si="16"/>
        <v>18</v>
      </c>
      <c r="F1037" s="150">
        <v>12.28</v>
      </c>
      <c r="G1037" s="150">
        <v>3.1</v>
      </c>
      <c r="H1037" s="150">
        <v>0.33</v>
      </c>
      <c r="I1037" s="150">
        <v>1.9039999999999999</v>
      </c>
      <c r="J1037" s="150">
        <v>0.97</v>
      </c>
      <c r="K1037" s="150">
        <v>7.28</v>
      </c>
      <c r="L1037" s="150">
        <v>283</v>
      </c>
      <c r="M1037" s="150" t="s">
        <v>49</v>
      </c>
      <c r="N1037" s="150" t="s">
        <v>67</v>
      </c>
    </row>
    <row r="1038" spans="1:14" x14ac:dyDescent="0.2">
      <c r="A1038" s="150" t="s">
        <v>45</v>
      </c>
      <c r="B1038" s="151">
        <v>40423</v>
      </c>
      <c r="C1038" s="152">
        <v>0.42499999999999999</v>
      </c>
      <c r="D1038" s="150">
        <v>18.503</v>
      </c>
      <c r="E1038" s="153">
        <f t="shared" si="16"/>
        <v>18.5</v>
      </c>
      <c r="F1038" s="150">
        <v>12.11</v>
      </c>
      <c r="G1038" s="150">
        <v>3.2</v>
      </c>
      <c r="H1038" s="150">
        <v>0.34</v>
      </c>
      <c r="I1038" s="150">
        <v>1.909</v>
      </c>
      <c r="J1038" s="150">
        <v>0.98</v>
      </c>
      <c r="K1038" s="150">
        <v>7.27</v>
      </c>
      <c r="L1038" s="150">
        <v>283</v>
      </c>
      <c r="M1038" s="150" t="s">
        <v>49</v>
      </c>
      <c r="N1038" s="150" t="s">
        <v>67</v>
      </c>
    </row>
    <row r="1039" spans="1:14" x14ac:dyDescent="0.2">
      <c r="A1039" s="150" t="s">
        <v>45</v>
      </c>
      <c r="B1039" s="151">
        <v>40429</v>
      </c>
      <c r="C1039" s="152">
        <v>0.37916666666666665</v>
      </c>
      <c r="D1039" s="150">
        <v>2E-3</v>
      </c>
      <c r="E1039" s="153">
        <f t="shared" si="16"/>
        <v>0</v>
      </c>
      <c r="F1039" s="150">
        <v>21.49</v>
      </c>
      <c r="G1039" s="150">
        <v>90.3</v>
      </c>
      <c r="H1039" s="150">
        <v>7.93</v>
      </c>
      <c r="I1039" s="150">
        <v>1.802</v>
      </c>
      <c r="J1039" s="150">
        <v>0.91</v>
      </c>
      <c r="K1039" s="150">
        <v>7.97</v>
      </c>
      <c r="L1039" s="150">
        <v>288</v>
      </c>
      <c r="M1039" s="150" t="s">
        <v>49</v>
      </c>
      <c r="N1039" s="150" t="s">
        <v>28</v>
      </c>
    </row>
    <row r="1040" spans="1:14" x14ac:dyDescent="0.2">
      <c r="A1040" s="150" t="s">
        <v>45</v>
      </c>
      <c r="B1040" s="151">
        <v>40429</v>
      </c>
      <c r="C1040" s="152">
        <v>0.37986111111111115</v>
      </c>
      <c r="D1040" s="150">
        <v>0.503</v>
      </c>
      <c r="E1040" s="153">
        <f t="shared" si="16"/>
        <v>0.5</v>
      </c>
      <c r="F1040" s="150">
        <v>21.52</v>
      </c>
      <c r="G1040" s="150">
        <v>89.5</v>
      </c>
      <c r="H1040" s="150">
        <v>7.86</v>
      </c>
      <c r="I1040" s="150">
        <v>1.802</v>
      </c>
      <c r="J1040" s="150">
        <v>0.92</v>
      </c>
      <c r="K1040" s="150">
        <v>7.99</v>
      </c>
      <c r="L1040" s="150">
        <v>287</v>
      </c>
      <c r="M1040" s="150" t="s">
        <v>49</v>
      </c>
      <c r="N1040" s="150" t="s">
        <v>28</v>
      </c>
    </row>
    <row r="1041" spans="1:14" x14ac:dyDescent="0.2">
      <c r="A1041" s="150" t="s">
        <v>45</v>
      </c>
      <c r="B1041" s="151">
        <v>40429</v>
      </c>
      <c r="C1041" s="152">
        <v>0.38055555555555554</v>
      </c>
      <c r="D1041" s="150">
        <v>1</v>
      </c>
      <c r="E1041" s="153">
        <f t="shared" si="16"/>
        <v>1</v>
      </c>
      <c r="F1041" s="150">
        <v>21.51</v>
      </c>
      <c r="G1041" s="150">
        <v>89.2</v>
      </c>
      <c r="H1041" s="150">
        <v>7.84</v>
      </c>
      <c r="I1041" s="150">
        <v>1.8009999999999999</v>
      </c>
      <c r="J1041" s="150">
        <v>0.91</v>
      </c>
      <c r="K1041" s="150">
        <v>8</v>
      </c>
      <c r="L1041" s="150">
        <v>287</v>
      </c>
      <c r="M1041" s="150" t="s">
        <v>49</v>
      </c>
      <c r="N1041" s="150" t="s">
        <v>28</v>
      </c>
    </row>
    <row r="1042" spans="1:14" x14ac:dyDescent="0.2">
      <c r="A1042" s="150" t="s">
        <v>45</v>
      </c>
      <c r="B1042" s="151">
        <v>40429</v>
      </c>
      <c r="C1042" s="152">
        <v>0.38125000000000003</v>
      </c>
      <c r="D1042" s="150">
        <v>1.498</v>
      </c>
      <c r="E1042" s="153">
        <f t="shared" si="16"/>
        <v>1.5</v>
      </c>
      <c r="F1042" s="150">
        <v>21.51</v>
      </c>
      <c r="G1042" s="150">
        <v>89.2</v>
      </c>
      <c r="H1042" s="150">
        <v>7.83</v>
      </c>
      <c r="I1042" s="150">
        <v>1.8</v>
      </c>
      <c r="J1042" s="150">
        <v>0.91</v>
      </c>
      <c r="K1042" s="150">
        <v>8</v>
      </c>
      <c r="L1042" s="150">
        <v>287</v>
      </c>
      <c r="M1042" s="150" t="s">
        <v>49</v>
      </c>
      <c r="N1042" s="150" t="s">
        <v>28</v>
      </c>
    </row>
    <row r="1043" spans="1:14" x14ac:dyDescent="0.2">
      <c r="A1043" s="150" t="s">
        <v>45</v>
      </c>
      <c r="B1043" s="151">
        <v>40429</v>
      </c>
      <c r="C1043" s="152">
        <v>0.38194444444444442</v>
      </c>
      <c r="D1043" s="150">
        <v>2.0019999999999998</v>
      </c>
      <c r="E1043" s="153">
        <f t="shared" si="16"/>
        <v>2</v>
      </c>
      <c r="F1043" s="150">
        <v>21.52</v>
      </c>
      <c r="G1043" s="150">
        <v>89</v>
      </c>
      <c r="H1043" s="150">
        <v>7.82</v>
      </c>
      <c r="I1043" s="150">
        <v>1.8</v>
      </c>
      <c r="J1043" s="150">
        <v>0.91</v>
      </c>
      <c r="K1043" s="150">
        <v>8</v>
      </c>
      <c r="L1043" s="150">
        <v>287</v>
      </c>
      <c r="M1043" s="150" t="s">
        <v>49</v>
      </c>
      <c r="N1043" s="150" t="s">
        <v>28</v>
      </c>
    </row>
    <row r="1044" spans="1:14" x14ac:dyDescent="0.2">
      <c r="A1044" s="150" t="s">
        <v>45</v>
      </c>
      <c r="B1044" s="151">
        <v>40429</v>
      </c>
      <c r="C1044" s="152">
        <v>0.38194444444444442</v>
      </c>
      <c r="D1044" s="150">
        <v>2.5059999999999998</v>
      </c>
      <c r="E1044" s="153">
        <f t="shared" si="16"/>
        <v>2.5</v>
      </c>
      <c r="F1044" s="150">
        <v>21.52</v>
      </c>
      <c r="G1044" s="150">
        <v>88.9</v>
      </c>
      <c r="H1044" s="150">
        <v>7.8</v>
      </c>
      <c r="I1044" s="150">
        <v>1.8</v>
      </c>
      <c r="J1044" s="150">
        <v>0.91</v>
      </c>
      <c r="K1044" s="150">
        <v>8</v>
      </c>
      <c r="L1044" s="150">
        <v>287</v>
      </c>
      <c r="M1044" s="150" t="s">
        <v>49</v>
      </c>
      <c r="N1044" s="150" t="s">
        <v>28</v>
      </c>
    </row>
    <row r="1045" spans="1:14" x14ac:dyDescent="0.2">
      <c r="A1045" s="150" t="s">
        <v>45</v>
      </c>
      <c r="B1045" s="151">
        <v>40429</v>
      </c>
      <c r="C1045" s="152">
        <v>0.38263888888888892</v>
      </c>
      <c r="D1045" s="150">
        <v>2.9969999999999999</v>
      </c>
      <c r="E1045" s="153">
        <f t="shared" si="16"/>
        <v>3</v>
      </c>
      <c r="F1045" s="150">
        <v>21.52</v>
      </c>
      <c r="G1045" s="150">
        <v>88.7</v>
      </c>
      <c r="H1045" s="150">
        <v>7.79</v>
      </c>
      <c r="I1045" s="150">
        <v>1.7989999999999999</v>
      </c>
      <c r="J1045" s="150">
        <v>0.91</v>
      </c>
      <c r="K1045" s="150">
        <v>8</v>
      </c>
      <c r="L1045" s="150">
        <v>288</v>
      </c>
      <c r="M1045" s="150" t="s">
        <v>49</v>
      </c>
      <c r="N1045" s="150" t="s">
        <v>28</v>
      </c>
    </row>
    <row r="1046" spans="1:14" x14ac:dyDescent="0.2">
      <c r="A1046" s="150" t="s">
        <v>45</v>
      </c>
      <c r="B1046" s="151">
        <v>40429</v>
      </c>
      <c r="C1046" s="152">
        <v>0.38263888888888892</v>
      </c>
      <c r="D1046" s="150">
        <v>3.5049999999999999</v>
      </c>
      <c r="E1046" s="153">
        <f t="shared" si="16"/>
        <v>3.5</v>
      </c>
      <c r="F1046" s="150">
        <v>21.52</v>
      </c>
      <c r="G1046" s="150">
        <v>88.8</v>
      </c>
      <c r="H1046" s="150">
        <v>7.79</v>
      </c>
      <c r="I1046" s="150">
        <v>1.7989999999999999</v>
      </c>
      <c r="J1046" s="150">
        <v>0.91</v>
      </c>
      <c r="K1046" s="150">
        <v>8</v>
      </c>
      <c r="L1046" s="150">
        <v>288</v>
      </c>
      <c r="M1046" s="150" t="s">
        <v>49</v>
      </c>
      <c r="N1046" s="150" t="s">
        <v>28</v>
      </c>
    </row>
    <row r="1047" spans="1:14" x14ac:dyDescent="0.2">
      <c r="A1047" s="150" t="s">
        <v>45</v>
      </c>
      <c r="B1047" s="151">
        <v>40429</v>
      </c>
      <c r="C1047" s="152">
        <v>0.3833333333333333</v>
      </c>
      <c r="D1047" s="150">
        <v>4.0049999999999999</v>
      </c>
      <c r="E1047" s="153">
        <f t="shared" si="16"/>
        <v>4</v>
      </c>
      <c r="F1047" s="150">
        <v>21.52</v>
      </c>
      <c r="G1047" s="150">
        <v>88.6</v>
      </c>
      <c r="H1047" s="150">
        <v>7.77</v>
      </c>
      <c r="I1047" s="150">
        <v>1.8</v>
      </c>
      <c r="J1047" s="150">
        <v>0.91</v>
      </c>
      <c r="K1047" s="150">
        <v>8</v>
      </c>
      <c r="L1047" s="150">
        <v>288</v>
      </c>
      <c r="M1047" s="150" t="s">
        <v>49</v>
      </c>
      <c r="N1047" s="150" t="s">
        <v>28</v>
      </c>
    </row>
    <row r="1048" spans="1:14" x14ac:dyDescent="0.2">
      <c r="A1048" s="150" t="s">
        <v>45</v>
      </c>
      <c r="B1048" s="151">
        <v>40429</v>
      </c>
      <c r="C1048" s="152">
        <v>0.3840277777777778</v>
      </c>
      <c r="D1048" s="150">
        <v>4.5060000000000002</v>
      </c>
      <c r="E1048" s="153">
        <f t="shared" si="16"/>
        <v>4.5</v>
      </c>
      <c r="F1048" s="150">
        <v>21.52</v>
      </c>
      <c r="G1048" s="150">
        <v>88.7</v>
      </c>
      <c r="H1048" s="150">
        <v>7.79</v>
      </c>
      <c r="I1048" s="150">
        <v>1.8</v>
      </c>
      <c r="J1048" s="150">
        <v>0.91</v>
      </c>
      <c r="K1048" s="150">
        <v>8</v>
      </c>
      <c r="L1048" s="150">
        <v>288</v>
      </c>
      <c r="M1048" s="150" t="s">
        <v>49</v>
      </c>
      <c r="N1048" s="150" t="s">
        <v>28</v>
      </c>
    </row>
    <row r="1049" spans="1:14" x14ac:dyDescent="0.2">
      <c r="A1049" s="150" t="s">
        <v>45</v>
      </c>
      <c r="B1049" s="151">
        <v>40429</v>
      </c>
      <c r="C1049" s="152">
        <v>0.3840277777777778</v>
      </c>
      <c r="D1049" s="150">
        <v>5.0049999999999999</v>
      </c>
      <c r="E1049" s="153">
        <f t="shared" si="16"/>
        <v>5</v>
      </c>
      <c r="F1049" s="150">
        <v>21.5</v>
      </c>
      <c r="G1049" s="150">
        <v>88.3</v>
      </c>
      <c r="H1049" s="150">
        <v>7.75</v>
      </c>
      <c r="I1049" s="150">
        <v>1.802</v>
      </c>
      <c r="J1049" s="150">
        <v>0.92</v>
      </c>
      <c r="K1049" s="150">
        <v>7.98</v>
      </c>
      <c r="L1049" s="150">
        <v>288</v>
      </c>
      <c r="M1049" s="150" t="s">
        <v>49</v>
      </c>
      <c r="N1049" s="150" t="s">
        <v>28</v>
      </c>
    </row>
    <row r="1050" spans="1:14" x14ac:dyDescent="0.2">
      <c r="A1050" s="150" t="s">
        <v>45</v>
      </c>
      <c r="B1050" s="151">
        <v>40429</v>
      </c>
      <c r="C1050" s="152">
        <v>0.38472222222222219</v>
      </c>
      <c r="D1050" s="150">
        <v>5.5019999999999998</v>
      </c>
      <c r="E1050" s="153">
        <f t="shared" si="16"/>
        <v>5.5</v>
      </c>
      <c r="F1050" s="150">
        <v>21.45</v>
      </c>
      <c r="G1050" s="150">
        <v>85.8</v>
      </c>
      <c r="H1050" s="150">
        <v>7.55</v>
      </c>
      <c r="I1050" s="150">
        <v>1.8049999999999999</v>
      </c>
      <c r="J1050" s="150">
        <v>0.92</v>
      </c>
      <c r="K1050" s="150">
        <v>7.95</v>
      </c>
      <c r="L1050" s="150">
        <v>288</v>
      </c>
      <c r="M1050" s="150" t="s">
        <v>49</v>
      </c>
      <c r="N1050" s="150" t="s">
        <v>28</v>
      </c>
    </row>
    <row r="1051" spans="1:14" x14ac:dyDescent="0.2">
      <c r="A1051" s="150" t="s">
        <v>45</v>
      </c>
      <c r="B1051" s="151">
        <v>40429</v>
      </c>
      <c r="C1051" s="152">
        <v>0.38541666666666669</v>
      </c>
      <c r="D1051" s="150">
        <v>6.0060000000000002</v>
      </c>
      <c r="E1051" s="153">
        <f t="shared" si="16"/>
        <v>6</v>
      </c>
      <c r="F1051" s="150">
        <v>21.27</v>
      </c>
      <c r="G1051" s="150">
        <v>77.8</v>
      </c>
      <c r="H1051" s="150">
        <v>6.86</v>
      </c>
      <c r="I1051" s="150">
        <v>1.8129999999999999</v>
      </c>
      <c r="J1051" s="150">
        <v>0.92</v>
      </c>
      <c r="K1051" s="150">
        <v>7.85</v>
      </c>
      <c r="L1051" s="150">
        <v>289</v>
      </c>
      <c r="M1051" s="150" t="s">
        <v>49</v>
      </c>
      <c r="N1051" s="150" t="s">
        <v>28</v>
      </c>
    </row>
    <row r="1052" spans="1:14" x14ac:dyDescent="0.2">
      <c r="A1052" s="150" t="s">
        <v>45</v>
      </c>
      <c r="B1052" s="151">
        <v>40429</v>
      </c>
      <c r="C1052" s="152">
        <v>0.38611111111111113</v>
      </c>
      <c r="D1052" s="150">
        <v>6.4960000000000004</v>
      </c>
      <c r="E1052" s="153">
        <f t="shared" si="16"/>
        <v>6.5</v>
      </c>
      <c r="F1052" s="150">
        <v>20.7</v>
      </c>
      <c r="G1052" s="150">
        <v>69.5</v>
      </c>
      <c r="H1052" s="150">
        <v>6.2</v>
      </c>
      <c r="I1052" s="150">
        <v>1.849</v>
      </c>
      <c r="J1052" s="150">
        <v>0.94</v>
      </c>
      <c r="K1052" s="150">
        <v>7.75</v>
      </c>
      <c r="L1052" s="150">
        <v>291</v>
      </c>
      <c r="M1052" s="150" t="s">
        <v>49</v>
      </c>
      <c r="N1052" s="150" t="s">
        <v>28</v>
      </c>
    </row>
    <row r="1053" spans="1:14" x14ac:dyDescent="0.2">
      <c r="A1053" s="150" t="s">
        <v>45</v>
      </c>
      <c r="B1053" s="151">
        <v>40429</v>
      </c>
      <c r="C1053" s="152">
        <v>0.38611111111111113</v>
      </c>
      <c r="D1053" s="150">
        <v>7.0049999999999999</v>
      </c>
      <c r="E1053" s="153">
        <f t="shared" si="16"/>
        <v>7</v>
      </c>
      <c r="F1053" s="150">
        <v>20.5</v>
      </c>
      <c r="G1053" s="150">
        <v>53.3</v>
      </c>
      <c r="H1053" s="150">
        <v>4.7699999999999996</v>
      </c>
      <c r="I1053" s="150">
        <v>1.8979999999999999</v>
      </c>
      <c r="J1053" s="150">
        <v>0.97</v>
      </c>
      <c r="K1053" s="150">
        <v>7.63</v>
      </c>
      <c r="L1053" s="150">
        <v>292</v>
      </c>
      <c r="M1053" s="150" t="s">
        <v>49</v>
      </c>
      <c r="N1053" s="150" t="s">
        <v>28</v>
      </c>
    </row>
    <row r="1054" spans="1:14" x14ac:dyDescent="0.2">
      <c r="A1054" s="150" t="s">
        <v>45</v>
      </c>
      <c r="B1054" s="151">
        <v>40429</v>
      </c>
      <c r="C1054" s="152">
        <v>0.38750000000000001</v>
      </c>
      <c r="D1054" s="150">
        <v>7.5049999999999999</v>
      </c>
      <c r="E1054" s="153">
        <f t="shared" si="16"/>
        <v>7.5</v>
      </c>
      <c r="F1054" s="150">
        <v>20.14</v>
      </c>
      <c r="G1054" s="150">
        <v>29.4</v>
      </c>
      <c r="H1054" s="150">
        <v>2.65</v>
      </c>
      <c r="I1054" s="150">
        <v>1.8919999999999999</v>
      </c>
      <c r="J1054" s="150">
        <v>0.96</v>
      </c>
      <c r="K1054" s="150">
        <v>7.5</v>
      </c>
      <c r="L1054" s="150">
        <v>294</v>
      </c>
      <c r="M1054" s="150" t="s">
        <v>49</v>
      </c>
      <c r="N1054" s="150" t="s">
        <v>28</v>
      </c>
    </row>
    <row r="1055" spans="1:14" x14ac:dyDescent="0.2">
      <c r="A1055" s="150" t="s">
        <v>45</v>
      </c>
      <c r="B1055" s="151">
        <v>40429</v>
      </c>
      <c r="C1055" s="152">
        <v>0.38819444444444445</v>
      </c>
      <c r="D1055" s="150">
        <v>8.0020000000000007</v>
      </c>
      <c r="E1055" s="153">
        <f t="shared" si="16"/>
        <v>8</v>
      </c>
      <c r="F1055" s="150">
        <v>19.89</v>
      </c>
      <c r="G1055" s="150">
        <v>32.5</v>
      </c>
      <c r="H1055" s="150">
        <v>2.95</v>
      </c>
      <c r="I1055" s="150">
        <v>1.9039999999999999</v>
      </c>
      <c r="J1055" s="150">
        <v>0.97</v>
      </c>
      <c r="K1055" s="150">
        <v>7.5</v>
      </c>
      <c r="L1055" s="150">
        <v>294</v>
      </c>
      <c r="M1055" s="150" t="s">
        <v>49</v>
      </c>
      <c r="N1055" s="150" t="s">
        <v>28</v>
      </c>
    </row>
    <row r="1056" spans="1:14" x14ac:dyDescent="0.2">
      <c r="A1056" s="150" t="s">
        <v>45</v>
      </c>
      <c r="B1056" s="151">
        <v>40429</v>
      </c>
      <c r="C1056" s="152">
        <v>0.3888888888888889</v>
      </c>
      <c r="D1056" s="150">
        <v>8.5009999999999994</v>
      </c>
      <c r="E1056" s="153">
        <f t="shared" si="16"/>
        <v>8.5</v>
      </c>
      <c r="F1056" s="150">
        <v>19.850000000000001</v>
      </c>
      <c r="G1056" s="150">
        <v>36.299999999999997</v>
      </c>
      <c r="H1056" s="150">
        <v>3.29</v>
      </c>
      <c r="I1056" s="150">
        <v>1.9450000000000001</v>
      </c>
      <c r="J1056" s="150">
        <v>0.99</v>
      </c>
      <c r="K1056" s="150">
        <v>7.51</v>
      </c>
      <c r="L1056" s="150">
        <v>294</v>
      </c>
      <c r="M1056" s="150" t="s">
        <v>49</v>
      </c>
      <c r="N1056" s="150" t="s">
        <v>28</v>
      </c>
    </row>
    <row r="1057" spans="1:14" x14ac:dyDescent="0.2">
      <c r="A1057" s="150" t="s">
        <v>45</v>
      </c>
      <c r="B1057" s="151">
        <v>40429</v>
      </c>
      <c r="C1057" s="152">
        <v>0.3888888888888889</v>
      </c>
      <c r="D1057" s="150">
        <v>9.0039999999999996</v>
      </c>
      <c r="E1057" s="153">
        <f t="shared" si="16"/>
        <v>9</v>
      </c>
      <c r="F1057" s="150">
        <v>19.489999999999998</v>
      </c>
      <c r="G1057" s="150">
        <v>37.1</v>
      </c>
      <c r="H1057" s="150">
        <v>3.39</v>
      </c>
      <c r="I1057" s="150">
        <v>1.966</v>
      </c>
      <c r="J1057" s="150">
        <v>1.01</v>
      </c>
      <c r="K1057" s="150">
        <v>7.5</v>
      </c>
      <c r="L1057" s="150">
        <v>294</v>
      </c>
      <c r="M1057" s="150" t="s">
        <v>49</v>
      </c>
      <c r="N1057" s="150" t="s">
        <v>28</v>
      </c>
    </row>
    <row r="1058" spans="1:14" x14ac:dyDescent="0.2">
      <c r="A1058" s="150" t="s">
        <v>45</v>
      </c>
      <c r="B1058" s="151">
        <v>40429</v>
      </c>
      <c r="C1058" s="152">
        <v>0.38958333333333334</v>
      </c>
      <c r="D1058" s="150">
        <v>9.5020000000000007</v>
      </c>
      <c r="E1058" s="153">
        <f t="shared" si="16"/>
        <v>9.5</v>
      </c>
      <c r="F1058" s="150">
        <v>18.670000000000002</v>
      </c>
      <c r="G1058" s="150">
        <v>8.5</v>
      </c>
      <c r="H1058" s="150">
        <v>0.79</v>
      </c>
      <c r="I1058" s="150">
        <v>1.9710000000000001</v>
      </c>
      <c r="J1058" s="150">
        <v>1.01</v>
      </c>
      <c r="K1058" s="150">
        <v>7.41</v>
      </c>
      <c r="L1058" s="150">
        <v>295</v>
      </c>
      <c r="M1058" s="150" t="s">
        <v>49</v>
      </c>
      <c r="N1058" s="150" t="s">
        <v>28</v>
      </c>
    </row>
    <row r="1059" spans="1:14" x14ac:dyDescent="0.2">
      <c r="A1059" s="150" t="s">
        <v>45</v>
      </c>
      <c r="B1059" s="151">
        <v>40429</v>
      </c>
      <c r="C1059" s="152">
        <v>0.38958333333333334</v>
      </c>
      <c r="D1059" s="150">
        <v>9.9969999999999999</v>
      </c>
      <c r="E1059" s="153">
        <f t="shared" si="16"/>
        <v>10</v>
      </c>
      <c r="F1059" s="150">
        <v>18.21</v>
      </c>
      <c r="G1059" s="150">
        <v>3.4</v>
      </c>
      <c r="H1059" s="150">
        <v>0.31</v>
      </c>
      <c r="I1059" s="150">
        <v>1.986</v>
      </c>
      <c r="J1059" s="150">
        <v>1.02</v>
      </c>
      <c r="K1059" s="150">
        <v>7.4</v>
      </c>
      <c r="L1059" s="150">
        <v>294</v>
      </c>
      <c r="M1059" s="150" t="s">
        <v>49</v>
      </c>
      <c r="N1059" s="150" t="s">
        <v>28</v>
      </c>
    </row>
    <row r="1060" spans="1:14" x14ac:dyDescent="0.2">
      <c r="A1060" s="150" t="s">
        <v>45</v>
      </c>
      <c r="B1060" s="151">
        <v>40429</v>
      </c>
      <c r="C1060" s="152">
        <v>0.39027777777777778</v>
      </c>
      <c r="D1060" s="150">
        <v>10.507</v>
      </c>
      <c r="E1060" s="153">
        <f t="shared" si="16"/>
        <v>10.5</v>
      </c>
      <c r="F1060" s="150">
        <v>17.59</v>
      </c>
      <c r="G1060" s="150">
        <v>2</v>
      </c>
      <c r="H1060" s="150">
        <v>0.19</v>
      </c>
      <c r="I1060" s="150">
        <v>2.02</v>
      </c>
      <c r="J1060" s="150">
        <v>1.04</v>
      </c>
      <c r="K1060" s="150">
        <v>7.39</v>
      </c>
      <c r="L1060" s="150">
        <v>293</v>
      </c>
      <c r="M1060" s="150" t="s">
        <v>49</v>
      </c>
      <c r="N1060" s="150" t="s">
        <v>28</v>
      </c>
    </row>
    <row r="1061" spans="1:14" x14ac:dyDescent="0.2">
      <c r="A1061" s="150" t="s">
        <v>45</v>
      </c>
      <c r="B1061" s="151">
        <v>40429</v>
      </c>
      <c r="C1061" s="152">
        <v>0.39027777777777778</v>
      </c>
      <c r="D1061" s="150">
        <v>11.003</v>
      </c>
      <c r="E1061" s="153">
        <f t="shared" si="16"/>
        <v>11</v>
      </c>
      <c r="F1061" s="150">
        <v>17.37</v>
      </c>
      <c r="G1061" s="150">
        <v>1.8</v>
      </c>
      <c r="H1061" s="150">
        <v>0.17</v>
      </c>
      <c r="I1061" s="150">
        <v>2.048</v>
      </c>
      <c r="J1061" s="150">
        <v>1.05</v>
      </c>
      <c r="K1061" s="150">
        <v>7.38</v>
      </c>
      <c r="L1061" s="150">
        <v>293</v>
      </c>
      <c r="M1061" s="150" t="s">
        <v>49</v>
      </c>
      <c r="N1061" s="150" t="s">
        <v>28</v>
      </c>
    </row>
    <row r="1062" spans="1:14" x14ac:dyDescent="0.2">
      <c r="A1062" s="150" t="s">
        <v>45</v>
      </c>
      <c r="B1062" s="151">
        <v>40429</v>
      </c>
      <c r="C1062" s="152">
        <v>0.39305555555555555</v>
      </c>
      <c r="D1062" s="150">
        <v>11.506</v>
      </c>
      <c r="E1062" s="153">
        <f t="shared" si="16"/>
        <v>11.5</v>
      </c>
      <c r="F1062" s="150">
        <v>16</v>
      </c>
      <c r="G1062" s="150">
        <v>1.6</v>
      </c>
      <c r="H1062" s="150">
        <v>0.16</v>
      </c>
      <c r="I1062" s="150">
        <v>2.069</v>
      </c>
      <c r="J1062" s="150">
        <v>1.06</v>
      </c>
      <c r="K1062" s="150">
        <v>7.37</v>
      </c>
      <c r="L1062" s="150">
        <v>290</v>
      </c>
      <c r="M1062" s="150" t="s">
        <v>49</v>
      </c>
      <c r="N1062" s="150" t="s">
        <v>28</v>
      </c>
    </row>
    <row r="1063" spans="1:14" x14ac:dyDescent="0.2">
      <c r="A1063" s="150" t="s">
        <v>45</v>
      </c>
      <c r="B1063" s="151">
        <v>40429</v>
      </c>
      <c r="C1063" s="152">
        <v>0.39305555555555555</v>
      </c>
      <c r="D1063" s="150">
        <v>11.997999999999999</v>
      </c>
      <c r="E1063" s="153">
        <f t="shared" si="16"/>
        <v>12</v>
      </c>
      <c r="F1063" s="150">
        <v>15.02</v>
      </c>
      <c r="G1063" s="150">
        <v>1.6</v>
      </c>
      <c r="H1063" s="150">
        <v>0.16</v>
      </c>
      <c r="I1063" s="150">
        <v>2.0070000000000001</v>
      </c>
      <c r="J1063" s="150">
        <v>1.03</v>
      </c>
      <c r="K1063" s="150">
        <v>7.38</v>
      </c>
      <c r="L1063" s="150">
        <v>289</v>
      </c>
      <c r="M1063" s="150" t="s">
        <v>49</v>
      </c>
      <c r="N1063" s="150" t="s">
        <v>28</v>
      </c>
    </row>
    <row r="1064" spans="1:14" x14ac:dyDescent="0.2">
      <c r="A1064" s="150" t="s">
        <v>45</v>
      </c>
      <c r="B1064" s="151">
        <v>40429</v>
      </c>
      <c r="C1064" s="152">
        <v>0.39374999999999999</v>
      </c>
      <c r="D1064" s="150">
        <v>12.497999999999999</v>
      </c>
      <c r="E1064" s="153">
        <f t="shared" si="16"/>
        <v>12.5</v>
      </c>
      <c r="F1064" s="150">
        <v>13.77</v>
      </c>
      <c r="G1064" s="150">
        <v>1.6</v>
      </c>
      <c r="H1064" s="150">
        <v>0.16</v>
      </c>
      <c r="I1064" s="150">
        <v>1.968</v>
      </c>
      <c r="J1064" s="150">
        <v>1.01</v>
      </c>
      <c r="K1064" s="150">
        <v>7.38</v>
      </c>
      <c r="L1064" s="150">
        <v>289</v>
      </c>
      <c r="M1064" s="150" t="s">
        <v>49</v>
      </c>
      <c r="N1064" s="150" t="s">
        <v>28</v>
      </c>
    </row>
    <row r="1065" spans="1:14" x14ac:dyDescent="0.2">
      <c r="A1065" s="150" t="s">
        <v>45</v>
      </c>
      <c r="B1065" s="151">
        <v>40429</v>
      </c>
      <c r="C1065" s="152">
        <v>0.39374999999999999</v>
      </c>
      <c r="D1065" s="150">
        <v>13</v>
      </c>
      <c r="E1065" s="153">
        <f t="shared" si="16"/>
        <v>13</v>
      </c>
      <c r="F1065" s="150">
        <v>13.34</v>
      </c>
      <c r="G1065" s="150">
        <v>1.5</v>
      </c>
      <c r="H1065" s="150">
        <v>0.16</v>
      </c>
      <c r="I1065" s="150">
        <v>1.9530000000000001</v>
      </c>
      <c r="J1065" s="150">
        <v>1</v>
      </c>
      <c r="K1065" s="150">
        <v>7.37</v>
      </c>
      <c r="L1065" s="150">
        <v>289</v>
      </c>
      <c r="M1065" s="150" t="s">
        <v>49</v>
      </c>
      <c r="N1065" s="150" t="s">
        <v>28</v>
      </c>
    </row>
    <row r="1066" spans="1:14" x14ac:dyDescent="0.2">
      <c r="A1066" s="150" t="s">
        <v>45</v>
      </c>
      <c r="B1066" s="151">
        <v>40429</v>
      </c>
      <c r="C1066" s="152">
        <v>0.39444444444444443</v>
      </c>
      <c r="D1066" s="150">
        <v>13.506</v>
      </c>
      <c r="E1066" s="153">
        <f t="shared" si="16"/>
        <v>13.5</v>
      </c>
      <c r="F1066" s="150">
        <v>13.05</v>
      </c>
      <c r="G1066" s="150">
        <v>1.5</v>
      </c>
      <c r="H1066" s="150">
        <v>0.15</v>
      </c>
      <c r="I1066" s="150">
        <v>1.946</v>
      </c>
      <c r="J1066" s="150">
        <v>1</v>
      </c>
      <c r="K1066" s="150">
        <v>7.37</v>
      </c>
      <c r="L1066" s="150">
        <v>288</v>
      </c>
      <c r="M1066" s="150" t="s">
        <v>49</v>
      </c>
      <c r="N1066" s="150" t="s">
        <v>28</v>
      </c>
    </row>
    <row r="1067" spans="1:14" x14ac:dyDescent="0.2">
      <c r="A1067" s="150" t="s">
        <v>45</v>
      </c>
      <c r="B1067" s="151">
        <v>40429</v>
      </c>
      <c r="C1067" s="152">
        <v>0.39513888888888887</v>
      </c>
      <c r="D1067" s="150">
        <v>13.997</v>
      </c>
      <c r="E1067" s="153">
        <f t="shared" si="16"/>
        <v>14</v>
      </c>
      <c r="F1067" s="150">
        <v>12.91</v>
      </c>
      <c r="G1067" s="150">
        <v>1.4</v>
      </c>
      <c r="H1067" s="150">
        <v>0.15</v>
      </c>
      <c r="I1067" s="150">
        <v>1.9470000000000001</v>
      </c>
      <c r="J1067" s="150">
        <v>1</v>
      </c>
      <c r="K1067" s="150">
        <v>7.36</v>
      </c>
      <c r="L1067" s="150">
        <v>287</v>
      </c>
      <c r="M1067" s="150" t="s">
        <v>49</v>
      </c>
      <c r="N1067" s="150" t="s">
        <v>28</v>
      </c>
    </row>
    <row r="1068" spans="1:14" x14ac:dyDescent="0.2">
      <c r="A1068" s="150" t="s">
        <v>45</v>
      </c>
      <c r="B1068" s="151">
        <v>40429</v>
      </c>
      <c r="C1068" s="152">
        <v>0.39583333333333331</v>
      </c>
      <c r="D1068" s="150">
        <v>14.503</v>
      </c>
      <c r="E1068" s="153">
        <f t="shared" si="16"/>
        <v>14.5</v>
      </c>
      <c r="F1068" s="150">
        <v>12.75</v>
      </c>
      <c r="G1068" s="150">
        <v>1.4</v>
      </c>
      <c r="H1068" s="150">
        <v>0.14000000000000001</v>
      </c>
      <c r="I1068" s="150">
        <v>1.9419999999999999</v>
      </c>
      <c r="J1068" s="150">
        <v>0.99</v>
      </c>
      <c r="K1068" s="150">
        <v>7.36</v>
      </c>
      <c r="L1068" s="150">
        <v>285</v>
      </c>
      <c r="M1068" s="150" t="s">
        <v>49</v>
      </c>
      <c r="N1068" s="150" t="s">
        <v>28</v>
      </c>
    </row>
    <row r="1069" spans="1:14" x14ac:dyDescent="0.2">
      <c r="A1069" s="150" t="s">
        <v>45</v>
      </c>
      <c r="B1069" s="151">
        <v>40429</v>
      </c>
      <c r="C1069" s="152">
        <v>0.39583333333333331</v>
      </c>
      <c r="D1069" s="150">
        <v>15.009</v>
      </c>
      <c r="E1069" s="153">
        <f t="shared" si="16"/>
        <v>15</v>
      </c>
      <c r="F1069" s="150">
        <v>12.7</v>
      </c>
      <c r="G1069" s="150">
        <v>1.3</v>
      </c>
      <c r="H1069" s="150">
        <v>0.14000000000000001</v>
      </c>
      <c r="I1069" s="150">
        <v>1.9410000000000001</v>
      </c>
      <c r="J1069" s="150">
        <v>0.99</v>
      </c>
      <c r="K1069" s="150">
        <v>7.36</v>
      </c>
      <c r="L1069" s="150">
        <v>284</v>
      </c>
      <c r="M1069" s="150" t="s">
        <v>49</v>
      </c>
      <c r="N1069" s="150" t="s">
        <v>28</v>
      </c>
    </row>
    <row r="1070" spans="1:14" x14ac:dyDescent="0.2">
      <c r="A1070" s="150" t="s">
        <v>45</v>
      </c>
      <c r="B1070" s="151">
        <v>40429</v>
      </c>
      <c r="C1070" s="152">
        <v>0.39652777777777781</v>
      </c>
      <c r="D1070" s="150">
        <v>15.5</v>
      </c>
      <c r="E1070" s="153">
        <f t="shared" si="16"/>
        <v>15.5</v>
      </c>
      <c r="F1070" s="150">
        <v>12.64</v>
      </c>
      <c r="G1070" s="150">
        <v>1.3</v>
      </c>
      <c r="H1070" s="150">
        <v>0.14000000000000001</v>
      </c>
      <c r="I1070" s="150">
        <v>1.9419999999999999</v>
      </c>
      <c r="J1070" s="150">
        <v>1</v>
      </c>
      <c r="K1070" s="150">
        <v>7.35</v>
      </c>
      <c r="L1070" s="150">
        <v>283</v>
      </c>
      <c r="M1070" s="150" t="s">
        <v>49</v>
      </c>
      <c r="N1070" s="150" t="s">
        <v>28</v>
      </c>
    </row>
    <row r="1071" spans="1:14" x14ac:dyDescent="0.2">
      <c r="A1071" s="150" t="s">
        <v>45</v>
      </c>
      <c r="B1071" s="151">
        <v>40429</v>
      </c>
      <c r="C1071" s="152">
        <v>0.3972222222222222</v>
      </c>
      <c r="D1071" s="150">
        <v>15.997999999999999</v>
      </c>
      <c r="E1071" s="153">
        <f t="shared" si="16"/>
        <v>16</v>
      </c>
      <c r="F1071" s="150">
        <v>12.6</v>
      </c>
      <c r="G1071" s="150">
        <v>1.2</v>
      </c>
      <c r="H1071" s="150">
        <v>0.13</v>
      </c>
      <c r="I1071" s="150">
        <v>1.9430000000000001</v>
      </c>
      <c r="J1071" s="150">
        <v>1</v>
      </c>
      <c r="K1071" s="150">
        <v>7.35</v>
      </c>
      <c r="L1071" s="150">
        <v>282</v>
      </c>
      <c r="M1071" s="150" t="s">
        <v>49</v>
      </c>
      <c r="N1071" s="150" t="s">
        <v>28</v>
      </c>
    </row>
    <row r="1072" spans="1:14" x14ac:dyDescent="0.2">
      <c r="A1072" s="150" t="s">
        <v>45</v>
      </c>
      <c r="B1072" s="151">
        <v>40429</v>
      </c>
      <c r="C1072" s="152">
        <v>0.3972222222222222</v>
      </c>
      <c r="D1072" s="150">
        <v>16.495999999999999</v>
      </c>
      <c r="E1072" s="153">
        <f t="shared" si="16"/>
        <v>16.5</v>
      </c>
      <c r="F1072" s="150">
        <v>12.57</v>
      </c>
      <c r="G1072" s="150">
        <v>1.2</v>
      </c>
      <c r="H1072" s="150">
        <v>0.13</v>
      </c>
      <c r="I1072" s="150">
        <v>1.9410000000000001</v>
      </c>
      <c r="J1072" s="150">
        <v>0.99</v>
      </c>
      <c r="K1072" s="150">
        <v>7.35</v>
      </c>
      <c r="L1072" s="150">
        <v>281</v>
      </c>
      <c r="M1072" s="150" t="s">
        <v>49</v>
      </c>
      <c r="N1072" s="150" t="s">
        <v>28</v>
      </c>
    </row>
    <row r="1073" spans="1:14" x14ac:dyDescent="0.2">
      <c r="A1073" s="150" t="s">
        <v>45</v>
      </c>
      <c r="B1073" s="151">
        <v>40429</v>
      </c>
      <c r="C1073" s="152">
        <v>0.3979166666666667</v>
      </c>
      <c r="D1073" s="150">
        <v>17.001000000000001</v>
      </c>
      <c r="E1073" s="153">
        <f t="shared" si="16"/>
        <v>17</v>
      </c>
      <c r="F1073" s="150">
        <v>12.49</v>
      </c>
      <c r="G1073" s="150">
        <v>1.2</v>
      </c>
      <c r="H1073" s="150">
        <v>0.13</v>
      </c>
      <c r="I1073" s="150">
        <v>1.9370000000000001</v>
      </c>
      <c r="J1073" s="150">
        <v>0.99</v>
      </c>
      <c r="K1073" s="150">
        <v>7.35</v>
      </c>
      <c r="L1073" s="150">
        <v>281</v>
      </c>
      <c r="M1073" s="150" t="s">
        <v>49</v>
      </c>
      <c r="N1073" s="150" t="s">
        <v>28</v>
      </c>
    </row>
    <row r="1074" spans="1:14" x14ac:dyDescent="0.2">
      <c r="A1074" s="150" t="s">
        <v>45</v>
      </c>
      <c r="B1074" s="151">
        <v>40429</v>
      </c>
      <c r="C1074" s="152">
        <v>0.3979166666666667</v>
      </c>
      <c r="D1074" s="150">
        <v>17.504000000000001</v>
      </c>
      <c r="E1074" s="153">
        <f t="shared" si="16"/>
        <v>17.5</v>
      </c>
      <c r="F1074" s="150">
        <v>12.33</v>
      </c>
      <c r="G1074" s="150">
        <v>1.2</v>
      </c>
      <c r="H1074" s="150">
        <v>0.13</v>
      </c>
      <c r="I1074" s="150">
        <v>1.9359999999999999</v>
      </c>
      <c r="J1074" s="150">
        <v>0.99</v>
      </c>
      <c r="K1074" s="150">
        <v>7.35</v>
      </c>
      <c r="L1074" s="150">
        <v>280</v>
      </c>
      <c r="M1074" s="150" t="s">
        <v>49</v>
      </c>
      <c r="N1074" s="150" t="s">
        <v>28</v>
      </c>
    </row>
    <row r="1075" spans="1:14" x14ac:dyDescent="0.2">
      <c r="A1075" s="150" t="s">
        <v>45</v>
      </c>
      <c r="B1075" s="151">
        <v>40429</v>
      </c>
      <c r="C1075" s="152">
        <v>0.39861111111111108</v>
      </c>
      <c r="D1075" s="150">
        <v>17.998000000000001</v>
      </c>
      <c r="E1075" s="153">
        <f t="shared" si="16"/>
        <v>18</v>
      </c>
      <c r="F1075" s="150">
        <v>12.12</v>
      </c>
      <c r="G1075" s="150">
        <v>1.2</v>
      </c>
      <c r="H1075" s="150">
        <v>0.13</v>
      </c>
      <c r="I1075" s="150">
        <v>1.946</v>
      </c>
      <c r="J1075" s="150">
        <v>1</v>
      </c>
      <c r="K1075" s="150">
        <v>7.34</v>
      </c>
      <c r="L1075" s="150">
        <v>280</v>
      </c>
      <c r="M1075" s="150" t="s">
        <v>49</v>
      </c>
      <c r="N1075" s="150" t="s">
        <v>28</v>
      </c>
    </row>
    <row r="1076" spans="1:14" x14ac:dyDescent="0.2">
      <c r="A1076" s="150" t="s">
        <v>45</v>
      </c>
      <c r="B1076" s="151">
        <v>40429</v>
      </c>
      <c r="C1076" s="152">
        <v>0.39930555555555558</v>
      </c>
      <c r="D1076" s="150">
        <v>18.5</v>
      </c>
      <c r="E1076" s="153">
        <f t="shared" si="16"/>
        <v>18.5</v>
      </c>
      <c r="F1076" s="150">
        <v>11.93</v>
      </c>
      <c r="G1076" s="150">
        <v>1.2</v>
      </c>
      <c r="H1076" s="150">
        <v>0.13</v>
      </c>
      <c r="I1076" s="150">
        <v>1.9490000000000001</v>
      </c>
      <c r="J1076" s="150">
        <v>1</v>
      </c>
      <c r="K1076" s="150">
        <v>7.32</v>
      </c>
      <c r="L1076" s="150">
        <v>246</v>
      </c>
      <c r="M1076" s="150" t="s">
        <v>49</v>
      </c>
      <c r="N1076" s="150" t="s">
        <v>28</v>
      </c>
    </row>
    <row r="1077" spans="1:14" x14ac:dyDescent="0.2">
      <c r="A1077" s="150" t="s">
        <v>45</v>
      </c>
      <c r="B1077" s="151">
        <v>40434</v>
      </c>
      <c r="C1077" s="152">
        <v>0.38055555555555554</v>
      </c>
      <c r="D1077" s="150">
        <v>2.1999999999999999E-2</v>
      </c>
      <c r="E1077" s="153">
        <f t="shared" si="16"/>
        <v>0</v>
      </c>
      <c r="F1077" s="150">
        <v>19.46</v>
      </c>
      <c r="G1077" s="150">
        <v>87.5</v>
      </c>
      <c r="H1077" s="150">
        <v>7.99</v>
      </c>
      <c r="I1077" s="150">
        <v>1.835</v>
      </c>
      <c r="J1077" s="150">
        <v>0.93</v>
      </c>
      <c r="K1077" s="150">
        <v>7.78</v>
      </c>
      <c r="L1077" s="150">
        <v>273</v>
      </c>
      <c r="M1077" s="150" t="s">
        <v>49</v>
      </c>
      <c r="N1077" s="150" t="s">
        <v>34</v>
      </c>
    </row>
    <row r="1078" spans="1:14" x14ac:dyDescent="0.2">
      <c r="A1078" s="150" t="s">
        <v>45</v>
      </c>
      <c r="B1078" s="151">
        <v>40434</v>
      </c>
      <c r="C1078" s="152">
        <v>0.38125000000000003</v>
      </c>
      <c r="D1078" s="150">
        <v>0.48599999999999999</v>
      </c>
      <c r="E1078" s="153">
        <f t="shared" si="16"/>
        <v>0.5</v>
      </c>
      <c r="F1078" s="150">
        <v>19.47</v>
      </c>
      <c r="G1078" s="150">
        <v>86.3</v>
      </c>
      <c r="H1078" s="150">
        <v>7.88</v>
      </c>
      <c r="I1078" s="150">
        <v>1.84</v>
      </c>
      <c r="J1078" s="150">
        <v>0.94</v>
      </c>
      <c r="K1078" s="150">
        <v>7.78</v>
      </c>
      <c r="L1078" s="150">
        <v>274</v>
      </c>
      <c r="M1078" s="150" t="s">
        <v>49</v>
      </c>
      <c r="N1078" s="150" t="s">
        <v>34</v>
      </c>
    </row>
    <row r="1079" spans="1:14" x14ac:dyDescent="0.2">
      <c r="A1079" s="150" t="s">
        <v>45</v>
      </c>
      <c r="B1079" s="151">
        <v>40434</v>
      </c>
      <c r="C1079" s="152">
        <v>0.38125000000000003</v>
      </c>
      <c r="D1079" s="150">
        <v>1.0209999999999999</v>
      </c>
      <c r="E1079" s="153">
        <f t="shared" si="16"/>
        <v>1</v>
      </c>
      <c r="F1079" s="150">
        <v>19.47</v>
      </c>
      <c r="G1079" s="150">
        <v>84.7</v>
      </c>
      <c r="H1079" s="150">
        <v>7.74</v>
      </c>
      <c r="I1079" s="150">
        <v>1.8280000000000001</v>
      </c>
      <c r="J1079" s="150">
        <v>0.93</v>
      </c>
      <c r="K1079" s="150">
        <v>7.79</v>
      </c>
      <c r="L1079" s="150">
        <v>274</v>
      </c>
      <c r="M1079" s="150" t="s">
        <v>49</v>
      </c>
      <c r="N1079" s="150" t="s">
        <v>34</v>
      </c>
    </row>
    <row r="1080" spans="1:14" x14ac:dyDescent="0.2">
      <c r="A1080" s="150" t="s">
        <v>45</v>
      </c>
      <c r="B1080" s="151">
        <v>40434</v>
      </c>
      <c r="C1080" s="152">
        <v>0.38194444444444442</v>
      </c>
      <c r="D1080" s="150">
        <v>1.5309999999999999</v>
      </c>
      <c r="E1080" s="153">
        <f t="shared" si="16"/>
        <v>1.5</v>
      </c>
      <c r="F1080" s="150">
        <v>19.47</v>
      </c>
      <c r="G1080" s="150">
        <v>83.7</v>
      </c>
      <c r="H1080" s="150">
        <v>7.65</v>
      </c>
      <c r="I1080" s="150">
        <v>1.8320000000000001</v>
      </c>
      <c r="J1080" s="150">
        <v>0.93</v>
      </c>
      <c r="K1080" s="150">
        <v>7.79</v>
      </c>
      <c r="L1080" s="150">
        <v>274</v>
      </c>
      <c r="M1080" s="150" t="s">
        <v>49</v>
      </c>
      <c r="N1080" s="150" t="s">
        <v>34</v>
      </c>
    </row>
    <row r="1081" spans="1:14" x14ac:dyDescent="0.2">
      <c r="A1081" s="150" t="s">
        <v>45</v>
      </c>
      <c r="B1081" s="151">
        <v>40434</v>
      </c>
      <c r="C1081" s="152">
        <v>0.38194444444444442</v>
      </c>
      <c r="D1081" s="150">
        <v>2.012</v>
      </c>
      <c r="E1081" s="153">
        <f t="shared" si="16"/>
        <v>2</v>
      </c>
      <c r="F1081" s="150">
        <v>19.46</v>
      </c>
      <c r="G1081" s="150">
        <v>83.5</v>
      </c>
      <c r="H1081" s="150">
        <v>7.64</v>
      </c>
      <c r="I1081" s="150">
        <v>1.8360000000000001</v>
      </c>
      <c r="J1081" s="150">
        <v>0.94</v>
      </c>
      <c r="K1081" s="150">
        <v>7.8</v>
      </c>
      <c r="L1081" s="150">
        <v>274</v>
      </c>
      <c r="M1081" s="150" t="s">
        <v>49</v>
      </c>
      <c r="N1081" s="150" t="s">
        <v>34</v>
      </c>
    </row>
    <row r="1082" spans="1:14" x14ac:dyDescent="0.2">
      <c r="A1082" s="150" t="s">
        <v>45</v>
      </c>
      <c r="B1082" s="151">
        <v>40434</v>
      </c>
      <c r="C1082" s="152">
        <v>0.38194444444444442</v>
      </c>
      <c r="D1082" s="150">
        <v>2.5030000000000001</v>
      </c>
      <c r="E1082" s="153">
        <f t="shared" si="16"/>
        <v>2.5</v>
      </c>
      <c r="F1082" s="150">
        <v>19.45</v>
      </c>
      <c r="G1082" s="150">
        <v>82.8</v>
      </c>
      <c r="H1082" s="150">
        <v>7.57</v>
      </c>
      <c r="I1082" s="150">
        <v>1.8440000000000001</v>
      </c>
      <c r="J1082" s="150">
        <v>0.94</v>
      </c>
      <c r="K1082" s="150">
        <v>7.79</v>
      </c>
      <c r="L1082" s="150">
        <v>274</v>
      </c>
      <c r="M1082" s="150" t="s">
        <v>49</v>
      </c>
      <c r="N1082" s="150" t="s">
        <v>34</v>
      </c>
    </row>
    <row r="1083" spans="1:14" x14ac:dyDescent="0.2">
      <c r="A1083" s="150" t="s">
        <v>45</v>
      </c>
      <c r="B1083" s="151">
        <v>40434</v>
      </c>
      <c r="C1083" s="152">
        <v>0.38194444444444442</v>
      </c>
      <c r="D1083" s="150">
        <v>3.004</v>
      </c>
      <c r="E1083" s="153">
        <f t="shared" si="16"/>
        <v>3</v>
      </c>
      <c r="F1083" s="150">
        <v>19.440000000000001</v>
      </c>
      <c r="G1083" s="150">
        <v>82.6</v>
      </c>
      <c r="H1083" s="150">
        <v>7.55</v>
      </c>
      <c r="I1083" s="150">
        <v>1.843</v>
      </c>
      <c r="J1083" s="150">
        <v>0.94</v>
      </c>
      <c r="K1083" s="150">
        <v>7.79</v>
      </c>
      <c r="L1083" s="150">
        <v>275</v>
      </c>
      <c r="M1083" s="150" t="s">
        <v>49</v>
      </c>
      <c r="N1083" s="150" t="s">
        <v>34</v>
      </c>
    </row>
    <row r="1084" spans="1:14" x14ac:dyDescent="0.2">
      <c r="A1084" s="150" t="s">
        <v>45</v>
      </c>
      <c r="B1084" s="151">
        <v>40434</v>
      </c>
      <c r="C1084" s="152">
        <v>0.38263888888888892</v>
      </c>
      <c r="D1084" s="150">
        <v>3.52</v>
      </c>
      <c r="E1084" s="153">
        <f t="shared" si="16"/>
        <v>3.5</v>
      </c>
      <c r="F1084" s="150">
        <v>19.440000000000001</v>
      </c>
      <c r="G1084" s="150">
        <v>81.7</v>
      </c>
      <c r="H1084" s="150">
        <v>7.47</v>
      </c>
      <c r="I1084" s="150">
        <v>1.8440000000000001</v>
      </c>
      <c r="J1084" s="150">
        <v>0.94</v>
      </c>
      <c r="K1084" s="150">
        <v>7.79</v>
      </c>
      <c r="L1084" s="150">
        <v>275</v>
      </c>
      <c r="M1084" s="150" t="s">
        <v>49</v>
      </c>
      <c r="N1084" s="150" t="s">
        <v>34</v>
      </c>
    </row>
    <row r="1085" spans="1:14" x14ac:dyDescent="0.2">
      <c r="A1085" s="150" t="s">
        <v>45</v>
      </c>
      <c r="B1085" s="151">
        <v>40434</v>
      </c>
      <c r="C1085" s="152">
        <v>0.38263888888888892</v>
      </c>
      <c r="D1085" s="150">
        <v>4.0220000000000002</v>
      </c>
      <c r="E1085" s="153">
        <f t="shared" si="16"/>
        <v>4</v>
      </c>
      <c r="F1085" s="150">
        <v>19.43</v>
      </c>
      <c r="G1085" s="150">
        <v>81.8</v>
      </c>
      <c r="H1085" s="150">
        <v>7.48</v>
      </c>
      <c r="I1085" s="150">
        <v>1.8440000000000001</v>
      </c>
      <c r="J1085" s="150">
        <v>0.94</v>
      </c>
      <c r="K1085" s="150">
        <v>7.79</v>
      </c>
      <c r="L1085" s="150">
        <v>275</v>
      </c>
      <c r="M1085" s="150" t="s">
        <v>49</v>
      </c>
      <c r="N1085" s="150" t="s">
        <v>34</v>
      </c>
    </row>
    <row r="1086" spans="1:14" x14ac:dyDescent="0.2">
      <c r="A1086" s="150" t="s">
        <v>45</v>
      </c>
      <c r="B1086" s="151">
        <v>40434</v>
      </c>
      <c r="C1086" s="152">
        <v>0.38263888888888892</v>
      </c>
      <c r="D1086" s="150">
        <v>4.5170000000000003</v>
      </c>
      <c r="E1086" s="153">
        <f t="shared" si="16"/>
        <v>4.5</v>
      </c>
      <c r="F1086" s="150">
        <v>19.43</v>
      </c>
      <c r="G1086" s="150">
        <v>81.8</v>
      </c>
      <c r="H1086" s="150">
        <v>7.48</v>
      </c>
      <c r="I1086" s="150">
        <v>1.843</v>
      </c>
      <c r="J1086" s="150">
        <v>0.94</v>
      </c>
      <c r="K1086" s="150">
        <v>7.8</v>
      </c>
      <c r="L1086" s="150">
        <v>275</v>
      </c>
      <c r="M1086" s="150" t="s">
        <v>49</v>
      </c>
      <c r="N1086" s="150" t="s">
        <v>34</v>
      </c>
    </row>
    <row r="1087" spans="1:14" x14ac:dyDescent="0.2">
      <c r="A1087" s="150" t="s">
        <v>45</v>
      </c>
      <c r="B1087" s="151">
        <v>40434</v>
      </c>
      <c r="C1087" s="152">
        <v>0.38263888888888892</v>
      </c>
      <c r="D1087" s="150">
        <v>5.0140000000000002</v>
      </c>
      <c r="E1087" s="153">
        <f t="shared" si="16"/>
        <v>5</v>
      </c>
      <c r="F1087" s="150">
        <v>19.43</v>
      </c>
      <c r="G1087" s="150">
        <v>81.8</v>
      </c>
      <c r="H1087" s="150">
        <v>7.48</v>
      </c>
      <c r="I1087" s="150">
        <v>1.843</v>
      </c>
      <c r="J1087" s="150">
        <v>0.94</v>
      </c>
      <c r="K1087" s="150">
        <v>7.8</v>
      </c>
      <c r="L1087" s="150">
        <v>275</v>
      </c>
      <c r="M1087" s="150" t="s">
        <v>49</v>
      </c>
      <c r="N1087" s="150" t="s">
        <v>34</v>
      </c>
    </row>
    <row r="1088" spans="1:14" x14ac:dyDescent="0.2">
      <c r="A1088" s="150" t="s">
        <v>45</v>
      </c>
      <c r="B1088" s="151">
        <v>40434</v>
      </c>
      <c r="C1088" s="152">
        <v>0.3833333333333333</v>
      </c>
      <c r="D1088" s="150">
        <v>5.54</v>
      </c>
      <c r="E1088" s="153">
        <f t="shared" si="16"/>
        <v>5.5</v>
      </c>
      <c r="F1088" s="150">
        <v>19.420000000000002</v>
      </c>
      <c r="G1088" s="150">
        <v>81.7</v>
      </c>
      <c r="H1088" s="150">
        <v>7.47</v>
      </c>
      <c r="I1088" s="150">
        <v>1.8440000000000001</v>
      </c>
      <c r="J1088" s="150">
        <v>0.94</v>
      </c>
      <c r="K1088" s="150">
        <v>7.8</v>
      </c>
      <c r="L1088" s="150">
        <v>276</v>
      </c>
      <c r="M1088" s="150" t="s">
        <v>49</v>
      </c>
      <c r="N1088" s="150" t="s">
        <v>34</v>
      </c>
    </row>
    <row r="1089" spans="1:14" x14ac:dyDescent="0.2">
      <c r="A1089" s="150" t="s">
        <v>45</v>
      </c>
      <c r="B1089" s="151">
        <v>40434</v>
      </c>
      <c r="C1089" s="152">
        <v>0.3833333333333333</v>
      </c>
      <c r="D1089" s="150">
        <v>6.0069999999999997</v>
      </c>
      <c r="E1089" s="153">
        <f t="shared" si="16"/>
        <v>6</v>
      </c>
      <c r="F1089" s="150">
        <v>19.420000000000002</v>
      </c>
      <c r="G1089" s="150">
        <v>81.599999999999994</v>
      </c>
      <c r="H1089" s="150">
        <v>7.46</v>
      </c>
      <c r="I1089" s="150">
        <v>1.843</v>
      </c>
      <c r="J1089" s="150">
        <v>0.94</v>
      </c>
      <c r="K1089" s="150">
        <v>7.8</v>
      </c>
      <c r="L1089" s="150">
        <v>276</v>
      </c>
      <c r="M1089" s="150" t="s">
        <v>49</v>
      </c>
      <c r="N1089" s="150" t="s">
        <v>34</v>
      </c>
    </row>
    <row r="1090" spans="1:14" x14ac:dyDescent="0.2">
      <c r="A1090" s="150" t="s">
        <v>45</v>
      </c>
      <c r="B1090" s="151">
        <v>40434</v>
      </c>
      <c r="C1090" s="152">
        <v>0.3840277777777778</v>
      </c>
      <c r="D1090" s="150">
        <v>6.5069999999999997</v>
      </c>
      <c r="E1090" s="153">
        <f t="shared" si="16"/>
        <v>6.5</v>
      </c>
      <c r="F1090" s="150">
        <v>19.41</v>
      </c>
      <c r="G1090" s="150">
        <v>81.3</v>
      </c>
      <c r="H1090" s="150">
        <v>7.44</v>
      </c>
      <c r="I1090" s="150">
        <v>1.8440000000000001</v>
      </c>
      <c r="J1090" s="150">
        <v>0.94</v>
      </c>
      <c r="K1090" s="150">
        <v>7.8</v>
      </c>
      <c r="L1090" s="150">
        <v>276</v>
      </c>
      <c r="M1090" s="150" t="s">
        <v>49</v>
      </c>
      <c r="N1090" s="150" t="s">
        <v>34</v>
      </c>
    </row>
    <row r="1091" spans="1:14" x14ac:dyDescent="0.2">
      <c r="A1091" s="150" t="s">
        <v>45</v>
      </c>
      <c r="B1091" s="151">
        <v>40434</v>
      </c>
      <c r="C1091" s="152">
        <v>0.3840277777777778</v>
      </c>
      <c r="D1091" s="150">
        <v>6.9930000000000003</v>
      </c>
      <c r="E1091" s="153">
        <f t="shared" si="16"/>
        <v>7</v>
      </c>
      <c r="F1091" s="150">
        <v>19.41</v>
      </c>
      <c r="G1091" s="150">
        <v>81.400000000000006</v>
      </c>
      <c r="H1091" s="150">
        <v>7.45</v>
      </c>
      <c r="I1091" s="150">
        <v>1.845</v>
      </c>
      <c r="J1091" s="150">
        <v>0.94</v>
      </c>
      <c r="K1091" s="150">
        <v>7.79</v>
      </c>
      <c r="L1091" s="150">
        <v>276</v>
      </c>
      <c r="M1091" s="150" t="s">
        <v>49</v>
      </c>
      <c r="N1091" s="150" t="s">
        <v>34</v>
      </c>
    </row>
    <row r="1092" spans="1:14" x14ac:dyDescent="0.2">
      <c r="A1092" s="150" t="s">
        <v>45</v>
      </c>
      <c r="B1092" s="151">
        <v>40434</v>
      </c>
      <c r="C1092" s="152">
        <v>0.3840277777777778</v>
      </c>
      <c r="D1092" s="150">
        <v>7.5069999999999997</v>
      </c>
      <c r="E1092" s="153">
        <f t="shared" si="16"/>
        <v>7.5</v>
      </c>
      <c r="F1092" s="150">
        <v>19.41</v>
      </c>
      <c r="G1092" s="150">
        <v>81.099999999999994</v>
      </c>
      <c r="H1092" s="150">
        <v>7.42</v>
      </c>
      <c r="I1092" s="150">
        <v>1.8440000000000001</v>
      </c>
      <c r="J1092" s="150">
        <v>0.94</v>
      </c>
      <c r="K1092" s="150">
        <v>7.8</v>
      </c>
      <c r="L1092" s="150">
        <v>276</v>
      </c>
      <c r="M1092" s="150" t="s">
        <v>49</v>
      </c>
      <c r="N1092" s="150" t="s">
        <v>34</v>
      </c>
    </row>
    <row r="1093" spans="1:14" x14ac:dyDescent="0.2">
      <c r="A1093" s="150" t="s">
        <v>45</v>
      </c>
      <c r="B1093" s="151">
        <v>40434</v>
      </c>
      <c r="C1093" s="152">
        <v>0.38472222222222219</v>
      </c>
      <c r="D1093" s="150">
        <v>7.9820000000000002</v>
      </c>
      <c r="E1093" s="153">
        <f t="shared" si="16"/>
        <v>8</v>
      </c>
      <c r="F1093" s="150">
        <v>19.41</v>
      </c>
      <c r="G1093" s="150">
        <v>81</v>
      </c>
      <c r="H1093" s="150">
        <v>7.41</v>
      </c>
      <c r="I1093" s="150">
        <v>1.843</v>
      </c>
      <c r="J1093" s="150">
        <v>0.94</v>
      </c>
      <c r="K1093" s="150">
        <v>7.79</v>
      </c>
      <c r="L1093" s="150">
        <v>277</v>
      </c>
      <c r="M1093" s="150" t="s">
        <v>49</v>
      </c>
      <c r="N1093" s="150" t="s">
        <v>34</v>
      </c>
    </row>
    <row r="1094" spans="1:14" x14ac:dyDescent="0.2">
      <c r="A1094" s="150" t="s">
        <v>45</v>
      </c>
      <c r="B1094" s="151">
        <v>40434</v>
      </c>
      <c r="C1094" s="152">
        <v>0.38472222222222219</v>
      </c>
      <c r="D1094" s="150">
        <v>8.5350000000000001</v>
      </c>
      <c r="E1094" s="153">
        <f t="shared" si="16"/>
        <v>8.5</v>
      </c>
      <c r="F1094" s="150">
        <v>19.39</v>
      </c>
      <c r="G1094" s="150">
        <v>81.3</v>
      </c>
      <c r="H1094" s="150">
        <v>7.44</v>
      </c>
      <c r="I1094" s="150">
        <v>1.8480000000000001</v>
      </c>
      <c r="J1094" s="150">
        <v>0.94</v>
      </c>
      <c r="K1094" s="150">
        <v>7.79</v>
      </c>
      <c r="L1094" s="150">
        <v>277</v>
      </c>
      <c r="M1094" s="150" t="s">
        <v>49</v>
      </c>
      <c r="N1094" s="150" t="s">
        <v>34</v>
      </c>
    </row>
    <row r="1095" spans="1:14" x14ac:dyDescent="0.2">
      <c r="A1095" s="150" t="s">
        <v>45</v>
      </c>
      <c r="B1095" s="151">
        <v>40434</v>
      </c>
      <c r="C1095" s="152">
        <v>0.38472222222222219</v>
      </c>
      <c r="D1095" s="150">
        <v>8.9629999999999992</v>
      </c>
      <c r="E1095" s="153">
        <f t="shared" si="16"/>
        <v>9</v>
      </c>
      <c r="F1095" s="150">
        <v>18.809999999999999</v>
      </c>
      <c r="G1095" s="150">
        <v>80.400000000000006</v>
      </c>
      <c r="H1095" s="150">
        <v>7.44</v>
      </c>
      <c r="I1095" s="150">
        <v>1.956</v>
      </c>
      <c r="J1095" s="150">
        <v>1</v>
      </c>
      <c r="K1095" s="150">
        <v>7.7</v>
      </c>
      <c r="L1095" s="150">
        <v>279</v>
      </c>
      <c r="M1095" s="150" t="s">
        <v>49</v>
      </c>
      <c r="N1095" s="150" t="s">
        <v>34</v>
      </c>
    </row>
    <row r="1096" spans="1:14" x14ac:dyDescent="0.2">
      <c r="A1096" s="150" t="s">
        <v>45</v>
      </c>
      <c r="B1096" s="151">
        <v>40434</v>
      </c>
      <c r="C1096" s="152">
        <v>0.38472222222222219</v>
      </c>
      <c r="D1096" s="150">
        <v>9.5169999999999995</v>
      </c>
      <c r="E1096" s="153">
        <f t="shared" si="16"/>
        <v>9.5</v>
      </c>
      <c r="F1096" s="150">
        <v>17.850000000000001</v>
      </c>
      <c r="G1096" s="150">
        <v>56.6</v>
      </c>
      <c r="H1096" s="150">
        <v>5.34</v>
      </c>
      <c r="I1096" s="150">
        <v>2.0209999999999999</v>
      </c>
      <c r="J1096" s="150">
        <v>1.04</v>
      </c>
      <c r="K1096" s="150">
        <v>7.57</v>
      </c>
      <c r="L1096" s="150">
        <v>280</v>
      </c>
      <c r="M1096" s="150" t="s">
        <v>49</v>
      </c>
      <c r="N1096" s="150" t="s">
        <v>34</v>
      </c>
    </row>
    <row r="1097" spans="1:14" x14ac:dyDescent="0.2">
      <c r="A1097" s="150" t="s">
        <v>45</v>
      </c>
      <c r="B1097" s="151">
        <v>40434</v>
      </c>
      <c r="C1097" s="152">
        <v>0.38541666666666669</v>
      </c>
      <c r="D1097" s="150">
        <v>10.007</v>
      </c>
      <c r="E1097" s="153">
        <f t="shared" si="16"/>
        <v>10</v>
      </c>
      <c r="F1097" s="150">
        <v>16.79</v>
      </c>
      <c r="G1097" s="150">
        <v>22.6</v>
      </c>
      <c r="H1097" s="150">
        <v>2.1800000000000002</v>
      </c>
      <c r="I1097" s="150">
        <v>2.0449999999999999</v>
      </c>
      <c r="J1097" s="150">
        <v>1.05</v>
      </c>
      <c r="K1097" s="150">
        <v>7.46</v>
      </c>
      <c r="L1097" s="150">
        <v>280</v>
      </c>
      <c r="M1097" s="150" t="s">
        <v>49</v>
      </c>
      <c r="N1097" s="150" t="s">
        <v>34</v>
      </c>
    </row>
    <row r="1098" spans="1:14" x14ac:dyDescent="0.2">
      <c r="A1098" s="150" t="s">
        <v>45</v>
      </c>
      <c r="B1098" s="151">
        <v>40434</v>
      </c>
      <c r="C1098" s="152">
        <v>0.38541666666666669</v>
      </c>
      <c r="D1098" s="150">
        <v>10.542</v>
      </c>
      <c r="E1098" s="153">
        <f t="shared" si="16"/>
        <v>10.5</v>
      </c>
      <c r="F1098" s="150">
        <v>15.49</v>
      </c>
      <c r="G1098" s="150">
        <v>9.6999999999999993</v>
      </c>
      <c r="H1098" s="150">
        <v>0.96</v>
      </c>
      <c r="I1098" s="150">
        <v>2.0169999999999999</v>
      </c>
      <c r="J1098" s="150">
        <v>1.04</v>
      </c>
      <c r="K1098" s="150">
        <v>7.4</v>
      </c>
      <c r="L1098" s="150">
        <v>281</v>
      </c>
      <c r="M1098" s="150" t="s">
        <v>49</v>
      </c>
      <c r="N1098" s="150" t="s">
        <v>34</v>
      </c>
    </row>
    <row r="1099" spans="1:14" x14ac:dyDescent="0.2">
      <c r="A1099" s="150" t="s">
        <v>45</v>
      </c>
      <c r="B1099" s="151">
        <v>40434</v>
      </c>
      <c r="C1099" s="152">
        <v>0.38611111111111113</v>
      </c>
      <c r="D1099" s="150">
        <v>11.004</v>
      </c>
      <c r="E1099" s="153">
        <f t="shared" ref="E1099:E1162" si="17">MROUND(ABS(D1099),0.5)</f>
        <v>11</v>
      </c>
      <c r="F1099" s="150">
        <v>14.95</v>
      </c>
      <c r="G1099" s="150">
        <v>7.3</v>
      </c>
      <c r="H1099" s="150">
        <v>0.73</v>
      </c>
      <c r="I1099" s="150">
        <v>1.998</v>
      </c>
      <c r="J1099" s="150">
        <v>1.02</v>
      </c>
      <c r="K1099" s="150">
        <v>7.39</v>
      </c>
      <c r="L1099" s="150">
        <v>282</v>
      </c>
      <c r="M1099" s="150" t="s">
        <v>49</v>
      </c>
      <c r="N1099" s="150" t="s">
        <v>34</v>
      </c>
    </row>
    <row r="1100" spans="1:14" x14ac:dyDescent="0.2">
      <c r="A1100" s="150" t="s">
        <v>45</v>
      </c>
      <c r="B1100" s="151">
        <v>40434</v>
      </c>
      <c r="C1100" s="152">
        <v>0.38611111111111113</v>
      </c>
      <c r="D1100" s="150">
        <v>11.488</v>
      </c>
      <c r="E1100" s="153">
        <f t="shared" si="17"/>
        <v>11.5</v>
      </c>
      <c r="F1100" s="150">
        <v>14.19</v>
      </c>
      <c r="G1100" s="150">
        <v>6.5</v>
      </c>
      <c r="H1100" s="150">
        <v>0.66</v>
      </c>
      <c r="I1100" s="150">
        <v>1.958</v>
      </c>
      <c r="J1100" s="150">
        <v>1</v>
      </c>
      <c r="K1100" s="150">
        <v>7.37</v>
      </c>
      <c r="L1100" s="150">
        <v>281</v>
      </c>
      <c r="M1100" s="150" t="s">
        <v>49</v>
      </c>
      <c r="N1100" s="150" t="s">
        <v>34</v>
      </c>
    </row>
    <row r="1101" spans="1:14" x14ac:dyDescent="0.2">
      <c r="A1101" s="150" t="s">
        <v>45</v>
      </c>
      <c r="B1101" s="151">
        <v>40434</v>
      </c>
      <c r="C1101" s="152">
        <v>0.38611111111111113</v>
      </c>
      <c r="D1101" s="150">
        <v>12.036</v>
      </c>
      <c r="E1101" s="153">
        <f t="shared" si="17"/>
        <v>12</v>
      </c>
      <c r="F1101" s="150">
        <v>13.98</v>
      </c>
      <c r="G1101" s="150">
        <v>5.8</v>
      </c>
      <c r="H1101" s="150">
        <v>0.6</v>
      </c>
      <c r="I1101" s="150">
        <v>1.946</v>
      </c>
      <c r="J1101" s="150">
        <v>1</v>
      </c>
      <c r="K1101" s="150">
        <v>7.37</v>
      </c>
      <c r="L1101" s="150">
        <v>280</v>
      </c>
      <c r="M1101" s="150" t="s">
        <v>49</v>
      </c>
      <c r="N1101" s="150" t="s">
        <v>34</v>
      </c>
    </row>
    <row r="1102" spans="1:14" x14ac:dyDescent="0.2">
      <c r="A1102" s="150" t="s">
        <v>45</v>
      </c>
      <c r="B1102" s="151">
        <v>40434</v>
      </c>
      <c r="C1102" s="152">
        <v>0.38680555555555557</v>
      </c>
      <c r="D1102" s="150">
        <v>12.52</v>
      </c>
      <c r="E1102" s="153">
        <f t="shared" si="17"/>
        <v>12.5</v>
      </c>
      <c r="F1102" s="150">
        <v>13.59</v>
      </c>
      <c r="G1102" s="150">
        <v>5.9</v>
      </c>
      <c r="H1102" s="150">
        <v>0.61</v>
      </c>
      <c r="I1102" s="150">
        <v>1.9379999999999999</v>
      </c>
      <c r="J1102" s="150">
        <v>0.99</v>
      </c>
      <c r="K1102" s="150">
        <v>7.36</v>
      </c>
      <c r="L1102" s="150">
        <v>280</v>
      </c>
      <c r="M1102" s="150" t="s">
        <v>49</v>
      </c>
      <c r="N1102" s="150" t="s">
        <v>34</v>
      </c>
    </row>
    <row r="1103" spans="1:14" x14ac:dyDescent="0.2">
      <c r="A1103" s="150" t="s">
        <v>45</v>
      </c>
      <c r="B1103" s="151">
        <v>40434</v>
      </c>
      <c r="C1103" s="152">
        <v>0.38680555555555557</v>
      </c>
      <c r="D1103" s="150">
        <v>12.994</v>
      </c>
      <c r="E1103" s="153">
        <f t="shared" si="17"/>
        <v>13</v>
      </c>
      <c r="F1103" s="150">
        <v>13.42</v>
      </c>
      <c r="G1103" s="150">
        <v>6.2</v>
      </c>
      <c r="H1103" s="150">
        <v>0.64</v>
      </c>
      <c r="I1103" s="150">
        <v>1.9339999999999999</v>
      </c>
      <c r="J1103" s="150">
        <v>0.99</v>
      </c>
      <c r="K1103" s="150">
        <v>7.36</v>
      </c>
      <c r="L1103" s="150">
        <v>279</v>
      </c>
      <c r="M1103" s="150" t="s">
        <v>49</v>
      </c>
      <c r="N1103" s="150" t="s">
        <v>34</v>
      </c>
    </row>
    <row r="1104" spans="1:14" x14ac:dyDescent="0.2">
      <c r="A1104" s="150" t="s">
        <v>45</v>
      </c>
      <c r="B1104" s="151">
        <v>40434</v>
      </c>
      <c r="C1104" s="152">
        <v>0.38680555555555557</v>
      </c>
      <c r="D1104" s="150">
        <v>13.5</v>
      </c>
      <c r="E1104" s="153">
        <f t="shared" si="17"/>
        <v>13.5</v>
      </c>
      <c r="F1104" s="150">
        <v>13.23</v>
      </c>
      <c r="G1104" s="150">
        <v>5.6</v>
      </c>
      <c r="H1104" s="150">
        <v>0.57999999999999996</v>
      </c>
      <c r="I1104" s="150">
        <v>1.931</v>
      </c>
      <c r="J1104" s="150">
        <v>0.99</v>
      </c>
      <c r="K1104" s="150">
        <v>7.35</v>
      </c>
      <c r="L1104" s="150">
        <v>278</v>
      </c>
      <c r="M1104" s="150" t="s">
        <v>49</v>
      </c>
      <c r="N1104" s="150" t="s">
        <v>34</v>
      </c>
    </row>
    <row r="1105" spans="1:14" x14ac:dyDescent="0.2">
      <c r="A1105" s="150" t="s">
        <v>45</v>
      </c>
      <c r="B1105" s="151">
        <v>40434</v>
      </c>
      <c r="C1105" s="152">
        <v>0.38680555555555557</v>
      </c>
      <c r="D1105" s="150">
        <v>14.002000000000001</v>
      </c>
      <c r="E1105" s="153">
        <f t="shared" si="17"/>
        <v>14</v>
      </c>
      <c r="F1105" s="150">
        <v>13.09</v>
      </c>
      <c r="G1105" s="150">
        <v>4.9000000000000004</v>
      </c>
      <c r="H1105" s="150">
        <v>0.51</v>
      </c>
      <c r="I1105" s="150">
        <v>1.9279999999999999</v>
      </c>
      <c r="J1105" s="150">
        <v>0.99</v>
      </c>
      <c r="K1105" s="150">
        <v>7.35</v>
      </c>
      <c r="L1105" s="150">
        <v>279</v>
      </c>
      <c r="M1105" s="150" t="s">
        <v>49</v>
      </c>
      <c r="N1105" s="150" t="s">
        <v>34</v>
      </c>
    </row>
    <row r="1106" spans="1:14" x14ac:dyDescent="0.2">
      <c r="A1106" s="150" t="s">
        <v>45</v>
      </c>
      <c r="B1106" s="151">
        <v>40434</v>
      </c>
      <c r="C1106" s="152">
        <v>0.38750000000000001</v>
      </c>
      <c r="D1106" s="150">
        <v>14.513999999999999</v>
      </c>
      <c r="E1106" s="153">
        <f t="shared" si="17"/>
        <v>14.5</v>
      </c>
      <c r="F1106" s="150">
        <v>12.88</v>
      </c>
      <c r="G1106" s="150">
        <v>4.5999999999999996</v>
      </c>
      <c r="H1106" s="150">
        <v>0.48</v>
      </c>
      <c r="I1106" s="150">
        <v>1.9259999999999999</v>
      </c>
      <c r="J1106" s="150">
        <v>0.99</v>
      </c>
      <c r="K1106" s="150">
        <v>7.34</v>
      </c>
      <c r="L1106" s="150">
        <v>279</v>
      </c>
      <c r="M1106" s="150" t="s">
        <v>49</v>
      </c>
      <c r="N1106" s="150" t="s">
        <v>34</v>
      </c>
    </row>
    <row r="1107" spans="1:14" x14ac:dyDescent="0.2">
      <c r="A1107" s="150" t="s">
        <v>45</v>
      </c>
      <c r="B1107" s="151">
        <v>40434</v>
      </c>
      <c r="C1107" s="152">
        <v>0.38750000000000001</v>
      </c>
      <c r="D1107" s="150">
        <v>14.971</v>
      </c>
      <c r="E1107" s="153">
        <f t="shared" si="17"/>
        <v>15</v>
      </c>
      <c r="F1107" s="150">
        <v>12.84</v>
      </c>
      <c r="G1107" s="150">
        <v>4.7</v>
      </c>
      <c r="H1107" s="150">
        <v>0.49</v>
      </c>
      <c r="I1107" s="150">
        <v>1.923</v>
      </c>
      <c r="J1107" s="150">
        <v>0.99</v>
      </c>
      <c r="K1107" s="150">
        <v>7.34</v>
      </c>
      <c r="L1107" s="150">
        <v>279</v>
      </c>
      <c r="M1107" s="150" t="s">
        <v>49</v>
      </c>
      <c r="N1107" s="150" t="s">
        <v>34</v>
      </c>
    </row>
    <row r="1108" spans="1:14" x14ac:dyDescent="0.2">
      <c r="A1108" s="150" t="s">
        <v>45</v>
      </c>
      <c r="B1108" s="151">
        <v>40434</v>
      </c>
      <c r="C1108" s="152">
        <v>0.38750000000000001</v>
      </c>
      <c r="D1108" s="150">
        <v>15.534000000000001</v>
      </c>
      <c r="E1108" s="153">
        <f t="shared" si="17"/>
        <v>15.5</v>
      </c>
      <c r="F1108" s="150">
        <v>12.7</v>
      </c>
      <c r="G1108" s="150">
        <v>4.7</v>
      </c>
      <c r="H1108" s="150">
        <v>0.5</v>
      </c>
      <c r="I1108" s="150">
        <v>1.92</v>
      </c>
      <c r="J1108" s="150">
        <v>0.98</v>
      </c>
      <c r="K1108" s="150">
        <v>7.34</v>
      </c>
      <c r="L1108" s="150">
        <v>279</v>
      </c>
      <c r="M1108" s="150" t="s">
        <v>49</v>
      </c>
      <c r="N1108" s="150" t="s">
        <v>34</v>
      </c>
    </row>
    <row r="1109" spans="1:14" x14ac:dyDescent="0.2">
      <c r="A1109" s="150" t="s">
        <v>45</v>
      </c>
      <c r="B1109" s="151">
        <v>40434</v>
      </c>
      <c r="C1109" s="152">
        <v>0.38819444444444445</v>
      </c>
      <c r="D1109" s="150">
        <v>16.004999999999999</v>
      </c>
      <c r="E1109" s="153">
        <f t="shared" si="17"/>
        <v>16</v>
      </c>
      <c r="F1109" s="150">
        <v>12.59</v>
      </c>
      <c r="G1109" s="150">
        <v>5.4</v>
      </c>
      <c r="H1109" s="150">
        <v>0.57999999999999996</v>
      </c>
      <c r="I1109" s="150">
        <v>1.923</v>
      </c>
      <c r="J1109" s="150">
        <v>0.98</v>
      </c>
      <c r="K1109" s="150">
        <v>7.33</v>
      </c>
      <c r="L1109" s="150">
        <v>278</v>
      </c>
      <c r="M1109" s="150" t="s">
        <v>49</v>
      </c>
      <c r="N1109" s="150" t="s">
        <v>34</v>
      </c>
    </row>
    <row r="1110" spans="1:14" x14ac:dyDescent="0.2">
      <c r="A1110" s="150" t="s">
        <v>45</v>
      </c>
      <c r="B1110" s="151">
        <v>40434</v>
      </c>
      <c r="C1110" s="152">
        <v>0.38819444444444445</v>
      </c>
      <c r="D1110" s="150">
        <v>16.492000000000001</v>
      </c>
      <c r="E1110" s="153">
        <f t="shared" si="17"/>
        <v>16.5</v>
      </c>
      <c r="F1110" s="150">
        <v>12.54</v>
      </c>
      <c r="G1110" s="150">
        <v>4.7</v>
      </c>
      <c r="H1110" s="150">
        <v>0.5</v>
      </c>
      <c r="I1110" s="150">
        <v>1.923</v>
      </c>
      <c r="J1110" s="150">
        <v>0.98</v>
      </c>
      <c r="K1110" s="150">
        <v>7.33</v>
      </c>
      <c r="L1110" s="150">
        <v>278</v>
      </c>
      <c r="M1110" s="150" t="s">
        <v>49</v>
      </c>
      <c r="N1110" s="150" t="s">
        <v>34</v>
      </c>
    </row>
    <row r="1111" spans="1:14" x14ac:dyDescent="0.2">
      <c r="A1111" s="150" t="s">
        <v>45</v>
      </c>
      <c r="B1111" s="151">
        <v>40434</v>
      </c>
      <c r="C1111" s="152">
        <v>0.38819444444444445</v>
      </c>
      <c r="D1111" s="150">
        <v>17.012</v>
      </c>
      <c r="E1111" s="153">
        <f t="shared" si="17"/>
        <v>17</v>
      </c>
      <c r="F1111" s="150">
        <v>12.46</v>
      </c>
      <c r="G1111" s="150">
        <v>4.9000000000000004</v>
      </c>
      <c r="H1111" s="150">
        <v>0.52</v>
      </c>
      <c r="I1111" s="150">
        <v>1.923</v>
      </c>
      <c r="J1111" s="150">
        <v>0.98</v>
      </c>
      <c r="K1111" s="150">
        <v>7.32</v>
      </c>
      <c r="L1111" s="150">
        <v>278</v>
      </c>
      <c r="M1111" s="150" t="s">
        <v>49</v>
      </c>
      <c r="N1111" s="150" t="s">
        <v>34</v>
      </c>
    </row>
    <row r="1112" spans="1:14" x14ac:dyDescent="0.2">
      <c r="A1112" s="150" t="s">
        <v>45</v>
      </c>
      <c r="B1112" s="151">
        <v>40434</v>
      </c>
      <c r="C1112" s="152">
        <v>0.3888888888888889</v>
      </c>
      <c r="D1112" s="150">
        <v>17.527999999999999</v>
      </c>
      <c r="E1112" s="153">
        <f t="shared" si="17"/>
        <v>17.5</v>
      </c>
      <c r="F1112" s="150">
        <v>12.35</v>
      </c>
      <c r="G1112" s="150">
        <v>6.1</v>
      </c>
      <c r="H1112" s="150">
        <v>0.65</v>
      </c>
      <c r="I1112" s="150">
        <v>1.9239999999999999</v>
      </c>
      <c r="J1112" s="150">
        <v>0.99</v>
      </c>
      <c r="K1112" s="150">
        <v>7.31</v>
      </c>
      <c r="L1112" s="150">
        <v>256</v>
      </c>
      <c r="M1112" s="150" t="s">
        <v>49</v>
      </c>
      <c r="N1112" s="150" t="s">
        <v>34</v>
      </c>
    </row>
    <row r="1113" spans="1:14" x14ac:dyDescent="0.2">
      <c r="A1113" s="150" t="s">
        <v>45</v>
      </c>
      <c r="B1113" s="151">
        <v>40434</v>
      </c>
      <c r="C1113" s="152">
        <v>0.38958333333333334</v>
      </c>
      <c r="D1113" s="150">
        <v>18.024000000000001</v>
      </c>
      <c r="E1113" s="153">
        <f t="shared" si="17"/>
        <v>18</v>
      </c>
      <c r="F1113" s="150">
        <v>12.05</v>
      </c>
      <c r="G1113" s="150">
        <v>5.8</v>
      </c>
      <c r="H1113" s="150">
        <v>0.62</v>
      </c>
      <c r="I1113" s="150">
        <v>1.9359999999999999</v>
      </c>
      <c r="J1113" s="150">
        <v>0.99</v>
      </c>
      <c r="K1113" s="150">
        <v>7.28</v>
      </c>
      <c r="L1113" s="150">
        <v>144</v>
      </c>
      <c r="M1113" s="150" t="s">
        <v>49</v>
      </c>
      <c r="N1113" s="150" t="s">
        <v>34</v>
      </c>
    </row>
    <row r="1114" spans="1:14" x14ac:dyDescent="0.2">
      <c r="A1114" s="150" t="s">
        <v>45</v>
      </c>
      <c r="B1114" s="151">
        <v>40434</v>
      </c>
      <c r="C1114" s="152">
        <v>0.38958333333333334</v>
      </c>
      <c r="D1114" s="150">
        <v>18.489999999999998</v>
      </c>
      <c r="E1114" s="153">
        <f t="shared" si="17"/>
        <v>18.5</v>
      </c>
      <c r="F1114" s="150">
        <v>11.92</v>
      </c>
      <c r="G1114" s="150">
        <v>5.3</v>
      </c>
      <c r="H1114" s="150">
        <v>0.56999999999999995</v>
      </c>
      <c r="I1114" s="150">
        <v>1.94</v>
      </c>
      <c r="J1114" s="150">
        <v>0.99</v>
      </c>
      <c r="K1114" s="150">
        <v>7.25</v>
      </c>
      <c r="L1114" s="150">
        <v>99</v>
      </c>
      <c r="M1114" s="150" t="s">
        <v>49</v>
      </c>
      <c r="N1114" s="150" t="s">
        <v>34</v>
      </c>
    </row>
    <row r="1115" spans="1:14" x14ac:dyDescent="0.2">
      <c r="A1115" s="150" t="s">
        <v>45</v>
      </c>
      <c r="B1115" s="151">
        <v>40444</v>
      </c>
      <c r="C1115" s="152">
        <v>0.3743055555555555</v>
      </c>
      <c r="D1115" s="150">
        <v>4.0000000000000001E-3</v>
      </c>
      <c r="E1115" s="153">
        <f t="shared" si="17"/>
        <v>0</v>
      </c>
      <c r="F1115" s="150">
        <v>18.29</v>
      </c>
      <c r="G1115" s="150">
        <v>96</v>
      </c>
      <c r="H1115" s="150">
        <v>8.98</v>
      </c>
      <c r="I1115" s="150">
        <v>1.8440000000000001</v>
      </c>
      <c r="J1115" s="150">
        <v>0.94</v>
      </c>
      <c r="K1115" s="150">
        <v>7.94</v>
      </c>
      <c r="L1115" s="150">
        <v>274</v>
      </c>
      <c r="M1115" s="150" t="s">
        <v>49</v>
      </c>
      <c r="N1115" s="150" t="s">
        <v>29</v>
      </c>
    </row>
    <row r="1116" spans="1:14" x14ac:dyDescent="0.2">
      <c r="A1116" s="150" t="s">
        <v>45</v>
      </c>
      <c r="B1116" s="151">
        <v>40444</v>
      </c>
      <c r="C1116" s="152">
        <v>0.375</v>
      </c>
      <c r="D1116" s="150">
        <v>0.503</v>
      </c>
      <c r="E1116" s="153">
        <f t="shared" si="17"/>
        <v>0.5</v>
      </c>
      <c r="F1116" s="150">
        <v>18.28</v>
      </c>
      <c r="G1116" s="150">
        <v>93.9</v>
      </c>
      <c r="H1116" s="150">
        <v>8.7899999999999991</v>
      </c>
      <c r="I1116" s="150">
        <v>1.845</v>
      </c>
      <c r="J1116" s="150">
        <v>0.94</v>
      </c>
      <c r="K1116" s="150">
        <v>7.96</v>
      </c>
      <c r="L1116" s="150">
        <v>275</v>
      </c>
      <c r="M1116" s="150" t="s">
        <v>49</v>
      </c>
      <c r="N1116" s="150" t="s">
        <v>29</v>
      </c>
    </row>
    <row r="1117" spans="1:14" x14ac:dyDescent="0.2">
      <c r="A1117" s="150" t="s">
        <v>45</v>
      </c>
      <c r="B1117" s="151">
        <v>40444</v>
      </c>
      <c r="C1117" s="152">
        <v>0.3756944444444445</v>
      </c>
      <c r="D1117" s="150">
        <v>1.002</v>
      </c>
      <c r="E1117" s="153">
        <f t="shared" si="17"/>
        <v>1</v>
      </c>
      <c r="F1117" s="150">
        <v>18.260000000000002</v>
      </c>
      <c r="G1117" s="150">
        <v>93.5</v>
      </c>
      <c r="H1117" s="150">
        <v>8.75</v>
      </c>
      <c r="I1117" s="150">
        <v>1.845</v>
      </c>
      <c r="J1117" s="150">
        <v>0.94</v>
      </c>
      <c r="K1117" s="150">
        <v>7.96</v>
      </c>
      <c r="L1117" s="150">
        <v>275</v>
      </c>
      <c r="M1117" s="150" t="s">
        <v>49</v>
      </c>
      <c r="N1117" s="150" t="s">
        <v>29</v>
      </c>
    </row>
    <row r="1118" spans="1:14" x14ac:dyDescent="0.2">
      <c r="A1118" s="150" t="s">
        <v>45</v>
      </c>
      <c r="B1118" s="151">
        <v>40444</v>
      </c>
      <c r="C1118" s="152">
        <v>0.37638888888888888</v>
      </c>
      <c r="D1118" s="150">
        <v>1.504</v>
      </c>
      <c r="E1118" s="153">
        <f t="shared" si="17"/>
        <v>1.5</v>
      </c>
      <c r="F1118" s="150">
        <v>18.25</v>
      </c>
      <c r="G1118" s="150">
        <v>92.2</v>
      </c>
      <c r="H1118" s="150">
        <v>8.64</v>
      </c>
      <c r="I1118" s="150">
        <v>1.8460000000000001</v>
      </c>
      <c r="J1118" s="150">
        <v>0.94</v>
      </c>
      <c r="K1118" s="150">
        <v>7.96</v>
      </c>
      <c r="L1118" s="150">
        <v>276</v>
      </c>
      <c r="M1118" s="150" t="s">
        <v>49</v>
      </c>
      <c r="N1118" s="150" t="s">
        <v>29</v>
      </c>
    </row>
    <row r="1119" spans="1:14" x14ac:dyDescent="0.2">
      <c r="A1119" s="150" t="s">
        <v>45</v>
      </c>
      <c r="B1119" s="151">
        <v>40444</v>
      </c>
      <c r="C1119" s="152">
        <v>0.37638888888888888</v>
      </c>
      <c r="D1119" s="150">
        <v>2.012</v>
      </c>
      <c r="E1119" s="153">
        <f t="shared" si="17"/>
        <v>2</v>
      </c>
      <c r="F1119" s="150">
        <v>18.25</v>
      </c>
      <c r="G1119" s="150">
        <v>92.1</v>
      </c>
      <c r="H1119" s="150">
        <v>8.6300000000000008</v>
      </c>
      <c r="I1119" s="150">
        <v>1.845</v>
      </c>
      <c r="J1119" s="150">
        <v>0.94</v>
      </c>
      <c r="K1119" s="150">
        <v>7.96</v>
      </c>
      <c r="L1119" s="150">
        <v>276</v>
      </c>
      <c r="M1119" s="150" t="s">
        <v>49</v>
      </c>
      <c r="N1119" s="150" t="s">
        <v>29</v>
      </c>
    </row>
    <row r="1120" spans="1:14" x14ac:dyDescent="0.2">
      <c r="A1120" s="150" t="s">
        <v>45</v>
      </c>
      <c r="B1120" s="151">
        <v>40444</v>
      </c>
      <c r="C1120" s="152">
        <v>0.37638888888888888</v>
      </c>
      <c r="D1120" s="150">
        <v>2.5030000000000001</v>
      </c>
      <c r="E1120" s="153">
        <f t="shared" si="17"/>
        <v>2.5</v>
      </c>
      <c r="F1120" s="150">
        <v>18.25</v>
      </c>
      <c r="G1120" s="150">
        <v>91.9</v>
      </c>
      <c r="H1120" s="150">
        <v>8.61</v>
      </c>
      <c r="I1120" s="150">
        <v>1.845</v>
      </c>
      <c r="J1120" s="150">
        <v>0.94</v>
      </c>
      <c r="K1120" s="150">
        <v>7.96</v>
      </c>
      <c r="L1120" s="150">
        <v>276</v>
      </c>
      <c r="M1120" s="150" t="s">
        <v>49</v>
      </c>
      <c r="N1120" s="150" t="s">
        <v>29</v>
      </c>
    </row>
    <row r="1121" spans="1:14" x14ac:dyDescent="0.2">
      <c r="A1121" s="150" t="s">
        <v>45</v>
      </c>
      <c r="B1121" s="151">
        <v>40444</v>
      </c>
      <c r="C1121" s="152">
        <v>0.37708333333333338</v>
      </c>
      <c r="D1121" s="150">
        <v>3.0049999999999999</v>
      </c>
      <c r="E1121" s="153">
        <f t="shared" si="17"/>
        <v>3</v>
      </c>
      <c r="F1121" s="150">
        <v>18.25</v>
      </c>
      <c r="G1121" s="150">
        <v>91.7</v>
      </c>
      <c r="H1121" s="150">
        <v>8.59</v>
      </c>
      <c r="I1121" s="150">
        <v>1.845</v>
      </c>
      <c r="J1121" s="150">
        <v>0.94</v>
      </c>
      <c r="K1121" s="150">
        <v>7.97</v>
      </c>
      <c r="L1121" s="150">
        <v>276</v>
      </c>
      <c r="M1121" s="150" t="s">
        <v>49</v>
      </c>
      <c r="N1121" s="150" t="s">
        <v>29</v>
      </c>
    </row>
    <row r="1122" spans="1:14" x14ac:dyDescent="0.2">
      <c r="A1122" s="150" t="s">
        <v>45</v>
      </c>
      <c r="B1122" s="151">
        <v>40444</v>
      </c>
      <c r="C1122" s="152">
        <v>0.37708333333333338</v>
      </c>
      <c r="D1122" s="150">
        <v>3.508</v>
      </c>
      <c r="E1122" s="153">
        <f t="shared" si="17"/>
        <v>3.5</v>
      </c>
      <c r="F1122" s="150">
        <v>18.239999999999998</v>
      </c>
      <c r="G1122" s="150">
        <v>91.5</v>
      </c>
      <c r="H1122" s="150">
        <v>8.57</v>
      </c>
      <c r="I1122" s="150">
        <v>1.845</v>
      </c>
      <c r="J1122" s="150">
        <v>0.94</v>
      </c>
      <c r="K1122" s="150">
        <v>7.96</v>
      </c>
      <c r="L1122" s="150">
        <v>276</v>
      </c>
      <c r="M1122" s="150" t="s">
        <v>49</v>
      </c>
      <c r="N1122" s="150" t="s">
        <v>29</v>
      </c>
    </row>
    <row r="1123" spans="1:14" x14ac:dyDescent="0.2">
      <c r="A1123" s="150" t="s">
        <v>45</v>
      </c>
      <c r="B1123" s="151">
        <v>40444</v>
      </c>
      <c r="C1123" s="152">
        <v>0.37708333333333338</v>
      </c>
      <c r="D1123" s="150">
        <v>4.0110000000000001</v>
      </c>
      <c r="E1123" s="153">
        <f t="shared" si="17"/>
        <v>4</v>
      </c>
      <c r="F1123" s="150">
        <v>18.239999999999998</v>
      </c>
      <c r="G1123" s="150">
        <v>91.5</v>
      </c>
      <c r="H1123" s="150">
        <v>8.57</v>
      </c>
      <c r="I1123" s="150">
        <v>1.8460000000000001</v>
      </c>
      <c r="J1123" s="150">
        <v>0.94</v>
      </c>
      <c r="K1123" s="150">
        <v>7.96</v>
      </c>
      <c r="L1123" s="150">
        <v>277</v>
      </c>
      <c r="M1123" s="150" t="s">
        <v>49</v>
      </c>
      <c r="N1123" s="150" t="s">
        <v>29</v>
      </c>
    </row>
    <row r="1124" spans="1:14" x14ac:dyDescent="0.2">
      <c r="A1124" s="150" t="s">
        <v>45</v>
      </c>
      <c r="B1124" s="151">
        <v>40444</v>
      </c>
      <c r="C1124" s="152">
        <v>0.37777777777777777</v>
      </c>
      <c r="D1124" s="150">
        <v>4.4950000000000001</v>
      </c>
      <c r="E1124" s="153">
        <f t="shared" si="17"/>
        <v>4.5</v>
      </c>
      <c r="F1124" s="150">
        <v>18.23</v>
      </c>
      <c r="G1124" s="150">
        <v>91</v>
      </c>
      <c r="H1124" s="150">
        <v>8.52</v>
      </c>
      <c r="I1124" s="150">
        <v>1.845</v>
      </c>
      <c r="J1124" s="150">
        <v>0.94</v>
      </c>
      <c r="K1124" s="150">
        <v>7.96</v>
      </c>
      <c r="L1124" s="150">
        <v>277</v>
      </c>
      <c r="M1124" s="150" t="s">
        <v>49</v>
      </c>
      <c r="N1124" s="150" t="s">
        <v>29</v>
      </c>
    </row>
    <row r="1125" spans="1:14" x14ac:dyDescent="0.2">
      <c r="A1125" s="150" t="s">
        <v>45</v>
      </c>
      <c r="B1125" s="151">
        <v>40444</v>
      </c>
      <c r="C1125" s="152">
        <v>0.37777777777777777</v>
      </c>
      <c r="D1125" s="150">
        <v>5.0049999999999999</v>
      </c>
      <c r="E1125" s="153">
        <f t="shared" si="17"/>
        <v>5</v>
      </c>
      <c r="F1125" s="150">
        <v>18.21</v>
      </c>
      <c r="G1125" s="150">
        <v>90.2</v>
      </c>
      <c r="H1125" s="150">
        <v>8.4600000000000009</v>
      </c>
      <c r="I1125" s="150">
        <v>1.8460000000000001</v>
      </c>
      <c r="J1125" s="150">
        <v>0.94</v>
      </c>
      <c r="K1125" s="150">
        <v>7.96</v>
      </c>
      <c r="L1125" s="150">
        <v>277</v>
      </c>
      <c r="M1125" s="150" t="s">
        <v>49</v>
      </c>
      <c r="N1125" s="150" t="s">
        <v>29</v>
      </c>
    </row>
    <row r="1126" spans="1:14" x14ac:dyDescent="0.2">
      <c r="A1126" s="150" t="s">
        <v>45</v>
      </c>
      <c r="B1126" s="151">
        <v>40444</v>
      </c>
      <c r="C1126" s="152">
        <v>0.37847222222222227</v>
      </c>
      <c r="D1126" s="150">
        <v>5.5039999999999996</v>
      </c>
      <c r="E1126" s="153">
        <f t="shared" si="17"/>
        <v>5.5</v>
      </c>
      <c r="F1126" s="150">
        <v>18.170000000000002</v>
      </c>
      <c r="G1126" s="150">
        <v>89.5</v>
      </c>
      <c r="H1126" s="150">
        <v>8.4</v>
      </c>
      <c r="I1126" s="150">
        <v>1.845</v>
      </c>
      <c r="J1126" s="150">
        <v>0.94</v>
      </c>
      <c r="K1126" s="150">
        <v>7.95</v>
      </c>
      <c r="L1126" s="150">
        <v>277</v>
      </c>
      <c r="M1126" s="150" t="s">
        <v>49</v>
      </c>
      <c r="N1126" s="150" t="s">
        <v>29</v>
      </c>
    </row>
    <row r="1127" spans="1:14" x14ac:dyDescent="0.2">
      <c r="A1127" s="150" t="s">
        <v>45</v>
      </c>
      <c r="B1127" s="151">
        <v>40444</v>
      </c>
      <c r="C1127" s="152">
        <v>0.37847222222222227</v>
      </c>
      <c r="D1127" s="150">
        <v>5.992</v>
      </c>
      <c r="E1127" s="153">
        <f t="shared" si="17"/>
        <v>6</v>
      </c>
      <c r="F1127" s="150">
        <v>18.170000000000002</v>
      </c>
      <c r="G1127" s="150">
        <v>88.8</v>
      </c>
      <c r="H1127" s="150">
        <v>8.33</v>
      </c>
      <c r="I1127" s="150">
        <v>1.845</v>
      </c>
      <c r="J1127" s="150">
        <v>0.94</v>
      </c>
      <c r="K1127" s="150">
        <v>7.94</v>
      </c>
      <c r="L1127" s="150">
        <v>278</v>
      </c>
      <c r="M1127" s="150" t="s">
        <v>49</v>
      </c>
      <c r="N1127" s="150" t="s">
        <v>29</v>
      </c>
    </row>
    <row r="1128" spans="1:14" x14ac:dyDescent="0.2">
      <c r="A1128" s="150" t="s">
        <v>45</v>
      </c>
      <c r="B1128" s="151">
        <v>40444</v>
      </c>
      <c r="C1128" s="152">
        <v>0.37847222222222227</v>
      </c>
      <c r="D1128" s="150">
        <v>6.5019999999999998</v>
      </c>
      <c r="E1128" s="153">
        <f t="shared" si="17"/>
        <v>6.5</v>
      </c>
      <c r="F1128" s="150">
        <v>18.13</v>
      </c>
      <c r="G1128" s="150">
        <v>88.4</v>
      </c>
      <c r="H1128" s="150">
        <v>8.3000000000000007</v>
      </c>
      <c r="I1128" s="150">
        <v>1.845</v>
      </c>
      <c r="J1128" s="150">
        <v>0.94</v>
      </c>
      <c r="K1128" s="150">
        <v>7.94</v>
      </c>
      <c r="L1128" s="150">
        <v>278</v>
      </c>
      <c r="M1128" s="150" t="s">
        <v>49</v>
      </c>
      <c r="N1128" s="150" t="s">
        <v>29</v>
      </c>
    </row>
    <row r="1129" spans="1:14" x14ac:dyDescent="0.2">
      <c r="A1129" s="150" t="s">
        <v>45</v>
      </c>
      <c r="B1129" s="151">
        <v>40444</v>
      </c>
      <c r="C1129" s="152">
        <v>0.37916666666666665</v>
      </c>
      <c r="D1129" s="150">
        <v>7.0019999999999998</v>
      </c>
      <c r="E1129" s="153">
        <f t="shared" si="17"/>
        <v>7</v>
      </c>
      <c r="F1129" s="150">
        <v>18.04</v>
      </c>
      <c r="G1129" s="150">
        <v>85.7</v>
      </c>
      <c r="H1129" s="150">
        <v>8.06</v>
      </c>
      <c r="I1129" s="150">
        <v>1.8460000000000001</v>
      </c>
      <c r="J1129" s="150">
        <v>0.94</v>
      </c>
      <c r="K1129" s="150">
        <v>7.9</v>
      </c>
      <c r="L1129" s="150">
        <v>278</v>
      </c>
      <c r="M1129" s="150" t="s">
        <v>49</v>
      </c>
      <c r="N1129" s="150" t="s">
        <v>29</v>
      </c>
    </row>
    <row r="1130" spans="1:14" x14ac:dyDescent="0.2">
      <c r="A1130" s="150" t="s">
        <v>45</v>
      </c>
      <c r="B1130" s="151">
        <v>40444</v>
      </c>
      <c r="C1130" s="152">
        <v>0.37916666666666665</v>
      </c>
      <c r="D1130" s="150">
        <v>7.4989999999999997</v>
      </c>
      <c r="E1130" s="153">
        <f t="shared" si="17"/>
        <v>7.5</v>
      </c>
      <c r="F1130" s="150">
        <v>17.98</v>
      </c>
      <c r="G1130" s="150">
        <v>84.8</v>
      </c>
      <c r="H1130" s="150">
        <v>7.98</v>
      </c>
      <c r="I1130" s="150">
        <v>1.8460000000000001</v>
      </c>
      <c r="J1130" s="150">
        <v>0.94</v>
      </c>
      <c r="K1130" s="150">
        <v>7.89</v>
      </c>
      <c r="L1130" s="150">
        <v>279</v>
      </c>
      <c r="M1130" s="150" t="s">
        <v>49</v>
      </c>
      <c r="N1130" s="150" t="s">
        <v>29</v>
      </c>
    </row>
    <row r="1131" spans="1:14" x14ac:dyDescent="0.2">
      <c r="A1131" s="150" t="s">
        <v>45</v>
      </c>
      <c r="B1131" s="151">
        <v>40444</v>
      </c>
      <c r="C1131" s="152">
        <v>0.37986111111111115</v>
      </c>
      <c r="D1131" s="150">
        <v>8.0009999999999994</v>
      </c>
      <c r="E1131" s="153">
        <f t="shared" si="17"/>
        <v>8</v>
      </c>
      <c r="F1131" s="150">
        <v>17.920000000000002</v>
      </c>
      <c r="G1131" s="150">
        <v>81.900000000000006</v>
      </c>
      <c r="H1131" s="150">
        <v>7.72</v>
      </c>
      <c r="I1131" s="150">
        <v>1.847</v>
      </c>
      <c r="J1131" s="150">
        <v>0.94</v>
      </c>
      <c r="K1131" s="150">
        <v>7.86</v>
      </c>
      <c r="L1131" s="150">
        <v>279</v>
      </c>
      <c r="M1131" s="150" t="s">
        <v>49</v>
      </c>
      <c r="N1131" s="150" t="s">
        <v>29</v>
      </c>
    </row>
    <row r="1132" spans="1:14" x14ac:dyDescent="0.2">
      <c r="A1132" s="150" t="s">
        <v>45</v>
      </c>
      <c r="B1132" s="151">
        <v>40444</v>
      </c>
      <c r="C1132" s="152">
        <v>0.37986111111111115</v>
      </c>
      <c r="D1132" s="150">
        <v>8.4969999999999999</v>
      </c>
      <c r="E1132" s="153">
        <f t="shared" si="17"/>
        <v>8.5</v>
      </c>
      <c r="F1132" s="150">
        <v>17.899999999999999</v>
      </c>
      <c r="G1132" s="150">
        <v>80.8</v>
      </c>
      <c r="H1132" s="150">
        <v>7.62</v>
      </c>
      <c r="I1132" s="150">
        <v>1.847</v>
      </c>
      <c r="J1132" s="150">
        <v>0.94</v>
      </c>
      <c r="K1132" s="150">
        <v>7.85</v>
      </c>
      <c r="L1132" s="150">
        <v>279</v>
      </c>
      <c r="M1132" s="150" t="s">
        <v>49</v>
      </c>
      <c r="N1132" s="150" t="s">
        <v>29</v>
      </c>
    </row>
    <row r="1133" spans="1:14" x14ac:dyDescent="0.2">
      <c r="A1133" s="150" t="s">
        <v>45</v>
      </c>
      <c r="B1133" s="151">
        <v>40444</v>
      </c>
      <c r="C1133" s="152">
        <v>0.37986111111111115</v>
      </c>
      <c r="D1133" s="150">
        <v>9.0079999999999991</v>
      </c>
      <c r="E1133" s="153">
        <f t="shared" si="17"/>
        <v>9</v>
      </c>
      <c r="F1133" s="150">
        <v>17.829999999999998</v>
      </c>
      <c r="G1133" s="150">
        <v>79.3</v>
      </c>
      <c r="H1133" s="150">
        <v>7.49</v>
      </c>
      <c r="I1133" s="150">
        <v>1.8480000000000001</v>
      </c>
      <c r="J1133" s="150">
        <v>0.94</v>
      </c>
      <c r="K1133" s="150">
        <v>7.83</v>
      </c>
      <c r="L1133" s="150">
        <v>280</v>
      </c>
      <c r="M1133" s="150" t="s">
        <v>49</v>
      </c>
      <c r="N1133" s="150" t="s">
        <v>29</v>
      </c>
    </row>
    <row r="1134" spans="1:14" x14ac:dyDescent="0.2">
      <c r="A1134" s="150" t="s">
        <v>45</v>
      </c>
      <c r="B1134" s="151">
        <v>40444</v>
      </c>
      <c r="C1134" s="152">
        <v>0.38055555555555554</v>
      </c>
      <c r="D1134" s="150">
        <v>9.5</v>
      </c>
      <c r="E1134" s="153">
        <f t="shared" si="17"/>
        <v>9.5</v>
      </c>
      <c r="F1134" s="150">
        <v>17.63</v>
      </c>
      <c r="G1134" s="150">
        <v>73.900000000000006</v>
      </c>
      <c r="H1134" s="150">
        <v>7.01</v>
      </c>
      <c r="I1134" s="150">
        <v>1.857</v>
      </c>
      <c r="J1134" s="150">
        <v>0.95</v>
      </c>
      <c r="K1134" s="150">
        <v>7.78</v>
      </c>
      <c r="L1134" s="150">
        <v>280</v>
      </c>
      <c r="M1134" s="150" t="s">
        <v>49</v>
      </c>
      <c r="N1134" s="150" t="s">
        <v>29</v>
      </c>
    </row>
    <row r="1135" spans="1:14" x14ac:dyDescent="0.2">
      <c r="A1135" s="150" t="s">
        <v>45</v>
      </c>
      <c r="B1135" s="151">
        <v>40444</v>
      </c>
      <c r="C1135" s="152">
        <v>0.38055555555555554</v>
      </c>
      <c r="D1135" s="150">
        <v>10.000999999999999</v>
      </c>
      <c r="E1135" s="153">
        <f t="shared" si="17"/>
        <v>10</v>
      </c>
      <c r="F1135" s="150">
        <v>17.239999999999998</v>
      </c>
      <c r="G1135" s="150">
        <v>64.599999999999994</v>
      </c>
      <c r="H1135" s="150">
        <v>6.17</v>
      </c>
      <c r="I1135" s="150">
        <v>1.893</v>
      </c>
      <c r="J1135" s="150">
        <v>0.97</v>
      </c>
      <c r="K1135" s="150">
        <v>7.7</v>
      </c>
      <c r="L1135" s="150">
        <v>281</v>
      </c>
      <c r="M1135" s="150" t="s">
        <v>49</v>
      </c>
      <c r="N1135" s="150" t="s">
        <v>29</v>
      </c>
    </row>
    <row r="1136" spans="1:14" x14ac:dyDescent="0.2">
      <c r="A1136" s="150" t="s">
        <v>45</v>
      </c>
      <c r="B1136" s="151">
        <v>40444</v>
      </c>
      <c r="C1136" s="152">
        <v>0.38125000000000003</v>
      </c>
      <c r="D1136" s="150">
        <v>10.499000000000001</v>
      </c>
      <c r="E1136" s="153">
        <f t="shared" si="17"/>
        <v>10.5</v>
      </c>
      <c r="F1136" s="150">
        <v>17.149999999999999</v>
      </c>
      <c r="G1136" s="150">
        <v>58.1</v>
      </c>
      <c r="H1136" s="150">
        <v>5.57</v>
      </c>
      <c r="I1136" s="150">
        <v>1.903</v>
      </c>
      <c r="J1136" s="150">
        <v>0.97</v>
      </c>
      <c r="K1136" s="150">
        <v>7.65</v>
      </c>
      <c r="L1136" s="150">
        <v>281</v>
      </c>
      <c r="M1136" s="150" t="s">
        <v>49</v>
      </c>
      <c r="N1136" s="150" t="s">
        <v>29</v>
      </c>
    </row>
    <row r="1137" spans="1:14" x14ac:dyDescent="0.2">
      <c r="A1137" s="150" t="s">
        <v>45</v>
      </c>
      <c r="B1137" s="151">
        <v>40444</v>
      </c>
      <c r="C1137" s="152">
        <v>0.38125000000000003</v>
      </c>
      <c r="D1137" s="150">
        <v>11</v>
      </c>
      <c r="E1137" s="153">
        <f t="shared" si="17"/>
        <v>11</v>
      </c>
      <c r="F1137" s="150">
        <v>16.309999999999999</v>
      </c>
      <c r="G1137" s="150">
        <v>41.2</v>
      </c>
      <c r="H1137" s="150">
        <v>4.0199999999999996</v>
      </c>
      <c r="I1137" s="150">
        <v>1.9810000000000001</v>
      </c>
      <c r="J1137" s="150">
        <v>1.02</v>
      </c>
      <c r="K1137" s="150">
        <v>7.55</v>
      </c>
      <c r="L1137" s="150">
        <v>282</v>
      </c>
      <c r="M1137" s="150" t="s">
        <v>49</v>
      </c>
      <c r="N1137" s="150" t="s">
        <v>29</v>
      </c>
    </row>
    <row r="1138" spans="1:14" x14ac:dyDescent="0.2">
      <c r="A1138" s="150" t="s">
        <v>45</v>
      </c>
      <c r="B1138" s="151">
        <v>40444</v>
      </c>
      <c r="C1138" s="152">
        <v>0.38194444444444442</v>
      </c>
      <c r="D1138" s="150">
        <v>11.499000000000001</v>
      </c>
      <c r="E1138" s="153">
        <f t="shared" si="17"/>
        <v>11.5</v>
      </c>
      <c r="F1138" s="150">
        <v>15.28</v>
      </c>
      <c r="G1138" s="150">
        <v>20.3</v>
      </c>
      <c r="H1138" s="150">
        <v>2.0299999999999998</v>
      </c>
      <c r="I1138" s="150">
        <v>1.984</v>
      </c>
      <c r="J1138" s="150">
        <v>1.02</v>
      </c>
      <c r="K1138" s="150">
        <v>7.47</v>
      </c>
      <c r="L1138" s="150">
        <v>283</v>
      </c>
      <c r="M1138" s="150" t="s">
        <v>49</v>
      </c>
      <c r="N1138" s="150" t="s">
        <v>29</v>
      </c>
    </row>
    <row r="1139" spans="1:14" x14ac:dyDescent="0.2">
      <c r="A1139" s="150" t="s">
        <v>45</v>
      </c>
      <c r="B1139" s="151">
        <v>40444</v>
      </c>
      <c r="C1139" s="152">
        <v>0.38194444444444442</v>
      </c>
      <c r="D1139" s="150">
        <v>11.503</v>
      </c>
      <c r="E1139" s="153">
        <f t="shared" si="17"/>
        <v>11.5</v>
      </c>
      <c r="F1139" s="150">
        <v>14.89</v>
      </c>
      <c r="G1139" s="150">
        <v>7.3</v>
      </c>
      <c r="H1139" s="150">
        <v>0.73</v>
      </c>
      <c r="I1139" s="150">
        <v>1.9930000000000001</v>
      </c>
      <c r="J1139" s="150">
        <v>1.02</v>
      </c>
      <c r="K1139" s="150">
        <v>7.41</v>
      </c>
      <c r="L1139" s="150">
        <v>284</v>
      </c>
      <c r="M1139" s="150" t="s">
        <v>49</v>
      </c>
      <c r="N1139" s="150" t="s">
        <v>29</v>
      </c>
    </row>
    <row r="1140" spans="1:14" x14ac:dyDescent="0.2">
      <c r="A1140" s="150" t="s">
        <v>45</v>
      </c>
      <c r="B1140" s="151">
        <v>40444</v>
      </c>
      <c r="C1140" s="152">
        <v>0.38263888888888892</v>
      </c>
      <c r="D1140" s="150">
        <v>12</v>
      </c>
      <c r="E1140" s="153">
        <f t="shared" si="17"/>
        <v>12</v>
      </c>
      <c r="F1140" s="150">
        <v>14.27</v>
      </c>
      <c r="G1140" s="150">
        <v>4.0999999999999996</v>
      </c>
      <c r="H1140" s="150">
        <v>0.42</v>
      </c>
      <c r="I1140" s="150">
        <v>1.976</v>
      </c>
      <c r="J1140" s="150">
        <v>1.01</v>
      </c>
      <c r="K1140" s="150">
        <v>7.38</v>
      </c>
      <c r="L1140" s="150">
        <v>284</v>
      </c>
      <c r="M1140" s="150" t="s">
        <v>49</v>
      </c>
      <c r="N1140" s="150" t="s">
        <v>29</v>
      </c>
    </row>
    <row r="1141" spans="1:14" x14ac:dyDescent="0.2">
      <c r="A1141" s="150" t="s">
        <v>45</v>
      </c>
      <c r="B1141" s="151">
        <v>40444</v>
      </c>
      <c r="C1141" s="152">
        <v>0.3833333333333333</v>
      </c>
      <c r="D1141" s="150">
        <v>12.503</v>
      </c>
      <c r="E1141" s="153">
        <f t="shared" si="17"/>
        <v>12.5</v>
      </c>
      <c r="F1141" s="150">
        <v>13.71</v>
      </c>
      <c r="G1141" s="150">
        <v>3.5</v>
      </c>
      <c r="H1141" s="150">
        <v>0.36</v>
      </c>
      <c r="I1141" s="150">
        <v>1.95</v>
      </c>
      <c r="J1141" s="150">
        <v>1</v>
      </c>
      <c r="K1141" s="150">
        <v>7.36</v>
      </c>
      <c r="L1141" s="150">
        <v>284</v>
      </c>
      <c r="M1141" s="150" t="s">
        <v>49</v>
      </c>
      <c r="N1141" s="150" t="s">
        <v>29</v>
      </c>
    </row>
    <row r="1142" spans="1:14" x14ac:dyDescent="0.2">
      <c r="A1142" s="150" t="s">
        <v>45</v>
      </c>
      <c r="B1142" s="151">
        <v>40444</v>
      </c>
      <c r="C1142" s="152">
        <v>0.3840277777777778</v>
      </c>
      <c r="D1142" s="150">
        <v>13</v>
      </c>
      <c r="E1142" s="153">
        <f t="shared" si="17"/>
        <v>13</v>
      </c>
      <c r="F1142" s="150">
        <v>13.44</v>
      </c>
      <c r="G1142" s="150">
        <v>3.2</v>
      </c>
      <c r="H1142" s="150">
        <v>0.34</v>
      </c>
      <c r="I1142" s="150">
        <v>1.9359999999999999</v>
      </c>
      <c r="J1142" s="150">
        <v>0.99</v>
      </c>
      <c r="K1142" s="150">
        <v>7.35</v>
      </c>
      <c r="L1142" s="150">
        <v>283</v>
      </c>
      <c r="M1142" s="150" t="s">
        <v>49</v>
      </c>
      <c r="N1142" s="150" t="s">
        <v>29</v>
      </c>
    </row>
    <row r="1143" spans="1:14" x14ac:dyDescent="0.2">
      <c r="A1143" s="150" t="s">
        <v>45</v>
      </c>
      <c r="B1143" s="151">
        <v>40444</v>
      </c>
      <c r="C1143" s="152">
        <v>0.3840277777777778</v>
      </c>
      <c r="D1143" s="150">
        <v>13.504</v>
      </c>
      <c r="E1143" s="153">
        <f t="shared" si="17"/>
        <v>13.5</v>
      </c>
      <c r="F1143" s="150">
        <v>13.34</v>
      </c>
      <c r="G1143" s="150">
        <v>3.1</v>
      </c>
      <c r="H1143" s="150">
        <v>0.32</v>
      </c>
      <c r="I1143" s="150">
        <v>1.93</v>
      </c>
      <c r="J1143" s="150">
        <v>0.99</v>
      </c>
      <c r="K1143" s="150">
        <v>7.34</v>
      </c>
      <c r="L1143" s="150">
        <v>283</v>
      </c>
      <c r="M1143" s="150" t="s">
        <v>49</v>
      </c>
      <c r="N1143" s="150" t="s">
        <v>29</v>
      </c>
    </row>
    <row r="1144" spans="1:14" x14ac:dyDescent="0.2">
      <c r="A1144" s="150" t="s">
        <v>45</v>
      </c>
      <c r="B1144" s="151">
        <v>40444</v>
      </c>
      <c r="C1144" s="152">
        <v>0.3840277777777778</v>
      </c>
      <c r="D1144" s="150">
        <v>14.003</v>
      </c>
      <c r="E1144" s="153">
        <f t="shared" si="17"/>
        <v>14</v>
      </c>
      <c r="F1144" s="150">
        <v>13.13</v>
      </c>
      <c r="G1144" s="150">
        <v>3</v>
      </c>
      <c r="H1144" s="150">
        <v>0.32</v>
      </c>
      <c r="I1144" s="150">
        <v>1.925</v>
      </c>
      <c r="J1144" s="150">
        <v>0.99</v>
      </c>
      <c r="K1144" s="150">
        <v>7.33</v>
      </c>
      <c r="L1144" s="150">
        <v>283</v>
      </c>
      <c r="M1144" s="150" t="s">
        <v>49</v>
      </c>
      <c r="N1144" s="150" t="s">
        <v>29</v>
      </c>
    </row>
    <row r="1145" spans="1:14" x14ac:dyDescent="0.2">
      <c r="A1145" s="150" t="s">
        <v>45</v>
      </c>
      <c r="B1145" s="151">
        <v>40444</v>
      </c>
      <c r="C1145" s="152">
        <v>0.38472222222222219</v>
      </c>
      <c r="D1145" s="150">
        <v>14.500999999999999</v>
      </c>
      <c r="E1145" s="153">
        <f t="shared" si="17"/>
        <v>14.5</v>
      </c>
      <c r="F1145" s="150">
        <v>13.07</v>
      </c>
      <c r="G1145" s="150">
        <v>2.9</v>
      </c>
      <c r="H1145" s="150">
        <v>0.3</v>
      </c>
      <c r="I1145" s="150">
        <v>1.93</v>
      </c>
      <c r="J1145" s="150">
        <v>0.99</v>
      </c>
      <c r="K1145" s="150">
        <v>7.33</v>
      </c>
      <c r="L1145" s="150">
        <v>282</v>
      </c>
      <c r="M1145" s="150" t="s">
        <v>49</v>
      </c>
      <c r="N1145" s="150" t="s">
        <v>29</v>
      </c>
    </row>
    <row r="1146" spans="1:14" x14ac:dyDescent="0.2">
      <c r="A1146" s="150" t="s">
        <v>45</v>
      </c>
      <c r="B1146" s="151">
        <v>40444</v>
      </c>
      <c r="C1146" s="152">
        <v>0.38472222222222219</v>
      </c>
      <c r="D1146" s="150">
        <v>14.999000000000001</v>
      </c>
      <c r="E1146" s="153">
        <f t="shared" si="17"/>
        <v>15</v>
      </c>
      <c r="F1146" s="150">
        <v>13.03</v>
      </c>
      <c r="G1146" s="150">
        <v>2.8</v>
      </c>
      <c r="H1146" s="150">
        <v>0.3</v>
      </c>
      <c r="I1146" s="150">
        <v>1.9350000000000001</v>
      </c>
      <c r="J1146" s="150">
        <v>0.99</v>
      </c>
      <c r="K1146" s="150">
        <v>7.32</v>
      </c>
      <c r="L1146" s="150">
        <v>282</v>
      </c>
      <c r="M1146" s="150" t="s">
        <v>49</v>
      </c>
      <c r="N1146" s="150" t="s">
        <v>29</v>
      </c>
    </row>
    <row r="1147" spans="1:14" x14ac:dyDescent="0.2">
      <c r="A1147" s="150" t="s">
        <v>45</v>
      </c>
      <c r="B1147" s="151">
        <v>40444</v>
      </c>
      <c r="C1147" s="152">
        <v>0.38541666666666669</v>
      </c>
      <c r="D1147" s="150">
        <v>15.507999999999999</v>
      </c>
      <c r="E1147" s="153">
        <f t="shared" si="17"/>
        <v>15.5</v>
      </c>
      <c r="F1147" s="150">
        <v>12.93</v>
      </c>
      <c r="G1147" s="150">
        <v>2.8</v>
      </c>
      <c r="H1147" s="150">
        <v>0.28999999999999998</v>
      </c>
      <c r="I1147" s="150">
        <v>1.929</v>
      </c>
      <c r="J1147" s="150">
        <v>0.99</v>
      </c>
      <c r="K1147" s="150">
        <v>7.32</v>
      </c>
      <c r="L1147" s="150">
        <v>281</v>
      </c>
      <c r="M1147" s="150" t="s">
        <v>49</v>
      </c>
      <c r="N1147" s="150" t="s">
        <v>29</v>
      </c>
    </row>
    <row r="1148" spans="1:14" x14ac:dyDescent="0.2">
      <c r="A1148" s="150" t="s">
        <v>45</v>
      </c>
      <c r="B1148" s="151">
        <v>40444</v>
      </c>
      <c r="C1148" s="152">
        <v>0.38541666666666669</v>
      </c>
      <c r="D1148" s="150">
        <v>16.001999999999999</v>
      </c>
      <c r="E1148" s="153">
        <f t="shared" si="17"/>
        <v>16</v>
      </c>
      <c r="F1148" s="150">
        <v>12.85</v>
      </c>
      <c r="G1148" s="150">
        <v>2.8</v>
      </c>
      <c r="H1148" s="150">
        <v>0.28999999999999998</v>
      </c>
      <c r="I1148" s="150">
        <v>1.919</v>
      </c>
      <c r="J1148" s="150">
        <v>0.98</v>
      </c>
      <c r="K1148" s="150">
        <v>7.31</v>
      </c>
      <c r="L1148" s="150">
        <v>280</v>
      </c>
      <c r="M1148" s="150" t="s">
        <v>49</v>
      </c>
      <c r="N1148" s="150" t="s">
        <v>29</v>
      </c>
    </row>
    <row r="1149" spans="1:14" x14ac:dyDescent="0.2">
      <c r="A1149" s="150" t="s">
        <v>45</v>
      </c>
      <c r="B1149" s="151">
        <v>40444</v>
      </c>
      <c r="C1149" s="152">
        <v>0.38611111111111113</v>
      </c>
      <c r="D1149" s="150">
        <v>16.5</v>
      </c>
      <c r="E1149" s="153">
        <f t="shared" si="17"/>
        <v>16.5</v>
      </c>
      <c r="F1149" s="150">
        <v>12.72</v>
      </c>
      <c r="G1149" s="150">
        <v>2.7</v>
      </c>
      <c r="H1149" s="150">
        <v>0.28999999999999998</v>
      </c>
      <c r="I1149" s="150">
        <v>1.905</v>
      </c>
      <c r="J1149" s="150">
        <v>0.98</v>
      </c>
      <c r="K1149" s="150">
        <v>7.31</v>
      </c>
      <c r="L1149" s="150">
        <v>280</v>
      </c>
      <c r="M1149" s="150" t="s">
        <v>49</v>
      </c>
      <c r="N1149" s="150" t="s">
        <v>29</v>
      </c>
    </row>
    <row r="1150" spans="1:14" x14ac:dyDescent="0.2">
      <c r="A1150" s="150" t="s">
        <v>45</v>
      </c>
      <c r="B1150" s="151">
        <v>40444</v>
      </c>
      <c r="C1150" s="152">
        <v>0.38611111111111113</v>
      </c>
      <c r="D1150" s="150">
        <v>17.006</v>
      </c>
      <c r="E1150" s="153">
        <f t="shared" si="17"/>
        <v>17</v>
      </c>
      <c r="F1150" s="150">
        <v>12.68</v>
      </c>
      <c r="G1150" s="150">
        <v>2.7</v>
      </c>
      <c r="H1150" s="150">
        <v>0.28999999999999998</v>
      </c>
      <c r="I1150" s="150">
        <v>1.907</v>
      </c>
      <c r="J1150" s="150">
        <v>0.98</v>
      </c>
      <c r="K1150" s="150">
        <v>7.31</v>
      </c>
      <c r="L1150" s="150">
        <v>280</v>
      </c>
      <c r="M1150" s="150" t="s">
        <v>49</v>
      </c>
      <c r="N1150" s="150" t="s">
        <v>29</v>
      </c>
    </row>
    <row r="1151" spans="1:14" x14ac:dyDescent="0.2">
      <c r="A1151" s="150" t="s">
        <v>45</v>
      </c>
      <c r="B1151" s="151">
        <v>40444</v>
      </c>
      <c r="C1151" s="152">
        <v>0.38680555555555557</v>
      </c>
      <c r="D1151" s="150">
        <v>17.501000000000001</v>
      </c>
      <c r="E1151" s="153">
        <f t="shared" si="17"/>
        <v>17.5</v>
      </c>
      <c r="F1151" s="150">
        <v>12.67</v>
      </c>
      <c r="G1151" s="150">
        <v>2.7</v>
      </c>
      <c r="H1151" s="150">
        <v>0.28999999999999998</v>
      </c>
      <c r="I1151" s="150">
        <v>1.9079999999999999</v>
      </c>
      <c r="J1151" s="150">
        <v>0.98</v>
      </c>
      <c r="K1151" s="150">
        <v>7.3</v>
      </c>
      <c r="L1151" s="150">
        <v>279</v>
      </c>
      <c r="M1151" s="150" t="s">
        <v>49</v>
      </c>
      <c r="N1151" s="150" t="s">
        <v>29</v>
      </c>
    </row>
    <row r="1152" spans="1:14" x14ac:dyDescent="0.2">
      <c r="A1152" s="150" t="s">
        <v>45</v>
      </c>
      <c r="B1152" s="151">
        <v>40444</v>
      </c>
      <c r="C1152" s="152">
        <v>0.38680555555555557</v>
      </c>
      <c r="D1152" s="150">
        <v>18</v>
      </c>
      <c r="E1152" s="153">
        <f t="shared" si="17"/>
        <v>18</v>
      </c>
      <c r="F1152" s="150">
        <v>12.66</v>
      </c>
      <c r="G1152" s="150">
        <v>2.6</v>
      </c>
      <c r="H1152" s="150">
        <v>0.28000000000000003</v>
      </c>
      <c r="I1152" s="150">
        <v>1.9079999999999999</v>
      </c>
      <c r="J1152" s="150">
        <v>0.98</v>
      </c>
      <c r="K1152" s="150">
        <v>7.3</v>
      </c>
      <c r="L1152" s="150">
        <v>279</v>
      </c>
      <c r="M1152" s="150" t="s">
        <v>49</v>
      </c>
      <c r="N1152" s="150" t="s">
        <v>29</v>
      </c>
    </row>
    <row r="1153" spans="1:14" x14ac:dyDescent="0.2">
      <c r="A1153" s="150" t="s">
        <v>45</v>
      </c>
      <c r="B1153" s="151">
        <v>40444</v>
      </c>
      <c r="C1153" s="152">
        <v>0.38750000000000001</v>
      </c>
      <c r="D1153" s="150">
        <v>18.504000000000001</v>
      </c>
      <c r="E1153" s="153">
        <f t="shared" si="17"/>
        <v>18.5</v>
      </c>
      <c r="F1153" s="150">
        <v>12.63</v>
      </c>
      <c r="G1153" s="150">
        <v>2.6</v>
      </c>
      <c r="H1153" s="150">
        <v>0.27</v>
      </c>
      <c r="I1153" s="150">
        <v>1.9079999999999999</v>
      </c>
      <c r="J1153" s="150">
        <v>0.98</v>
      </c>
      <c r="K1153" s="150">
        <v>7.29</v>
      </c>
      <c r="L1153" s="150">
        <v>277</v>
      </c>
      <c r="M1153" s="150" t="s">
        <v>49</v>
      </c>
      <c r="N1153" s="150" t="s">
        <v>29</v>
      </c>
    </row>
    <row r="1154" spans="1:14" x14ac:dyDescent="0.2">
      <c r="A1154" s="150" t="s">
        <v>45</v>
      </c>
      <c r="B1154" s="151">
        <v>40448</v>
      </c>
      <c r="C1154" s="152">
        <v>0.48402777777777778</v>
      </c>
      <c r="D1154" s="150">
        <v>6.0000000000000001E-3</v>
      </c>
      <c r="E1154" s="153">
        <f t="shared" si="17"/>
        <v>0</v>
      </c>
      <c r="F1154" s="150">
        <v>18.38</v>
      </c>
      <c r="G1154" s="150">
        <v>85.3</v>
      </c>
      <c r="H1154" s="150">
        <v>7.97</v>
      </c>
      <c r="I1154" s="150">
        <v>1.895</v>
      </c>
      <c r="J1154" s="150">
        <v>0.97</v>
      </c>
      <c r="K1154" s="150">
        <v>8</v>
      </c>
      <c r="L1154" s="150">
        <v>280</v>
      </c>
      <c r="M1154" s="150" t="s">
        <v>49</v>
      </c>
      <c r="N1154" s="150" t="s">
        <v>34</v>
      </c>
    </row>
    <row r="1155" spans="1:14" x14ac:dyDescent="0.2">
      <c r="A1155" s="150" t="s">
        <v>45</v>
      </c>
      <c r="B1155" s="151">
        <v>40448</v>
      </c>
      <c r="C1155" s="152">
        <v>0.48402777777777778</v>
      </c>
      <c r="D1155" s="150">
        <v>0.502</v>
      </c>
      <c r="E1155" s="153">
        <f t="shared" si="17"/>
        <v>0.5</v>
      </c>
      <c r="F1155" s="150">
        <v>18.37</v>
      </c>
      <c r="G1155" s="150">
        <v>84.9</v>
      </c>
      <c r="H1155" s="150">
        <v>7.93</v>
      </c>
      <c r="I1155" s="150">
        <v>1.895</v>
      </c>
      <c r="J1155" s="150">
        <v>0.97</v>
      </c>
      <c r="K1155" s="150">
        <v>7.99</v>
      </c>
      <c r="L1155" s="150">
        <v>280</v>
      </c>
      <c r="M1155" s="150" t="s">
        <v>49</v>
      </c>
      <c r="N1155" s="150" t="s">
        <v>34</v>
      </c>
    </row>
    <row r="1156" spans="1:14" x14ac:dyDescent="0.2">
      <c r="A1156" s="150" t="s">
        <v>45</v>
      </c>
      <c r="B1156" s="151">
        <v>40448</v>
      </c>
      <c r="C1156" s="152">
        <v>0.48402777777777778</v>
      </c>
      <c r="D1156" s="150">
        <v>1.002</v>
      </c>
      <c r="E1156" s="153">
        <f t="shared" si="17"/>
        <v>1</v>
      </c>
      <c r="F1156" s="150">
        <v>18.37</v>
      </c>
      <c r="G1156" s="150">
        <v>84.7</v>
      </c>
      <c r="H1156" s="150">
        <v>7.91</v>
      </c>
      <c r="I1156" s="150">
        <v>1.8959999999999999</v>
      </c>
      <c r="J1156" s="150">
        <v>0.97</v>
      </c>
      <c r="K1156" s="150">
        <v>7.99</v>
      </c>
      <c r="L1156" s="150">
        <v>281</v>
      </c>
      <c r="M1156" s="150" t="s">
        <v>49</v>
      </c>
      <c r="N1156" s="150" t="s">
        <v>34</v>
      </c>
    </row>
    <row r="1157" spans="1:14" x14ac:dyDescent="0.2">
      <c r="A1157" s="150" t="s">
        <v>45</v>
      </c>
      <c r="B1157" s="151">
        <v>40448</v>
      </c>
      <c r="C1157" s="152">
        <v>0.48472222222222222</v>
      </c>
      <c r="D1157" s="150">
        <v>1.51</v>
      </c>
      <c r="E1157" s="153">
        <f t="shared" si="17"/>
        <v>1.5</v>
      </c>
      <c r="F1157" s="150">
        <v>18.37</v>
      </c>
      <c r="G1157" s="150">
        <v>84.6</v>
      </c>
      <c r="H1157" s="150">
        <v>7.9</v>
      </c>
      <c r="I1157" s="150">
        <v>1.8959999999999999</v>
      </c>
      <c r="J1157" s="150">
        <v>0.97</v>
      </c>
      <c r="K1157" s="150">
        <v>7.99</v>
      </c>
      <c r="L1157" s="150">
        <v>281</v>
      </c>
      <c r="M1157" s="150" t="s">
        <v>49</v>
      </c>
      <c r="N1157" s="150" t="s">
        <v>34</v>
      </c>
    </row>
    <row r="1158" spans="1:14" x14ac:dyDescent="0.2">
      <c r="A1158" s="150" t="s">
        <v>45</v>
      </c>
      <c r="B1158" s="151">
        <v>40448</v>
      </c>
      <c r="C1158" s="152">
        <v>0.48472222222222222</v>
      </c>
      <c r="D1158" s="150">
        <v>2.0019999999999998</v>
      </c>
      <c r="E1158" s="153">
        <f t="shared" si="17"/>
        <v>2</v>
      </c>
      <c r="F1158" s="150">
        <v>18.37</v>
      </c>
      <c r="G1158" s="150">
        <v>84.5</v>
      </c>
      <c r="H1158" s="150">
        <v>7.9</v>
      </c>
      <c r="I1158" s="150">
        <v>1.8959999999999999</v>
      </c>
      <c r="J1158" s="150">
        <v>0.97</v>
      </c>
      <c r="K1158" s="150">
        <v>7.99</v>
      </c>
      <c r="L1158" s="150">
        <v>281</v>
      </c>
      <c r="M1158" s="150" t="s">
        <v>49</v>
      </c>
      <c r="N1158" s="150" t="s">
        <v>34</v>
      </c>
    </row>
    <row r="1159" spans="1:14" x14ac:dyDescent="0.2">
      <c r="A1159" s="150" t="s">
        <v>45</v>
      </c>
      <c r="B1159" s="151">
        <v>40448</v>
      </c>
      <c r="C1159" s="152">
        <v>0.48472222222222222</v>
      </c>
      <c r="D1159" s="150">
        <v>2.5059999999999998</v>
      </c>
      <c r="E1159" s="153">
        <f t="shared" si="17"/>
        <v>2.5</v>
      </c>
      <c r="F1159" s="150">
        <v>18.37</v>
      </c>
      <c r="G1159" s="150">
        <v>84.6</v>
      </c>
      <c r="H1159" s="150">
        <v>7.9</v>
      </c>
      <c r="I1159" s="150">
        <v>1.8959999999999999</v>
      </c>
      <c r="J1159" s="150">
        <v>0.97</v>
      </c>
      <c r="K1159" s="150">
        <v>7.99</v>
      </c>
      <c r="L1159" s="150">
        <v>281</v>
      </c>
      <c r="M1159" s="150" t="s">
        <v>49</v>
      </c>
      <c r="N1159" s="150" t="s">
        <v>34</v>
      </c>
    </row>
    <row r="1160" spans="1:14" x14ac:dyDescent="0.2">
      <c r="A1160" s="150" t="s">
        <v>45</v>
      </c>
      <c r="B1160" s="151">
        <v>40448</v>
      </c>
      <c r="C1160" s="152">
        <v>0.48472222222222222</v>
      </c>
      <c r="D1160" s="150">
        <v>3.0139999999999998</v>
      </c>
      <c r="E1160" s="153">
        <f t="shared" si="17"/>
        <v>3</v>
      </c>
      <c r="F1160" s="150">
        <v>18.37</v>
      </c>
      <c r="G1160" s="150">
        <v>84.6</v>
      </c>
      <c r="H1160" s="150">
        <v>7.9</v>
      </c>
      <c r="I1160" s="150">
        <v>1.8959999999999999</v>
      </c>
      <c r="J1160" s="150">
        <v>0.97</v>
      </c>
      <c r="K1160" s="150">
        <v>7.99</v>
      </c>
      <c r="L1160" s="150">
        <v>281</v>
      </c>
      <c r="M1160" s="150" t="s">
        <v>49</v>
      </c>
      <c r="N1160" s="150" t="s">
        <v>34</v>
      </c>
    </row>
    <row r="1161" spans="1:14" x14ac:dyDescent="0.2">
      <c r="A1161" s="150" t="s">
        <v>45</v>
      </c>
      <c r="B1161" s="151">
        <v>40448</v>
      </c>
      <c r="C1161" s="152">
        <v>0.48472222222222222</v>
      </c>
      <c r="D1161" s="150">
        <v>3.5070000000000001</v>
      </c>
      <c r="E1161" s="153">
        <f t="shared" si="17"/>
        <v>3.5</v>
      </c>
      <c r="F1161" s="150">
        <v>18.37</v>
      </c>
      <c r="G1161" s="150">
        <v>84.6</v>
      </c>
      <c r="H1161" s="150">
        <v>7.9</v>
      </c>
      <c r="I1161" s="150">
        <v>1.897</v>
      </c>
      <c r="J1161" s="150">
        <v>0.97</v>
      </c>
      <c r="K1161" s="150">
        <v>7.99</v>
      </c>
      <c r="L1161" s="150">
        <v>281</v>
      </c>
      <c r="M1161" s="150" t="s">
        <v>49</v>
      </c>
      <c r="N1161" s="150" t="s">
        <v>34</v>
      </c>
    </row>
    <row r="1162" spans="1:14" x14ac:dyDescent="0.2">
      <c r="A1162" s="150" t="s">
        <v>45</v>
      </c>
      <c r="B1162" s="151">
        <v>40448</v>
      </c>
      <c r="C1162" s="152">
        <v>0.48541666666666666</v>
      </c>
      <c r="D1162" s="150">
        <v>4.0119999999999996</v>
      </c>
      <c r="E1162" s="153">
        <f t="shared" si="17"/>
        <v>4</v>
      </c>
      <c r="F1162" s="150">
        <v>18.37</v>
      </c>
      <c r="G1162" s="150">
        <v>84.5</v>
      </c>
      <c r="H1162" s="150">
        <v>7.9</v>
      </c>
      <c r="I1162" s="150">
        <v>1.8959999999999999</v>
      </c>
      <c r="J1162" s="150">
        <v>0.97</v>
      </c>
      <c r="K1162" s="150">
        <v>7.99</v>
      </c>
      <c r="L1162" s="150">
        <v>281</v>
      </c>
      <c r="M1162" s="150" t="s">
        <v>49</v>
      </c>
      <c r="N1162" s="150" t="s">
        <v>34</v>
      </c>
    </row>
    <row r="1163" spans="1:14" x14ac:dyDescent="0.2">
      <c r="A1163" s="150" t="s">
        <v>45</v>
      </c>
      <c r="B1163" s="151">
        <v>40448</v>
      </c>
      <c r="C1163" s="152">
        <v>0.4861111111111111</v>
      </c>
      <c r="D1163" s="150">
        <v>4.5049999999999999</v>
      </c>
      <c r="E1163" s="153">
        <f t="shared" ref="E1163:E1226" si="18">MROUND(ABS(D1163),0.5)</f>
        <v>4.5</v>
      </c>
      <c r="F1163" s="150">
        <v>18.36</v>
      </c>
      <c r="G1163" s="150">
        <v>84.2</v>
      </c>
      <c r="H1163" s="150">
        <v>7.87</v>
      </c>
      <c r="I1163" s="150">
        <v>1.8959999999999999</v>
      </c>
      <c r="J1163" s="150">
        <v>0.97</v>
      </c>
      <c r="K1163" s="150">
        <v>7.98</v>
      </c>
      <c r="L1163" s="150">
        <v>282</v>
      </c>
      <c r="M1163" s="150" t="s">
        <v>49</v>
      </c>
      <c r="N1163" s="150" t="s">
        <v>34</v>
      </c>
    </row>
    <row r="1164" spans="1:14" x14ac:dyDescent="0.2">
      <c r="A1164" s="150" t="s">
        <v>45</v>
      </c>
      <c r="B1164" s="151">
        <v>40448</v>
      </c>
      <c r="C1164" s="152">
        <v>0.4861111111111111</v>
      </c>
      <c r="D1164" s="150">
        <v>5.0129999999999999</v>
      </c>
      <c r="E1164" s="153">
        <f t="shared" si="18"/>
        <v>5</v>
      </c>
      <c r="F1164" s="150">
        <v>18.36</v>
      </c>
      <c r="G1164" s="150">
        <v>84.2</v>
      </c>
      <c r="H1164" s="150">
        <v>7.86</v>
      </c>
      <c r="I1164" s="150">
        <v>1.8959999999999999</v>
      </c>
      <c r="J1164" s="150">
        <v>0.97</v>
      </c>
      <c r="K1164" s="150">
        <v>7.98</v>
      </c>
      <c r="L1164" s="150">
        <v>282</v>
      </c>
      <c r="M1164" s="150" t="s">
        <v>49</v>
      </c>
      <c r="N1164" s="150" t="s">
        <v>34</v>
      </c>
    </row>
    <row r="1165" spans="1:14" x14ac:dyDescent="0.2">
      <c r="A1165" s="150" t="s">
        <v>45</v>
      </c>
      <c r="B1165" s="151">
        <v>40448</v>
      </c>
      <c r="C1165" s="152">
        <v>0.4861111111111111</v>
      </c>
      <c r="D1165" s="150">
        <v>5.5019999999999998</v>
      </c>
      <c r="E1165" s="153">
        <f t="shared" si="18"/>
        <v>5.5</v>
      </c>
      <c r="F1165" s="150">
        <v>18.36</v>
      </c>
      <c r="G1165" s="150">
        <v>84.2</v>
      </c>
      <c r="H1165" s="150">
        <v>7.87</v>
      </c>
      <c r="I1165" s="150">
        <v>1.8959999999999999</v>
      </c>
      <c r="J1165" s="150">
        <v>0.97</v>
      </c>
      <c r="K1165" s="150">
        <v>7.98</v>
      </c>
      <c r="L1165" s="150">
        <v>282</v>
      </c>
      <c r="M1165" s="150" t="s">
        <v>49</v>
      </c>
      <c r="N1165" s="150" t="s">
        <v>34</v>
      </c>
    </row>
    <row r="1166" spans="1:14" x14ac:dyDescent="0.2">
      <c r="A1166" s="150" t="s">
        <v>45</v>
      </c>
      <c r="B1166" s="151">
        <v>40448</v>
      </c>
      <c r="C1166" s="152">
        <v>0.48680555555555555</v>
      </c>
      <c r="D1166" s="150">
        <v>5.9950000000000001</v>
      </c>
      <c r="E1166" s="153">
        <f t="shared" si="18"/>
        <v>6</v>
      </c>
      <c r="F1166" s="150">
        <v>18.36</v>
      </c>
      <c r="G1166" s="150">
        <v>84.2</v>
      </c>
      <c r="H1166" s="150">
        <v>7.87</v>
      </c>
      <c r="I1166" s="150">
        <v>1.8959999999999999</v>
      </c>
      <c r="J1166" s="150">
        <v>0.97</v>
      </c>
      <c r="K1166" s="150">
        <v>7.98</v>
      </c>
      <c r="L1166" s="150">
        <v>282</v>
      </c>
      <c r="M1166" s="150" t="s">
        <v>49</v>
      </c>
      <c r="N1166" s="150" t="s">
        <v>34</v>
      </c>
    </row>
    <row r="1167" spans="1:14" x14ac:dyDescent="0.2">
      <c r="A1167" s="150" t="s">
        <v>45</v>
      </c>
      <c r="B1167" s="151">
        <v>40448</v>
      </c>
      <c r="C1167" s="152">
        <v>0.48680555555555555</v>
      </c>
      <c r="D1167" s="150">
        <v>6.5110000000000001</v>
      </c>
      <c r="E1167" s="153">
        <f t="shared" si="18"/>
        <v>6.5</v>
      </c>
      <c r="F1167" s="150">
        <v>18.36</v>
      </c>
      <c r="G1167" s="150">
        <v>84.2</v>
      </c>
      <c r="H1167" s="150">
        <v>7.87</v>
      </c>
      <c r="I1167" s="150">
        <v>1.8959999999999999</v>
      </c>
      <c r="J1167" s="150">
        <v>0.97</v>
      </c>
      <c r="K1167" s="150">
        <v>7.98</v>
      </c>
      <c r="L1167" s="150">
        <v>282</v>
      </c>
      <c r="M1167" s="150" t="s">
        <v>49</v>
      </c>
      <c r="N1167" s="150" t="s">
        <v>34</v>
      </c>
    </row>
    <row r="1168" spans="1:14" x14ac:dyDescent="0.2">
      <c r="A1168" s="150" t="s">
        <v>45</v>
      </c>
      <c r="B1168" s="151">
        <v>40448</v>
      </c>
      <c r="C1168" s="152">
        <v>0.48749999999999999</v>
      </c>
      <c r="D1168" s="150">
        <v>7.0019999999999998</v>
      </c>
      <c r="E1168" s="153">
        <f t="shared" si="18"/>
        <v>7</v>
      </c>
      <c r="F1168" s="150">
        <v>18.350000000000001</v>
      </c>
      <c r="G1168" s="150">
        <v>84.2</v>
      </c>
      <c r="H1168" s="150">
        <v>7.87</v>
      </c>
      <c r="I1168" s="150">
        <v>1.8959999999999999</v>
      </c>
      <c r="J1168" s="150">
        <v>0.97</v>
      </c>
      <c r="K1168" s="150">
        <v>7.97</v>
      </c>
      <c r="L1168" s="150">
        <v>283</v>
      </c>
      <c r="M1168" s="150" t="s">
        <v>49</v>
      </c>
      <c r="N1168" s="150" t="s">
        <v>34</v>
      </c>
    </row>
    <row r="1169" spans="1:14" x14ac:dyDescent="0.2">
      <c r="A1169" s="150" t="s">
        <v>45</v>
      </c>
      <c r="B1169" s="151">
        <v>40448</v>
      </c>
      <c r="C1169" s="152">
        <v>0.48749999999999999</v>
      </c>
      <c r="D1169" s="150">
        <v>7.4980000000000002</v>
      </c>
      <c r="E1169" s="153">
        <f t="shared" si="18"/>
        <v>7.5</v>
      </c>
      <c r="F1169" s="150">
        <v>18.309999999999999</v>
      </c>
      <c r="G1169" s="150">
        <v>84</v>
      </c>
      <c r="H1169" s="150">
        <v>7.85</v>
      </c>
      <c r="I1169" s="150">
        <v>1.899</v>
      </c>
      <c r="J1169" s="150">
        <v>0.97</v>
      </c>
      <c r="K1169" s="150">
        <v>7.96</v>
      </c>
      <c r="L1169" s="150">
        <v>283</v>
      </c>
      <c r="M1169" s="150" t="s">
        <v>49</v>
      </c>
      <c r="N1169" s="150" t="s">
        <v>34</v>
      </c>
    </row>
    <row r="1170" spans="1:14" x14ac:dyDescent="0.2">
      <c r="A1170" s="150" t="s">
        <v>45</v>
      </c>
      <c r="B1170" s="151">
        <v>40448</v>
      </c>
      <c r="C1170" s="152">
        <v>0.48749999999999999</v>
      </c>
      <c r="D1170" s="150">
        <v>7.9969999999999999</v>
      </c>
      <c r="E1170" s="153">
        <f t="shared" si="18"/>
        <v>8</v>
      </c>
      <c r="F1170" s="150">
        <v>18.190000000000001</v>
      </c>
      <c r="G1170" s="150">
        <v>78.3</v>
      </c>
      <c r="H1170" s="150">
        <v>7.34</v>
      </c>
      <c r="I1170" s="150">
        <v>1.9039999999999999</v>
      </c>
      <c r="J1170" s="150">
        <v>0.97</v>
      </c>
      <c r="K1170" s="150">
        <v>7.9</v>
      </c>
      <c r="L1170" s="150">
        <v>283</v>
      </c>
      <c r="M1170" s="150" t="s">
        <v>49</v>
      </c>
      <c r="N1170" s="150" t="s">
        <v>34</v>
      </c>
    </row>
    <row r="1171" spans="1:14" x14ac:dyDescent="0.2">
      <c r="A1171" s="150" t="s">
        <v>45</v>
      </c>
      <c r="B1171" s="151">
        <v>40448</v>
      </c>
      <c r="C1171" s="152">
        <v>0.48819444444444443</v>
      </c>
      <c r="D1171" s="150">
        <v>8.4990000000000006</v>
      </c>
      <c r="E1171" s="153">
        <f t="shared" si="18"/>
        <v>8.5</v>
      </c>
      <c r="F1171" s="150">
        <v>17.78</v>
      </c>
      <c r="G1171" s="150">
        <v>73.8</v>
      </c>
      <c r="H1171" s="150">
        <v>6.98</v>
      </c>
      <c r="I1171" s="150">
        <v>1.919</v>
      </c>
      <c r="J1171" s="150">
        <v>0.98</v>
      </c>
      <c r="K1171" s="150">
        <v>7.84</v>
      </c>
      <c r="L1171" s="150">
        <v>284</v>
      </c>
      <c r="M1171" s="150" t="s">
        <v>49</v>
      </c>
      <c r="N1171" s="150" t="s">
        <v>34</v>
      </c>
    </row>
    <row r="1172" spans="1:14" x14ac:dyDescent="0.2">
      <c r="A1172" s="150" t="s">
        <v>45</v>
      </c>
      <c r="B1172" s="151">
        <v>40448</v>
      </c>
      <c r="C1172" s="152">
        <v>0.48819444444444443</v>
      </c>
      <c r="D1172" s="150">
        <v>8.9990000000000006</v>
      </c>
      <c r="E1172" s="153">
        <f t="shared" si="18"/>
        <v>9</v>
      </c>
      <c r="F1172" s="150">
        <v>17.55</v>
      </c>
      <c r="G1172" s="150">
        <v>66.900000000000006</v>
      </c>
      <c r="H1172" s="150">
        <v>6.35</v>
      </c>
      <c r="I1172" s="150">
        <v>1.9370000000000001</v>
      </c>
      <c r="J1172" s="150">
        <v>0.99</v>
      </c>
      <c r="K1172" s="150">
        <v>7.78</v>
      </c>
      <c r="L1172" s="150">
        <v>284</v>
      </c>
      <c r="M1172" s="150" t="s">
        <v>49</v>
      </c>
      <c r="N1172" s="150" t="s">
        <v>34</v>
      </c>
    </row>
    <row r="1173" spans="1:14" x14ac:dyDescent="0.2">
      <c r="A1173" s="150" t="s">
        <v>45</v>
      </c>
      <c r="B1173" s="151">
        <v>40448</v>
      </c>
      <c r="C1173" s="152">
        <v>0.48819444444444443</v>
      </c>
      <c r="D1173" s="150">
        <v>9.4939999999999998</v>
      </c>
      <c r="E1173" s="153">
        <f t="shared" si="18"/>
        <v>9.5</v>
      </c>
      <c r="F1173" s="150">
        <v>17.32</v>
      </c>
      <c r="G1173" s="150">
        <v>58.7</v>
      </c>
      <c r="H1173" s="150">
        <v>5.6</v>
      </c>
      <c r="I1173" s="150">
        <v>1.954</v>
      </c>
      <c r="J1173" s="150">
        <v>1</v>
      </c>
      <c r="K1173" s="150">
        <v>7.73</v>
      </c>
      <c r="L1173" s="150">
        <v>284</v>
      </c>
      <c r="M1173" s="150" t="s">
        <v>49</v>
      </c>
      <c r="N1173" s="150" t="s">
        <v>34</v>
      </c>
    </row>
    <row r="1174" spans="1:14" x14ac:dyDescent="0.2">
      <c r="A1174" s="150" t="s">
        <v>45</v>
      </c>
      <c r="B1174" s="151">
        <v>40448</v>
      </c>
      <c r="C1174" s="152">
        <v>0.48819444444444443</v>
      </c>
      <c r="D1174" s="150">
        <v>9.9930000000000003</v>
      </c>
      <c r="E1174" s="153">
        <f t="shared" si="18"/>
        <v>10</v>
      </c>
      <c r="F1174" s="150">
        <v>17.190000000000001</v>
      </c>
      <c r="G1174" s="150">
        <v>52</v>
      </c>
      <c r="H1174" s="150">
        <v>4.9800000000000004</v>
      </c>
      <c r="I1174" s="150">
        <v>1.964</v>
      </c>
      <c r="J1174" s="150">
        <v>1.01</v>
      </c>
      <c r="K1174" s="150">
        <v>7.69</v>
      </c>
      <c r="L1174" s="150">
        <v>285</v>
      </c>
      <c r="M1174" s="150" t="s">
        <v>49</v>
      </c>
      <c r="N1174" s="150" t="s">
        <v>34</v>
      </c>
    </row>
    <row r="1175" spans="1:14" x14ac:dyDescent="0.2">
      <c r="A1175" s="150" t="s">
        <v>45</v>
      </c>
      <c r="B1175" s="151">
        <v>40448</v>
      </c>
      <c r="C1175" s="152">
        <v>0.48888888888888887</v>
      </c>
      <c r="D1175" s="150">
        <v>10.502000000000001</v>
      </c>
      <c r="E1175" s="153">
        <f t="shared" si="18"/>
        <v>10.5</v>
      </c>
      <c r="F1175" s="150">
        <v>16.77</v>
      </c>
      <c r="G1175" s="150">
        <v>45.1</v>
      </c>
      <c r="H1175" s="150">
        <v>4.3499999999999996</v>
      </c>
      <c r="I1175" s="150">
        <v>1.9850000000000001</v>
      </c>
      <c r="J1175" s="150">
        <v>1.02</v>
      </c>
      <c r="K1175" s="150">
        <v>7.64</v>
      </c>
      <c r="L1175" s="150">
        <v>285</v>
      </c>
      <c r="M1175" s="150" t="s">
        <v>49</v>
      </c>
      <c r="N1175" s="150" t="s">
        <v>34</v>
      </c>
    </row>
    <row r="1176" spans="1:14" x14ac:dyDescent="0.2">
      <c r="A1176" s="150" t="s">
        <v>45</v>
      </c>
      <c r="B1176" s="151">
        <v>40448</v>
      </c>
      <c r="C1176" s="152">
        <v>0.48888888888888887</v>
      </c>
      <c r="D1176" s="150">
        <v>10.991</v>
      </c>
      <c r="E1176" s="153">
        <f t="shared" si="18"/>
        <v>11</v>
      </c>
      <c r="F1176" s="150">
        <v>16.63</v>
      </c>
      <c r="G1176" s="150">
        <v>38</v>
      </c>
      <c r="H1176" s="150">
        <v>3.68</v>
      </c>
      <c r="I1176" s="150">
        <v>1.996</v>
      </c>
      <c r="J1176" s="150">
        <v>1.02</v>
      </c>
      <c r="K1176" s="150">
        <v>7.62</v>
      </c>
      <c r="L1176" s="150">
        <v>286</v>
      </c>
      <c r="M1176" s="150" t="s">
        <v>49</v>
      </c>
      <c r="N1176" s="150" t="s">
        <v>34</v>
      </c>
    </row>
    <row r="1177" spans="1:14" x14ac:dyDescent="0.2">
      <c r="A1177" s="150" t="s">
        <v>45</v>
      </c>
      <c r="B1177" s="151">
        <v>40448</v>
      </c>
      <c r="C1177" s="152">
        <v>0.48888888888888887</v>
      </c>
      <c r="D1177" s="150">
        <v>11.494999999999999</v>
      </c>
      <c r="E1177" s="153">
        <f t="shared" si="18"/>
        <v>11.5</v>
      </c>
      <c r="F1177" s="150">
        <v>16.399999999999999</v>
      </c>
      <c r="G1177" s="150">
        <v>31.3</v>
      </c>
      <c r="H1177" s="150">
        <v>3.05</v>
      </c>
      <c r="I1177" s="150">
        <v>2.016</v>
      </c>
      <c r="J1177" s="150">
        <v>1.03</v>
      </c>
      <c r="K1177" s="150">
        <v>7.58</v>
      </c>
      <c r="L1177" s="150">
        <v>286</v>
      </c>
      <c r="M1177" s="150" t="s">
        <v>49</v>
      </c>
      <c r="N1177" s="150" t="s">
        <v>34</v>
      </c>
    </row>
    <row r="1178" spans="1:14" x14ac:dyDescent="0.2">
      <c r="A1178" s="150" t="s">
        <v>45</v>
      </c>
      <c r="B1178" s="151">
        <v>40448</v>
      </c>
      <c r="C1178" s="152">
        <v>0.48958333333333331</v>
      </c>
      <c r="D1178" s="150">
        <v>12.012</v>
      </c>
      <c r="E1178" s="153">
        <f t="shared" si="18"/>
        <v>12</v>
      </c>
      <c r="F1178" s="150">
        <v>16.350000000000001</v>
      </c>
      <c r="G1178" s="150">
        <v>23.9</v>
      </c>
      <c r="H1178" s="150">
        <v>2.3199999999999998</v>
      </c>
      <c r="I1178" s="150">
        <v>2.0190000000000001</v>
      </c>
      <c r="J1178" s="150">
        <v>1.04</v>
      </c>
      <c r="K1178" s="150">
        <v>7.56</v>
      </c>
      <c r="L1178" s="150">
        <v>286</v>
      </c>
      <c r="M1178" s="150" t="s">
        <v>49</v>
      </c>
      <c r="N1178" s="150" t="s">
        <v>34</v>
      </c>
    </row>
    <row r="1179" spans="1:14" x14ac:dyDescent="0.2">
      <c r="A1179" s="150" t="s">
        <v>45</v>
      </c>
      <c r="B1179" s="151">
        <v>40448</v>
      </c>
      <c r="C1179" s="152">
        <v>0.48958333333333331</v>
      </c>
      <c r="D1179" s="150">
        <v>12.492000000000001</v>
      </c>
      <c r="E1179" s="153">
        <f t="shared" si="18"/>
        <v>12.5</v>
      </c>
      <c r="F1179" s="150">
        <v>15.46</v>
      </c>
      <c r="G1179" s="150">
        <v>18</v>
      </c>
      <c r="H1179" s="150">
        <v>1.78</v>
      </c>
      <c r="I1179" s="150">
        <v>2.0329999999999999</v>
      </c>
      <c r="J1179" s="150">
        <v>1.04</v>
      </c>
      <c r="K1179" s="150">
        <v>7.52</v>
      </c>
      <c r="L1179" s="150">
        <v>287</v>
      </c>
      <c r="M1179" s="150" t="s">
        <v>49</v>
      </c>
      <c r="N1179" s="150" t="s">
        <v>34</v>
      </c>
    </row>
    <row r="1180" spans="1:14" x14ac:dyDescent="0.2">
      <c r="A1180" s="150" t="s">
        <v>45</v>
      </c>
      <c r="B1180" s="151">
        <v>40448</v>
      </c>
      <c r="C1180" s="152">
        <v>0.48958333333333331</v>
      </c>
      <c r="D1180" s="150">
        <v>13</v>
      </c>
      <c r="E1180" s="153">
        <f t="shared" si="18"/>
        <v>13</v>
      </c>
      <c r="F1180" s="150">
        <v>15.03</v>
      </c>
      <c r="G1180" s="150">
        <v>12</v>
      </c>
      <c r="H1180" s="150">
        <v>1.2</v>
      </c>
      <c r="I1180" s="150">
        <v>2.0270000000000001</v>
      </c>
      <c r="J1180" s="150">
        <v>1.04</v>
      </c>
      <c r="K1180" s="150">
        <v>7.5</v>
      </c>
      <c r="L1180" s="150">
        <v>288</v>
      </c>
      <c r="M1180" s="150" t="s">
        <v>49</v>
      </c>
      <c r="N1180" s="150" t="s">
        <v>34</v>
      </c>
    </row>
    <row r="1181" spans="1:14" x14ac:dyDescent="0.2">
      <c r="A1181" s="150" t="s">
        <v>45</v>
      </c>
      <c r="B1181" s="151">
        <v>40448</v>
      </c>
      <c r="C1181" s="152">
        <v>0.48958333333333331</v>
      </c>
      <c r="D1181" s="150">
        <v>13.5</v>
      </c>
      <c r="E1181" s="153">
        <f t="shared" si="18"/>
        <v>13.5</v>
      </c>
      <c r="F1181" s="150">
        <v>14.36</v>
      </c>
      <c r="G1181" s="150">
        <v>8.3000000000000007</v>
      </c>
      <c r="H1181" s="150">
        <v>0.84</v>
      </c>
      <c r="I1181" s="150">
        <v>2.0209999999999999</v>
      </c>
      <c r="J1181" s="150">
        <v>1.04</v>
      </c>
      <c r="K1181" s="150">
        <v>7.49</v>
      </c>
      <c r="L1181" s="150">
        <v>288</v>
      </c>
      <c r="M1181" s="150" t="s">
        <v>49</v>
      </c>
      <c r="N1181" s="150" t="s">
        <v>34</v>
      </c>
    </row>
    <row r="1182" spans="1:14" x14ac:dyDescent="0.2">
      <c r="A1182" s="150" t="s">
        <v>45</v>
      </c>
      <c r="B1182" s="151">
        <v>40448</v>
      </c>
      <c r="C1182" s="152">
        <v>0.49027777777777781</v>
      </c>
      <c r="D1182" s="150">
        <v>14.000999999999999</v>
      </c>
      <c r="E1182" s="153">
        <f t="shared" si="18"/>
        <v>14</v>
      </c>
      <c r="F1182" s="150">
        <v>13.65</v>
      </c>
      <c r="G1182" s="150">
        <v>4.7</v>
      </c>
      <c r="H1182" s="150">
        <v>0.49</v>
      </c>
      <c r="I1182" s="150">
        <v>1.994</v>
      </c>
      <c r="J1182" s="150">
        <v>1.02</v>
      </c>
      <c r="K1182" s="150">
        <v>7.47</v>
      </c>
      <c r="L1182" s="150">
        <v>288</v>
      </c>
      <c r="M1182" s="150" t="s">
        <v>49</v>
      </c>
      <c r="N1182" s="150" t="s">
        <v>34</v>
      </c>
    </row>
    <row r="1183" spans="1:14" x14ac:dyDescent="0.2">
      <c r="A1183" s="150" t="s">
        <v>45</v>
      </c>
      <c r="B1183" s="151">
        <v>40448</v>
      </c>
      <c r="C1183" s="152">
        <v>0.49027777777777781</v>
      </c>
      <c r="D1183" s="150">
        <v>14.51</v>
      </c>
      <c r="E1183" s="153">
        <f t="shared" si="18"/>
        <v>14.5</v>
      </c>
      <c r="F1183" s="150">
        <v>13.43</v>
      </c>
      <c r="G1183" s="150">
        <v>4.2</v>
      </c>
      <c r="H1183" s="150">
        <v>0.43</v>
      </c>
      <c r="I1183" s="150">
        <v>1.984</v>
      </c>
      <c r="J1183" s="150">
        <v>1.02</v>
      </c>
      <c r="K1183" s="150">
        <v>7.46</v>
      </c>
      <c r="L1183" s="150">
        <v>289</v>
      </c>
      <c r="M1183" s="150" t="s">
        <v>49</v>
      </c>
      <c r="N1183" s="150" t="s">
        <v>34</v>
      </c>
    </row>
    <row r="1184" spans="1:14" x14ac:dyDescent="0.2">
      <c r="A1184" s="150" t="s">
        <v>45</v>
      </c>
      <c r="B1184" s="151">
        <v>40448</v>
      </c>
      <c r="C1184" s="152">
        <v>0.49027777777777781</v>
      </c>
      <c r="D1184" s="150">
        <v>15.01</v>
      </c>
      <c r="E1184" s="153">
        <f t="shared" si="18"/>
        <v>15</v>
      </c>
      <c r="F1184" s="150">
        <v>12.95</v>
      </c>
      <c r="G1184" s="150">
        <v>3.2</v>
      </c>
      <c r="H1184" s="150">
        <v>0.34</v>
      </c>
      <c r="I1184" s="150">
        <v>1.956</v>
      </c>
      <c r="J1184" s="150">
        <v>1</v>
      </c>
      <c r="K1184" s="150">
        <v>7.45</v>
      </c>
      <c r="L1184" s="150">
        <v>289</v>
      </c>
      <c r="M1184" s="150" t="s">
        <v>49</v>
      </c>
      <c r="N1184" s="150" t="s">
        <v>34</v>
      </c>
    </row>
    <row r="1185" spans="1:14" x14ac:dyDescent="0.2">
      <c r="A1185" s="150" t="s">
        <v>45</v>
      </c>
      <c r="B1185" s="151">
        <v>40448</v>
      </c>
      <c r="C1185" s="152">
        <v>0.4909722222222222</v>
      </c>
      <c r="D1185" s="150">
        <v>15.507999999999999</v>
      </c>
      <c r="E1185" s="153">
        <f t="shared" si="18"/>
        <v>15.5</v>
      </c>
      <c r="F1185" s="150">
        <v>12.81</v>
      </c>
      <c r="G1185" s="150">
        <v>2.7</v>
      </c>
      <c r="H1185" s="150">
        <v>0.28000000000000003</v>
      </c>
      <c r="I1185" s="150">
        <v>1.9470000000000001</v>
      </c>
      <c r="J1185" s="150">
        <v>1</v>
      </c>
      <c r="K1185" s="150">
        <v>7.43</v>
      </c>
      <c r="L1185" s="150">
        <v>289</v>
      </c>
      <c r="M1185" s="150" t="s">
        <v>49</v>
      </c>
      <c r="N1185" s="150" t="s">
        <v>34</v>
      </c>
    </row>
    <row r="1186" spans="1:14" x14ac:dyDescent="0.2">
      <c r="A1186" s="150" t="s">
        <v>45</v>
      </c>
      <c r="B1186" s="151">
        <v>40448</v>
      </c>
      <c r="C1186" s="152">
        <v>0.4909722222222222</v>
      </c>
      <c r="D1186" s="150">
        <v>16.007000000000001</v>
      </c>
      <c r="E1186" s="153">
        <f t="shared" si="18"/>
        <v>16</v>
      </c>
      <c r="F1186" s="150">
        <v>12.76</v>
      </c>
      <c r="G1186" s="150">
        <v>2.5</v>
      </c>
      <c r="H1186" s="150">
        <v>0.27</v>
      </c>
      <c r="I1186" s="150">
        <v>1.946</v>
      </c>
      <c r="J1186" s="150">
        <v>1</v>
      </c>
      <c r="K1186" s="150">
        <v>7.42</v>
      </c>
      <c r="L1186" s="150">
        <v>289</v>
      </c>
      <c r="M1186" s="150" t="s">
        <v>49</v>
      </c>
      <c r="N1186" s="150" t="s">
        <v>34</v>
      </c>
    </row>
    <row r="1187" spans="1:14" x14ac:dyDescent="0.2">
      <c r="A1187" s="150" t="s">
        <v>45</v>
      </c>
      <c r="B1187" s="151">
        <v>40448</v>
      </c>
      <c r="C1187" s="152">
        <v>0.4909722222222222</v>
      </c>
      <c r="D1187" s="150">
        <v>16.492000000000001</v>
      </c>
      <c r="E1187" s="153">
        <f t="shared" si="18"/>
        <v>16.5</v>
      </c>
      <c r="F1187" s="150">
        <v>12.63</v>
      </c>
      <c r="G1187" s="150">
        <v>2.4</v>
      </c>
      <c r="H1187" s="150">
        <v>0.25</v>
      </c>
      <c r="I1187" s="150">
        <v>1.944</v>
      </c>
      <c r="J1187" s="150">
        <v>1</v>
      </c>
      <c r="K1187" s="150">
        <v>7.41</v>
      </c>
      <c r="L1187" s="150">
        <v>288</v>
      </c>
      <c r="M1187" s="150" t="s">
        <v>49</v>
      </c>
      <c r="N1187" s="150" t="s">
        <v>34</v>
      </c>
    </row>
    <row r="1188" spans="1:14" x14ac:dyDescent="0.2">
      <c r="A1188" s="150" t="s">
        <v>45</v>
      </c>
      <c r="B1188" s="151">
        <v>40448</v>
      </c>
      <c r="C1188" s="152">
        <v>0.4909722222222222</v>
      </c>
      <c r="D1188" s="150">
        <v>17.009</v>
      </c>
      <c r="E1188" s="153">
        <f t="shared" si="18"/>
        <v>17</v>
      </c>
      <c r="F1188" s="150">
        <v>12.58</v>
      </c>
      <c r="G1188" s="150">
        <v>2.2999999999999998</v>
      </c>
      <c r="H1188" s="150">
        <v>0.24</v>
      </c>
      <c r="I1188" s="150">
        <v>1.948</v>
      </c>
      <c r="J1188" s="150">
        <v>1</v>
      </c>
      <c r="K1188" s="150">
        <v>7.4</v>
      </c>
      <c r="L1188" s="150">
        <v>288</v>
      </c>
      <c r="M1188" s="150" t="s">
        <v>49</v>
      </c>
      <c r="N1188" s="150" t="s">
        <v>34</v>
      </c>
    </row>
    <row r="1189" spans="1:14" x14ac:dyDescent="0.2">
      <c r="A1189" s="150" t="s">
        <v>45</v>
      </c>
      <c r="B1189" s="151">
        <v>40448</v>
      </c>
      <c r="C1189" s="152">
        <v>0.4916666666666667</v>
      </c>
      <c r="D1189" s="150">
        <v>17.512</v>
      </c>
      <c r="E1189" s="153">
        <f t="shared" si="18"/>
        <v>17.5</v>
      </c>
      <c r="F1189" s="150">
        <v>12.55</v>
      </c>
      <c r="G1189" s="150">
        <v>2.2999999999999998</v>
      </c>
      <c r="H1189" s="150">
        <v>0.24</v>
      </c>
      <c r="I1189" s="150">
        <v>1.9490000000000001</v>
      </c>
      <c r="J1189" s="150">
        <v>1</v>
      </c>
      <c r="K1189" s="150">
        <v>7.4</v>
      </c>
      <c r="L1189" s="150">
        <v>288</v>
      </c>
      <c r="M1189" s="150" t="s">
        <v>49</v>
      </c>
      <c r="N1189" s="150" t="s">
        <v>34</v>
      </c>
    </row>
    <row r="1190" spans="1:14" x14ac:dyDescent="0.2">
      <c r="A1190" s="150" t="s">
        <v>45</v>
      </c>
      <c r="B1190" s="151">
        <v>40448</v>
      </c>
      <c r="C1190" s="152">
        <v>0.4916666666666667</v>
      </c>
      <c r="D1190" s="150">
        <v>18.004000000000001</v>
      </c>
      <c r="E1190" s="153">
        <f t="shared" si="18"/>
        <v>18</v>
      </c>
      <c r="F1190" s="150">
        <v>12.46</v>
      </c>
      <c r="G1190" s="150">
        <v>2.2000000000000002</v>
      </c>
      <c r="H1190" s="150">
        <v>0.24</v>
      </c>
      <c r="I1190" s="150">
        <v>1.958</v>
      </c>
      <c r="J1190" s="150">
        <v>1</v>
      </c>
      <c r="K1190" s="150">
        <v>7.39</v>
      </c>
      <c r="L1190" s="150">
        <v>287</v>
      </c>
      <c r="M1190" s="150" t="s">
        <v>49</v>
      </c>
      <c r="N1190" s="150" t="s">
        <v>34</v>
      </c>
    </row>
    <row r="1191" spans="1:14" x14ac:dyDescent="0.2">
      <c r="A1191" s="150" t="s">
        <v>45</v>
      </c>
      <c r="B1191" s="151">
        <v>40448</v>
      </c>
      <c r="C1191" s="152">
        <v>0.4916666666666667</v>
      </c>
      <c r="D1191" s="150">
        <v>18.506</v>
      </c>
      <c r="E1191" s="153">
        <f t="shared" si="18"/>
        <v>18.5</v>
      </c>
      <c r="F1191" s="150">
        <v>12.29</v>
      </c>
      <c r="G1191" s="150">
        <v>2.1</v>
      </c>
      <c r="H1191" s="150">
        <v>0.23</v>
      </c>
      <c r="I1191" s="150">
        <v>1.968</v>
      </c>
      <c r="J1191" s="150">
        <v>1.01</v>
      </c>
      <c r="K1191" s="150">
        <v>7.37</v>
      </c>
      <c r="L1191" s="150">
        <v>266</v>
      </c>
      <c r="M1191" s="150" t="s">
        <v>49</v>
      </c>
      <c r="N1191" s="150" t="s">
        <v>34</v>
      </c>
    </row>
    <row r="1192" spans="1:14" x14ac:dyDescent="0.2">
      <c r="A1192" s="150" t="s">
        <v>45</v>
      </c>
      <c r="B1192" s="151">
        <v>40456</v>
      </c>
      <c r="C1192" s="152">
        <v>0.40486111111111112</v>
      </c>
      <c r="D1192" s="150">
        <v>1.7999999999999999E-2</v>
      </c>
      <c r="E1192" s="153">
        <f t="shared" si="18"/>
        <v>0</v>
      </c>
      <c r="F1192" s="150">
        <v>16.989999999999998</v>
      </c>
      <c r="G1192" s="150">
        <v>80.3</v>
      </c>
      <c r="H1192" s="150">
        <v>7.72</v>
      </c>
      <c r="I1192" s="150">
        <v>1.698</v>
      </c>
      <c r="J1192" s="150">
        <v>0.86</v>
      </c>
      <c r="K1192" s="150">
        <v>7.78</v>
      </c>
      <c r="L1192" s="150">
        <v>277</v>
      </c>
      <c r="M1192" s="150" t="s">
        <v>49</v>
      </c>
      <c r="N1192" s="150" t="s">
        <v>28</v>
      </c>
    </row>
    <row r="1193" spans="1:14" x14ac:dyDescent="0.2">
      <c r="A1193" s="150" t="s">
        <v>45</v>
      </c>
      <c r="B1193" s="151">
        <v>40456</v>
      </c>
      <c r="C1193" s="152">
        <v>0.4055555555555555</v>
      </c>
      <c r="D1193" s="150">
        <v>0.503</v>
      </c>
      <c r="E1193" s="153">
        <f t="shared" si="18"/>
        <v>0.5</v>
      </c>
      <c r="F1193" s="150">
        <v>17</v>
      </c>
      <c r="G1193" s="150">
        <v>78.7</v>
      </c>
      <c r="H1193" s="150">
        <v>7.57</v>
      </c>
      <c r="I1193" s="150">
        <v>1.6990000000000001</v>
      </c>
      <c r="J1193" s="150">
        <v>0.86</v>
      </c>
      <c r="K1193" s="150">
        <v>7.81</v>
      </c>
      <c r="L1193" s="150">
        <v>277</v>
      </c>
      <c r="M1193" s="150" t="s">
        <v>49</v>
      </c>
      <c r="N1193" s="150" t="s">
        <v>28</v>
      </c>
    </row>
    <row r="1194" spans="1:14" x14ac:dyDescent="0.2">
      <c r="A1194" s="150" t="s">
        <v>45</v>
      </c>
      <c r="B1194" s="151">
        <v>40456</v>
      </c>
      <c r="C1194" s="152">
        <v>0.4055555555555555</v>
      </c>
      <c r="D1194" s="150">
        <v>0.99199999999999999</v>
      </c>
      <c r="E1194" s="153">
        <f t="shared" si="18"/>
        <v>1</v>
      </c>
      <c r="F1194" s="150">
        <v>17.010000000000002</v>
      </c>
      <c r="G1194" s="150">
        <v>78.599999999999994</v>
      </c>
      <c r="H1194" s="150">
        <v>7.55</v>
      </c>
      <c r="I1194" s="150">
        <v>1.7010000000000001</v>
      </c>
      <c r="J1194" s="150">
        <v>0.87</v>
      </c>
      <c r="K1194" s="150">
        <v>7.82</v>
      </c>
      <c r="L1194" s="150">
        <v>277</v>
      </c>
      <c r="M1194" s="150" t="s">
        <v>49</v>
      </c>
      <c r="N1194" s="150" t="s">
        <v>28</v>
      </c>
    </row>
    <row r="1195" spans="1:14" x14ac:dyDescent="0.2">
      <c r="A1195" s="150" t="s">
        <v>45</v>
      </c>
      <c r="B1195" s="151">
        <v>40456</v>
      </c>
      <c r="C1195" s="152">
        <v>0.4055555555555555</v>
      </c>
      <c r="D1195" s="150">
        <v>1.5029999999999999</v>
      </c>
      <c r="E1195" s="153">
        <f t="shared" si="18"/>
        <v>1.5</v>
      </c>
      <c r="F1195" s="150">
        <v>17.010000000000002</v>
      </c>
      <c r="G1195" s="150">
        <v>78.2</v>
      </c>
      <c r="H1195" s="150">
        <v>7.52</v>
      </c>
      <c r="I1195" s="150">
        <v>1.7010000000000001</v>
      </c>
      <c r="J1195" s="150">
        <v>0.86</v>
      </c>
      <c r="K1195" s="150">
        <v>7.82</v>
      </c>
      <c r="L1195" s="150">
        <v>278</v>
      </c>
      <c r="M1195" s="150" t="s">
        <v>49</v>
      </c>
      <c r="N1195" s="150" t="s">
        <v>28</v>
      </c>
    </row>
    <row r="1196" spans="1:14" x14ac:dyDescent="0.2">
      <c r="A1196" s="150" t="s">
        <v>45</v>
      </c>
      <c r="B1196" s="151">
        <v>40456</v>
      </c>
      <c r="C1196" s="152">
        <v>0.40625</v>
      </c>
      <c r="D1196" s="150">
        <v>1.994</v>
      </c>
      <c r="E1196" s="153">
        <f t="shared" si="18"/>
        <v>2</v>
      </c>
      <c r="F1196" s="150">
        <v>17</v>
      </c>
      <c r="G1196" s="150">
        <v>77.8</v>
      </c>
      <c r="H1196" s="150">
        <v>7.48</v>
      </c>
      <c r="I1196" s="150">
        <v>1.6990000000000001</v>
      </c>
      <c r="J1196" s="150">
        <v>0.86</v>
      </c>
      <c r="K1196" s="150">
        <v>7.83</v>
      </c>
      <c r="L1196" s="150">
        <v>278</v>
      </c>
      <c r="M1196" s="150" t="s">
        <v>49</v>
      </c>
      <c r="N1196" s="150" t="s">
        <v>28</v>
      </c>
    </row>
    <row r="1197" spans="1:14" x14ac:dyDescent="0.2">
      <c r="A1197" s="150" t="s">
        <v>45</v>
      </c>
      <c r="B1197" s="151">
        <v>40456</v>
      </c>
      <c r="C1197" s="152">
        <v>0.40625</v>
      </c>
      <c r="D1197" s="150">
        <v>2.5</v>
      </c>
      <c r="E1197" s="153">
        <f t="shared" si="18"/>
        <v>2.5</v>
      </c>
      <c r="F1197" s="150">
        <v>17</v>
      </c>
      <c r="G1197" s="150">
        <v>77.8</v>
      </c>
      <c r="H1197" s="150">
        <v>7.48</v>
      </c>
      <c r="I1197" s="150">
        <v>1.6990000000000001</v>
      </c>
      <c r="J1197" s="150">
        <v>0.86</v>
      </c>
      <c r="K1197" s="150">
        <v>7.83</v>
      </c>
      <c r="L1197" s="150">
        <v>278</v>
      </c>
      <c r="M1197" s="150" t="s">
        <v>49</v>
      </c>
      <c r="N1197" s="150" t="s">
        <v>28</v>
      </c>
    </row>
    <row r="1198" spans="1:14" x14ac:dyDescent="0.2">
      <c r="A1198" s="150" t="s">
        <v>45</v>
      </c>
      <c r="B1198" s="151">
        <v>40456</v>
      </c>
      <c r="C1198" s="152">
        <v>0.4069444444444445</v>
      </c>
      <c r="D1198" s="150">
        <v>2.996</v>
      </c>
      <c r="E1198" s="153">
        <f t="shared" si="18"/>
        <v>3</v>
      </c>
      <c r="F1198" s="150">
        <v>17.010000000000002</v>
      </c>
      <c r="G1198" s="150">
        <v>77.400000000000006</v>
      </c>
      <c r="H1198" s="150">
        <v>7.44</v>
      </c>
      <c r="I1198" s="150">
        <v>1.7010000000000001</v>
      </c>
      <c r="J1198" s="150">
        <v>0.86</v>
      </c>
      <c r="K1198" s="150">
        <v>7.83</v>
      </c>
      <c r="L1198" s="150">
        <v>278</v>
      </c>
      <c r="M1198" s="150" t="s">
        <v>49</v>
      </c>
      <c r="N1198" s="150" t="s">
        <v>28</v>
      </c>
    </row>
    <row r="1199" spans="1:14" x14ac:dyDescent="0.2">
      <c r="A1199" s="150" t="s">
        <v>45</v>
      </c>
      <c r="B1199" s="151">
        <v>40456</v>
      </c>
      <c r="C1199" s="152">
        <v>0.4069444444444445</v>
      </c>
      <c r="D1199" s="150">
        <v>3.5070000000000001</v>
      </c>
      <c r="E1199" s="153">
        <f t="shared" si="18"/>
        <v>3.5</v>
      </c>
      <c r="F1199" s="150">
        <v>17.010000000000002</v>
      </c>
      <c r="G1199" s="150">
        <v>77.3</v>
      </c>
      <c r="H1199" s="150">
        <v>7.43</v>
      </c>
      <c r="I1199" s="150">
        <v>1.7010000000000001</v>
      </c>
      <c r="J1199" s="150">
        <v>0.86</v>
      </c>
      <c r="K1199" s="150">
        <v>7.83</v>
      </c>
      <c r="L1199" s="150">
        <v>279</v>
      </c>
      <c r="M1199" s="150" t="s">
        <v>49</v>
      </c>
      <c r="N1199" s="150" t="s">
        <v>28</v>
      </c>
    </row>
    <row r="1200" spans="1:14" x14ac:dyDescent="0.2">
      <c r="A1200" s="150" t="s">
        <v>45</v>
      </c>
      <c r="B1200" s="151">
        <v>40456</v>
      </c>
      <c r="C1200" s="152">
        <v>0.40763888888888888</v>
      </c>
      <c r="D1200" s="150">
        <v>3.9940000000000002</v>
      </c>
      <c r="E1200" s="153">
        <f t="shared" si="18"/>
        <v>4</v>
      </c>
      <c r="F1200" s="150">
        <v>17.010000000000002</v>
      </c>
      <c r="G1200" s="150">
        <v>77.2</v>
      </c>
      <c r="H1200" s="150">
        <v>7.42</v>
      </c>
      <c r="I1200" s="150">
        <v>1.7010000000000001</v>
      </c>
      <c r="J1200" s="150">
        <v>0.87</v>
      </c>
      <c r="K1200" s="150">
        <v>7.83</v>
      </c>
      <c r="L1200" s="150">
        <v>279</v>
      </c>
      <c r="M1200" s="150" t="s">
        <v>49</v>
      </c>
      <c r="N1200" s="150" t="s">
        <v>28</v>
      </c>
    </row>
    <row r="1201" spans="1:14" x14ac:dyDescent="0.2">
      <c r="A1201" s="150" t="s">
        <v>45</v>
      </c>
      <c r="B1201" s="151">
        <v>40456</v>
      </c>
      <c r="C1201" s="152">
        <v>0.40763888888888888</v>
      </c>
      <c r="D1201" s="150">
        <v>4.5110000000000001</v>
      </c>
      <c r="E1201" s="153">
        <f t="shared" si="18"/>
        <v>4.5</v>
      </c>
      <c r="F1201" s="150">
        <v>17</v>
      </c>
      <c r="G1201" s="150">
        <v>77</v>
      </c>
      <c r="H1201" s="150">
        <v>7.41</v>
      </c>
      <c r="I1201" s="150">
        <v>1.6990000000000001</v>
      </c>
      <c r="J1201" s="150">
        <v>0.86</v>
      </c>
      <c r="K1201" s="150">
        <v>7.84</v>
      </c>
      <c r="L1201" s="150">
        <v>279</v>
      </c>
      <c r="M1201" s="150" t="s">
        <v>49</v>
      </c>
      <c r="N1201" s="150" t="s">
        <v>28</v>
      </c>
    </row>
    <row r="1202" spans="1:14" x14ac:dyDescent="0.2">
      <c r="A1202" s="150" t="s">
        <v>45</v>
      </c>
      <c r="B1202" s="151">
        <v>40456</v>
      </c>
      <c r="C1202" s="152">
        <v>0.40833333333333338</v>
      </c>
      <c r="D1202" s="150">
        <v>4.9870000000000001</v>
      </c>
      <c r="E1202" s="153">
        <f t="shared" si="18"/>
        <v>5</v>
      </c>
      <c r="F1202" s="150">
        <v>17</v>
      </c>
      <c r="G1202" s="150">
        <v>77.099999999999994</v>
      </c>
      <c r="H1202" s="150">
        <v>7.41</v>
      </c>
      <c r="I1202" s="150">
        <v>1.6990000000000001</v>
      </c>
      <c r="J1202" s="150">
        <v>0.86</v>
      </c>
      <c r="K1202" s="150">
        <v>7.84</v>
      </c>
      <c r="L1202" s="150">
        <v>280</v>
      </c>
      <c r="M1202" s="150" t="s">
        <v>49</v>
      </c>
      <c r="N1202" s="150" t="s">
        <v>28</v>
      </c>
    </row>
    <row r="1203" spans="1:14" x14ac:dyDescent="0.2">
      <c r="A1203" s="150" t="s">
        <v>45</v>
      </c>
      <c r="B1203" s="151">
        <v>40456</v>
      </c>
      <c r="C1203" s="152">
        <v>0.40833333333333338</v>
      </c>
      <c r="D1203" s="150">
        <v>5.5069999999999997</v>
      </c>
      <c r="E1203" s="153">
        <f t="shared" si="18"/>
        <v>5.5</v>
      </c>
      <c r="F1203" s="150">
        <v>17</v>
      </c>
      <c r="G1203" s="150">
        <v>77.099999999999994</v>
      </c>
      <c r="H1203" s="150">
        <v>7.41</v>
      </c>
      <c r="I1203" s="150">
        <v>1.7010000000000001</v>
      </c>
      <c r="J1203" s="150">
        <v>0.86</v>
      </c>
      <c r="K1203" s="150">
        <v>7.84</v>
      </c>
      <c r="L1203" s="150">
        <v>280</v>
      </c>
      <c r="M1203" s="150" t="s">
        <v>49</v>
      </c>
      <c r="N1203" s="150" t="s">
        <v>28</v>
      </c>
    </row>
    <row r="1204" spans="1:14" x14ac:dyDescent="0.2">
      <c r="A1204" s="150" t="s">
        <v>45</v>
      </c>
      <c r="B1204" s="151">
        <v>40456</v>
      </c>
      <c r="C1204" s="152">
        <v>0.40833333333333338</v>
      </c>
      <c r="D1204" s="150">
        <v>6.0010000000000003</v>
      </c>
      <c r="E1204" s="153">
        <f t="shared" si="18"/>
        <v>6</v>
      </c>
      <c r="F1204" s="150">
        <v>17.010000000000002</v>
      </c>
      <c r="G1204" s="150">
        <v>77</v>
      </c>
      <c r="H1204" s="150">
        <v>7.4</v>
      </c>
      <c r="I1204" s="150">
        <v>1.702</v>
      </c>
      <c r="J1204" s="150">
        <v>0.87</v>
      </c>
      <c r="K1204" s="150">
        <v>7.84</v>
      </c>
      <c r="L1204" s="150">
        <v>280</v>
      </c>
      <c r="M1204" s="150" t="s">
        <v>49</v>
      </c>
      <c r="N1204" s="150" t="s">
        <v>28</v>
      </c>
    </row>
    <row r="1205" spans="1:14" x14ac:dyDescent="0.2">
      <c r="A1205" s="150" t="s">
        <v>45</v>
      </c>
      <c r="B1205" s="151">
        <v>40456</v>
      </c>
      <c r="C1205" s="152">
        <v>0.40833333333333338</v>
      </c>
      <c r="D1205" s="150">
        <v>6.4969999999999999</v>
      </c>
      <c r="E1205" s="153">
        <f t="shared" si="18"/>
        <v>6.5</v>
      </c>
      <c r="F1205" s="150">
        <v>17.010000000000002</v>
      </c>
      <c r="G1205" s="150">
        <v>76.900000000000006</v>
      </c>
      <c r="H1205" s="150">
        <v>7.39</v>
      </c>
      <c r="I1205" s="150">
        <v>1.7030000000000001</v>
      </c>
      <c r="J1205" s="150">
        <v>0.87</v>
      </c>
      <c r="K1205" s="150">
        <v>7.83</v>
      </c>
      <c r="L1205" s="150">
        <v>280</v>
      </c>
      <c r="M1205" s="150" t="s">
        <v>49</v>
      </c>
      <c r="N1205" s="150" t="s">
        <v>28</v>
      </c>
    </row>
    <row r="1206" spans="1:14" x14ac:dyDescent="0.2">
      <c r="A1206" s="150" t="s">
        <v>45</v>
      </c>
      <c r="B1206" s="151">
        <v>40456</v>
      </c>
      <c r="C1206" s="152">
        <v>0.40902777777777777</v>
      </c>
      <c r="D1206" s="150">
        <v>6.9989999999999997</v>
      </c>
      <c r="E1206" s="153">
        <f t="shared" si="18"/>
        <v>7</v>
      </c>
      <c r="F1206" s="150">
        <v>17.010000000000002</v>
      </c>
      <c r="G1206" s="150">
        <v>76.8</v>
      </c>
      <c r="H1206" s="150">
        <v>7.38</v>
      </c>
      <c r="I1206" s="150">
        <v>1.7030000000000001</v>
      </c>
      <c r="J1206" s="150">
        <v>0.87</v>
      </c>
      <c r="K1206" s="150">
        <v>7.84</v>
      </c>
      <c r="L1206" s="150">
        <v>280</v>
      </c>
      <c r="M1206" s="150" t="s">
        <v>49</v>
      </c>
      <c r="N1206" s="150" t="s">
        <v>28</v>
      </c>
    </row>
    <row r="1207" spans="1:14" x14ac:dyDescent="0.2">
      <c r="A1207" s="150" t="s">
        <v>45</v>
      </c>
      <c r="B1207" s="151">
        <v>40456</v>
      </c>
      <c r="C1207" s="152">
        <v>0.40902777777777777</v>
      </c>
      <c r="D1207" s="150">
        <v>7.4980000000000002</v>
      </c>
      <c r="E1207" s="153">
        <f t="shared" si="18"/>
        <v>7.5</v>
      </c>
      <c r="F1207" s="150">
        <v>17.010000000000002</v>
      </c>
      <c r="G1207" s="150">
        <v>76.7</v>
      </c>
      <c r="H1207" s="150">
        <v>7.38</v>
      </c>
      <c r="I1207" s="150">
        <v>1.704</v>
      </c>
      <c r="J1207" s="150">
        <v>0.87</v>
      </c>
      <c r="K1207" s="150">
        <v>7.84</v>
      </c>
      <c r="L1207" s="150">
        <v>280</v>
      </c>
      <c r="M1207" s="150" t="s">
        <v>49</v>
      </c>
      <c r="N1207" s="150" t="s">
        <v>28</v>
      </c>
    </row>
    <row r="1208" spans="1:14" x14ac:dyDescent="0.2">
      <c r="A1208" s="150" t="s">
        <v>45</v>
      </c>
      <c r="B1208" s="151">
        <v>40456</v>
      </c>
      <c r="C1208" s="152">
        <v>0.40972222222222227</v>
      </c>
      <c r="D1208" s="150">
        <v>7.9980000000000002</v>
      </c>
      <c r="E1208" s="153">
        <f t="shared" si="18"/>
        <v>8</v>
      </c>
      <c r="F1208" s="150">
        <v>17.010000000000002</v>
      </c>
      <c r="G1208" s="150">
        <v>76.7</v>
      </c>
      <c r="H1208" s="150">
        <v>7.37</v>
      </c>
      <c r="I1208" s="150">
        <v>1.7050000000000001</v>
      </c>
      <c r="J1208" s="150">
        <v>0.87</v>
      </c>
      <c r="K1208" s="150">
        <v>7.84</v>
      </c>
      <c r="L1208" s="150">
        <v>280</v>
      </c>
      <c r="M1208" s="150" t="s">
        <v>49</v>
      </c>
      <c r="N1208" s="150" t="s">
        <v>28</v>
      </c>
    </row>
    <row r="1209" spans="1:14" x14ac:dyDescent="0.2">
      <c r="A1209" s="150" t="s">
        <v>45</v>
      </c>
      <c r="B1209" s="151">
        <v>40456</v>
      </c>
      <c r="C1209" s="152">
        <v>0.40972222222222227</v>
      </c>
      <c r="D1209" s="150">
        <v>8.4979999999999993</v>
      </c>
      <c r="E1209" s="153">
        <f t="shared" si="18"/>
        <v>8.5</v>
      </c>
      <c r="F1209" s="150">
        <v>17.010000000000002</v>
      </c>
      <c r="G1209" s="150">
        <v>76.599999999999994</v>
      </c>
      <c r="H1209" s="150">
        <v>7.36</v>
      </c>
      <c r="I1209" s="150">
        <v>1.7030000000000001</v>
      </c>
      <c r="J1209" s="150">
        <v>0.87</v>
      </c>
      <c r="K1209" s="150">
        <v>7.84</v>
      </c>
      <c r="L1209" s="150">
        <v>281</v>
      </c>
      <c r="M1209" s="150" t="s">
        <v>49</v>
      </c>
      <c r="N1209" s="150" t="s">
        <v>28</v>
      </c>
    </row>
    <row r="1210" spans="1:14" x14ac:dyDescent="0.2">
      <c r="A1210" s="150" t="s">
        <v>45</v>
      </c>
      <c r="B1210" s="151">
        <v>40456</v>
      </c>
      <c r="C1210" s="152">
        <v>0.40972222222222227</v>
      </c>
      <c r="D1210" s="150">
        <v>8.9969999999999999</v>
      </c>
      <c r="E1210" s="153">
        <f t="shared" si="18"/>
        <v>9</v>
      </c>
      <c r="F1210" s="150">
        <v>17.010000000000002</v>
      </c>
      <c r="G1210" s="150">
        <v>76.3</v>
      </c>
      <c r="H1210" s="150">
        <v>7.34</v>
      </c>
      <c r="I1210" s="150">
        <v>1.706</v>
      </c>
      <c r="J1210" s="150">
        <v>0.87</v>
      </c>
      <c r="K1210" s="150">
        <v>7.84</v>
      </c>
      <c r="L1210" s="150">
        <v>281</v>
      </c>
      <c r="M1210" s="150" t="s">
        <v>49</v>
      </c>
      <c r="N1210" s="150" t="s">
        <v>28</v>
      </c>
    </row>
    <row r="1211" spans="1:14" x14ac:dyDescent="0.2">
      <c r="A1211" s="150" t="s">
        <v>45</v>
      </c>
      <c r="B1211" s="151">
        <v>40456</v>
      </c>
      <c r="C1211" s="152">
        <v>0.41041666666666665</v>
      </c>
      <c r="D1211" s="150">
        <v>9.51</v>
      </c>
      <c r="E1211" s="153">
        <f t="shared" si="18"/>
        <v>9.5</v>
      </c>
      <c r="F1211" s="150">
        <v>17.02</v>
      </c>
      <c r="G1211" s="150">
        <v>76.099999999999994</v>
      </c>
      <c r="H1211" s="150">
        <v>7.32</v>
      </c>
      <c r="I1211" s="150">
        <v>1.708</v>
      </c>
      <c r="J1211" s="150">
        <v>0.87</v>
      </c>
      <c r="K1211" s="150">
        <v>7.83</v>
      </c>
      <c r="L1211" s="150">
        <v>281</v>
      </c>
      <c r="M1211" s="150" t="s">
        <v>49</v>
      </c>
      <c r="N1211" s="150" t="s">
        <v>28</v>
      </c>
    </row>
    <row r="1212" spans="1:14" x14ac:dyDescent="0.2">
      <c r="A1212" s="150" t="s">
        <v>45</v>
      </c>
      <c r="B1212" s="151">
        <v>40456</v>
      </c>
      <c r="C1212" s="152">
        <v>0.41041666666666665</v>
      </c>
      <c r="D1212" s="150">
        <v>9.9979999999999993</v>
      </c>
      <c r="E1212" s="153">
        <f t="shared" si="18"/>
        <v>10</v>
      </c>
      <c r="F1212" s="150">
        <v>17.010000000000002</v>
      </c>
      <c r="G1212" s="150">
        <v>76.099999999999994</v>
      </c>
      <c r="H1212" s="150">
        <v>7.32</v>
      </c>
      <c r="I1212" s="150">
        <v>1.704</v>
      </c>
      <c r="J1212" s="150">
        <v>0.87</v>
      </c>
      <c r="K1212" s="150">
        <v>7.84</v>
      </c>
      <c r="L1212" s="150">
        <v>281</v>
      </c>
      <c r="M1212" s="150" t="s">
        <v>49</v>
      </c>
      <c r="N1212" s="150" t="s">
        <v>28</v>
      </c>
    </row>
    <row r="1213" spans="1:14" x14ac:dyDescent="0.2">
      <c r="A1213" s="150" t="s">
        <v>45</v>
      </c>
      <c r="B1213" s="151">
        <v>40456</v>
      </c>
      <c r="C1213" s="152">
        <v>0.41041666666666665</v>
      </c>
      <c r="D1213" s="150">
        <v>10.502000000000001</v>
      </c>
      <c r="E1213" s="153">
        <f t="shared" si="18"/>
        <v>10.5</v>
      </c>
      <c r="F1213" s="150">
        <v>17.010000000000002</v>
      </c>
      <c r="G1213" s="150">
        <v>76.3</v>
      </c>
      <c r="H1213" s="150">
        <v>7.34</v>
      </c>
      <c r="I1213" s="150">
        <v>1.7030000000000001</v>
      </c>
      <c r="J1213" s="150">
        <v>0.87</v>
      </c>
      <c r="K1213" s="150">
        <v>7.84</v>
      </c>
      <c r="L1213" s="150">
        <v>281</v>
      </c>
      <c r="M1213" s="150" t="s">
        <v>49</v>
      </c>
      <c r="N1213" s="150" t="s">
        <v>28</v>
      </c>
    </row>
    <row r="1214" spans="1:14" x14ac:dyDescent="0.2">
      <c r="A1214" s="150" t="s">
        <v>45</v>
      </c>
      <c r="B1214" s="151">
        <v>40456</v>
      </c>
      <c r="C1214" s="152">
        <v>0.41111111111111115</v>
      </c>
      <c r="D1214" s="150">
        <v>11.003</v>
      </c>
      <c r="E1214" s="153">
        <f t="shared" si="18"/>
        <v>11</v>
      </c>
      <c r="F1214" s="150">
        <v>17.02</v>
      </c>
      <c r="G1214" s="150">
        <v>73.2</v>
      </c>
      <c r="H1214" s="150">
        <v>7.03</v>
      </c>
      <c r="I1214" s="150">
        <v>1.7989999999999999</v>
      </c>
      <c r="J1214" s="150">
        <v>0.92</v>
      </c>
      <c r="K1214" s="150">
        <v>7.77</v>
      </c>
      <c r="L1214" s="150">
        <v>282</v>
      </c>
      <c r="M1214" s="150" t="s">
        <v>49</v>
      </c>
      <c r="N1214" s="150" t="s">
        <v>28</v>
      </c>
    </row>
    <row r="1215" spans="1:14" x14ac:dyDescent="0.2">
      <c r="A1215" s="150" t="s">
        <v>45</v>
      </c>
      <c r="B1215" s="151">
        <v>40456</v>
      </c>
      <c r="C1215" s="152">
        <v>0.41180555555555554</v>
      </c>
      <c r="D1215" s="150">
        <v>11.499000000000001</v>
      </c>
      <c r="E1215" s="153">
        <f t="shared" si="18"/>
        <v>11.5</v>
      </c>
      <c r="F1215" s="150">
        <v>16.600000000000001</v>
      </c>
      <c r="G1215" s="150">
        <v>50.4</v>
      </c>
      <c r="H1215" s="150">
        <v>4.88</v>
      </c>
      <c r="I1215" s="150">
        <v>1.978</v>
      </c>
      <c r="J1215" s="150">
        <v>1.01</v>
      </c>
      <c r="K1215" s="150">
        <v>7.61</v>
      </c>
      <c r="L1215" s="150">
        <v>283</v>
      </c>
      <c r="M1215" s="150" t="s">
        <v>49</v>
      </c>
      <c r="N1215" s="150" t="s">
        <v>28</v>
      </c>
    </row>
    <row r="1216" spans="1:14" x14ac:dyDescent="0.2">
      <c r="A1216" s="150" t="s">
        <v>45</v>
      </c>
      <c r="B1216" s="151">
        <v>40456</v>
      </c>
      <c r="C1216" s="152">
        <v>0.41180555555555554</v>
      </c>
      <c r="D1216" s="150">
        <v>11.997999999999999</v>
      </c>
      <c r="E1216" s="153">
        <f t="shared" si="18"/>
        <v>12</v>
      </c>
      <c r="F1216" s="150">
        <v>16.079999999999998</v>
      </c>
      <c r="G1216" s="150">
        <v>22.2</v>
      </c>
      <c r="H1216" s="150">
        <v>2.17</v>
      </c>
      <c r="I1216" s="150">
        <v>2.0139999999999998</v>
      </c>
      <c r="J1216" s="150">
        <v>1.03</v>
      </c>
      <c r="K1216" s="150">
        <v>7.5</v>
      </c>
      <c r="L1216" s="150">
        <v>284</v>
      </c>
      <c r="M1216" s="150" t="s">
        <v>49</v>
      </c>
      <c r="N1216" s="150" t="s">
        <v>28</v>
      </c>
    </row>
    <row r="1217" spans="1:14" x14ac:dyDescent="0.2">
      <c r="A1217" s="150" t="s">
        <v>45</v>
      </c>
      <c r="B1217" s="151">
        <v>40456</v>
      </c>
      <c r="C1217" s="152">
        <v>0.41250000000000003</v>
      </c>
      <c r="D1217" s="150">
        <v>12.509</v>
      </c>
      <c r="E1217" s="153">
        <f t="shared" si="18"/>
        <v>12.5</v>
      </c>
      <c r="F1217" s="150">
        <v>15.54</v>
      </c>
      <c r="G1217" s="150">
        <v>13.9</v>
      </c>
      <c r="H1217" s="150">
        <v>1.38</v>
      </c>
      <c r="I1217" s="150">
        <v>2.0449999999999999</v>
      </c>
      <c r="J1217" s="150">
        <v>1.05</v>
      </c>
      <c r="K1217" s="150">
        <v>7.46</v>
      </c>
      <c r="L1217" s="150">
        <v>284</v>
      </c>
      <c r="M1217" s="150" t="s">
        <v>49</v>
      </c>
      <c r="N1217" s="150" t="s">
        <v>28</v>
      </c>
    </row>
    <row r="1218" spans="1:14" x14ac:dyDescent="0.2">
      <c r="A1218" s="150" t="s">
        <v>45</v>
      </c>
      <c r="B1218" s="151">
        <v>40456</v>
      </c>
      <c r="C1218" s="152">
        <v>0.41250000000000003</v>
      </c>
      <c r="D1218" s="150">
        <v>13.003</v>
      </c>
      <c r="E1218" s="153">
        <f t="shared" si="18"/>
        <v>13</v>
      </c>
      <c r="F1218" s="150">
        <v>14.76</v>
      </c>
      <c r="G1218" s="150">
        <v>5.2</v>
      </c>
      <c r="H1218" s="150">
        <v>0.52</v>
      </c>
      <c r="I1218" s="150">
        <v>2.0110000000000001</v>
      </c>
      <c r="J1218" s="150">
        <v>1.03</v>
      </c>
      <c r="K1218" s="150">
        <v>7.43</v>
      </c>
      <c r="L1218" s="150">
        <v>285</v>
      </c>
      <c r="M1218" s="150" t="s">
        <v>49</v>
      </c>
      <c r="N1218" s="150" t="s">
        <v>28</v>
      </c>
    </row>
    <row r="1219" spans="1:14" x14ac:dyDescent="0.2">
      <c r="A1219" s="150" t="s">
        <v>45</v>
      </c>
      <c r="B1219" s="151">
        <v>40456</v>
      </c>
      <c r="C1219" s="152">
        <v>0.41319444444444442</v>
      </c>
      <c r="D1219" s="150">
        <v>13.500999999999999</v>
      </c>
      <c r="E1219" s="153">
        <f t="shared" si="18"/>
        <v>13.5</v>
      </c>
      <c r="F1219" s="150">
        <v>14.38</v>
      </c>
      <c r="G1219" s="150">
        <v>3.4</v>
      </c>
      <c r="H1219" s="150">
        <v>0.34</v>
      </c>
      <c r="I1219" s="150">
        <v>1.994</v>
      </c>
      <c r="J1219" s="150">
        <v>1.02</v>
      </c>
      <c r="K1219" s="150">
        <v>7.41</v>
      </c>
      <c r="L1219" s="150">
        <v>285</v>
      </c>
      <c r="M1219" s="150" t="s">
        <v>49</v>
      </c>
      <c r="N1219" s="150" t="s">
        <v>28</v>
      </c>
    </row>
    <row r="1220" spans="1:14" x14ac:dyDescent="0.2">
      <c r="A1220" s="150" t="s">
        <v>45</v>
      </c>
      <c r="B1220" s="151">
        <v>40456</v>
      </c>
      <c r="C1220" s="152">
        <v>0.41319444444444442</v>
      </c>
      <c r="D1220" s="150">
        <v>14.016</v>
      </c>
      <c r="E1220" s="153">
        <f t="shared" si="18"/>
        <v>14</v>
      </c>
      <c r="F1220" s="150">
        <v>14.07</v>
      </c>
      <c r="G1220" s="150">
        <v>3.1</v>
      </c>
      <c r="H1220" s="150">
        <v>0.31</v>
      </c>
      <c r="I1220" s="150">
        <v>1.9910000000000001</v>
      </c>
      <c r="J1220" s="150">
        <v>1.02</v>
      </c>
      <c r="K1220" s="150">
        <v>7.41</v>
      </c>
      <c r="L1220" s="150">
        <v>286</v>
      </c>
      <c r="M1220" s="150" t="s">
        <v>49</v>
      </c>
      <c r="N1220" s="150" t="s">
        <v>28</v>
      </c>
    </row>
    <row r="1221" spans="1:14" x14ac:dyDescent="0.2">
      <c r="A1221" s="150" t="s">
        <v>45</v>
      </c>
      <c r="B1221" s="151">
        <v>40456</v>
      </c>
      <c r="C1221" s="152">
        <v>0.41388888888888892</v>
      </c>
      <c r="D1221" s="150">
        <v>14.496</v>
      </c>
      <c r="E1221" s="153">
        <f t="shared" si="18"/>
        <v>14.5</v>
      </c>
      <c r="F1221" s="150">
        <v>13.84</v>
      </c>
      <c r="G1221" s="150">
        <v>2.6</v>
      </c>
      <c r="H1221" s="150">
        <v>0.26</v>
      </c>
      <c r="I1221" s="150">
        <v>1.9790000000000001</v>
      </c>
      <c r="J1221" s="150">
        <v>1.01</v>
      </c>
      <c r="K1221" s="150">
        <v>7.39</v>
      </c>
      <c r="L1221" s="150">
        <v>286</v>
      </c>
      <c r="M1221" s="150" t="s">
        <v>49</v>
      </c>
      <c r="N1221" s="150" t="s">
        <v>28</v>
      </c>
    </row>
    <row r="1222" spans="1:14" x14ac:dyDescent="0.2">
      <c r="A1222" s="150" t="s">
        <v>45</v>
      </c>
      <c r="B1222" s="151">
        <v>40456</v>
      </c>
      <c r="C1222" s="152">
        <v>0.41388888888888892</v>
      </c>
      <c r="D1222" s="150">
        <v>15.000999999999999</v>
      </c>
      <c r="E1222" s="153">
        <f t="shared" si="18"/>
        <v>15</v>
      </c>
      <c r="F1222" s="150">
        <v>13.7</v>
      </c>
      <c r="G1222" s="150">
        <v>2.4</v>
      </c>
      <c r="H1222" s="150">
        <v>0.25</v>
      </c>
      <c r="I1222" s="150">
        <v>1.972</v>
      </c>
      <c r="J1222" s="150">
        <v>1.01</v>
      </c>
      <c r="K1222" s="150">
        <v>7.38</v>
      </c>
      <c r="L1222" s="150">
        <v>286</v>
      </c>
      <c r="M1222" s="150" t="s">
        <v>49</v>
      </c>
      <c r="N1222" s="150" t="s">
        <v>28</v>
      </c>
    </row>
    <row r="1223" spans="1:14" x14ac:dyDescent="0.2">
      <c r="A1223" s="150" t="s">
        <v>45</v>
      </c>
      <c r="B1223" s="151">
        <v>40456</v>
      </c>
      <c r="C1223" s="152">
        <v>0.4145833333333333</v>
      </c>
      <c r="D1223" s="150">
        <v>15.497999999999999</v>
      </c>
      <c r="E1223" s="153">
        <f t="shared" si="18"/>
        <v>15.5</v>
      </c>
      <c r="F1223" s="150">
        <v>13.52</v>
      </c>
      <c r="G1223" s="150">
        <v>2.2999999999999998</v>
      </c>
      <c r="H1223" s="150">
        <v>0.24</v>
      </c>
      <c r="I1223" s="150">
        <v>1.9810000000000001</v>
      </c>
      <c r="J1223" s="150">
        <v>1.02</v>
      </c>
      <c r="K1223" s="150">
        <v>7.37</v>
      </c>
      <c r="L1223" s="150">
        <v>286</v>
      </c>
      <c r="M1223" s="150" t="s">
        <v>49</v>
      </c>
      <c r="N1223" s="150" t="s">
        <v>28</v>
      </c>
    </row>
    <row r="1224" spans="1:14" x14ac:dyDescent="0.2">
      <c r="A1224" s="150" t="s">
        <v>45</v>
      </c>
      <c r="B1224" s="151">
        <v>40456</v>
      </c>
      <c r="C1224" s="152">
        <v>0.4145833333333333</v>
      </c>
      <c r="D1224" s="150">
        <v>16.001000000000001</v>
      </c>
      <c r="E1224" s="153">
        <f t="shared" si="18"/>
        <v>16</v>
      </c>
      <c r="F1224" s="150">
        <v>13.18</v>
      </c>
      <c r="G1224" s="150">
        <v>2.4</v>
      </c>
      <c r="H1224" s="150">
        <v>0.25</v>
      </c>
      <c r="I1224" s="150">
        <v>1.9650000000000001</v>
      </c>
      <c r="J1224" s="150">
        <v>1.01</v>
      </c>
      <c r="K1224" s="150">
        <v>7.37</v>
      </c>
      <c r="L1224" s="150">
        <v>286</v>
      </c>
      <c r="M1224" s="150" t="s">
        <v>49</v>
      </c>
      <c r="N1224" s="150" t="s">
        <v>28</v>
      </c>
    </row>
    <row r="1225" spans="1:14" x14ac:dyDescent="0.2">
      <c r="A1225" s="150" t="s">
        <v>45</v>
      </c>
      <c r="B1225" s="151">
        <v>40456</v>
      </c>
      <c r="C1225" s="152">
        <v>0.4145833333333333</v>
      </c>
      <c r="D1225" s="150">
        <v>16.510999999999999</v>
      </c>
      <c r="E1225" s="153">
        <f t="shared" si="18"/>
        <v>16.5</v>
      </c>
      <c r="F1225" s="150">
        <v>12.94</v>
      </c>
      <c r="G1225" s="150">
        <v>2.2999999999999998</v>
      </c>
      <c r="H1225" s="150">
        <v>0.24</v>
      </c>
      <c r="I1225" s="150">
        <v>1.95</v>
      </c>
      <c r="J1225" s="150">
        <v>1</v>
      </c>
      <c r="K1225" s="150">
        <v>7.37</v>
      </c>
      <c r="L1225" s="150">
        <v>286</v>
      </c>
      <c r="M1225" s="150" t="s">
        <v>49</v>
      </c>
      <c r="N1225" s="150" t="s">
        <v>28</v>
      </c>
    </row>
    <row r="1226" spans="1:14" x14ac:dyDescent="0.2">
      <c r="A1226" s="150" t="s">
        <v>45</v>
      </c>
      <c r="B1226" s="151">
        <v>40456</v>
      </c>
      <c r="C1226" s="152">
        <v>0.4152777777777778</v>
      </c>
      <c r="D1226" s="150">
        <v>17.004000000000001</v>
      </c>
      <c r="E1226" s="153">
        <f t="shared" si="18"/>
        <v>17</v>
      </c>
      <c r="F1226" s="150">
        <v>12.82</v>
      </c>
      <c r="G1226" s="150">
        <v>2.2000000000000002</v>
      </c>
      <c r="H1226" s="150">
        <v>0.23</v>
      </c>
      <c r="I1226" s="150">
        <v>1.94</v>
      </c>
      <c r="J1226" s="150">
        <v>0.99</v>
      </c>
      <c r="K1226" s="150">
        <v>7.36</v>
      </c>
      <c r="L1226" s="150">
        <v>286</v>
      </c>
      <c r="M1226" s="150" t="s">
        <v>49</v>
      </c>
      <c r="N1226" s="150" t="s">
        <v>28</v>
      </c>
    </row>
    <row r="1227" spans="1:14" x14ac:dyDescent="0.2">
      <c r="A1227" s="150" t="s">
        <v>45</v>
      </c>
      <c r="B1227" s="151">
        <v>40456</v>
      </c>
      <c r="C1227" s="152">
        <v>0.4152777777777778</v>
      </c>
      <c r="D1227" s="150">
        <v>17.506</v>
      </c>
      <c r="E1227" s="153">
        <f t="shared" ref="E1227:E1290" si="19">MROUND(ABS(D1227),0.5)</f>
        <v>17.5</v>
      </c>
      <c r="F1227" s="150">
        <v>12.74</v>
      </c>
      <c r="G1227" s="150">
        <v>2.1</v>
      </c>
      <c r="H1227" s="150">
        <v>0.23</v>
      </c>
      <c r="I1227" s="150">
        <v>1.94</v>
      </c>
      <c r="J1227" s="150">
        <v>0.99</v>
      </c>
      <c r="K1227" s="150">
        <v>7.35</v>
      </c>
      <c r="L1227" s="150">
        <v>285</v>
      </c>
      <c r="M1227" s="150" t="s">
        <v>49</v>
      </c>
      <c r="N1227" s="150" t="s">
        <v>28</v>
      </c>
    </row>
    <row r="1228" spans="1:14" x14ac:dyDescent="0.2">
      <c r="A1228" s="150" t="s">
        <v>45</v>
      </c>
      <c r="B1228" s="151">
        <v>40456</v>
      </c>
      <c r="C1228" s="152">
        <v>0.41597222222222219</v>
      </c>
      <c r="D1228" s="150">
        <v>18.006</v>
      </c>
      <c r="E1228" s="153">
        <f t="shared" si="19"/>
        <v>18</v>
      </c>
      <c r="F1228" s="150">
        <v>12.64</v>
      </c>
      <c r="G1228" s="150">
        <v>2.1</v>
      </c>
      <c r="H1228" s="150">
        <v>0.22</v>
      </c>
      <c r="I1228" s="150">
        <v>1.946</v>
      </c>
      <c r="J1228" s="150">
        <v>1</v>
      </c>
      <c r="K1228" s="150">
        <v>7.34</v>
      </c>
      <c r="L1228" s="150">
        <v>285</v>
      </c>
      <c r="M1228" s="150" t="s">
        <v>49</v>
      </c>
      <c r="N1228" s="150" t="s">
        <v>28</v>
      </c>
    </row>
    <row r="1229" spans="1:14" x14ac:dyDescent="0.2">
      <c r="A1229" s="150" t="s">
        <v>45</v>
      </c>
      <c r="B1229" s="151">
        <v>40456</v>
      </c>
      <c r="C1229" s="152">
        <v>0.41597222222222219</v>
      </c>
      <c r="D1229" s="150">
        <v>18.501999999999999</v>
      </c>
      <c r="E1229" s="153">
        <f t="shared" si="19"/>
        <v>18.5</v>
      </c>
      <c r="F1229" s="150">
        <v>12.41</v>
      </c>
      <c r="G1229" s="150">
        <v>2.1</v>
      </c>
      <c r="H1229" s="150">
        <v>0.22</v>
      </c>
      <c r="I1229" s="150">
        <v>1.9770000000000001</v>
      </c>
      <c r="J1229" s="150">
        <v>1.01</v>
      </c>
      <c r="K1229" s="150">
        <v>7.32</v>
      </c>
      <c r="L1229" s="150">
        <v>256</v>
      </c>
      <c r="M1229" s="150" t="s">
        <v>49</v>
      </c>
      <c r="N1229" s="150" t="s">
        <v>28</v>
      </c>
    </row>
    <row r="1230" spans="1:14" x14ac:dyDescent="0.2">
      <c r="A1230" s="150" t="s">
        <v>45</v>
      </c>
      <c r="B1230" s="151">
        <v>40462</v>
      </c>
      <c r="C1230" s="152">
        <v>0.40138888888888885</v>
      </c>
      <c r="D1230" s="150">
        <v>6.0000000000000001E-3</v>
      </c>
      <c r="E1230" s="153">
        <f t="shared" si="19"/>
        <v>0</v>
      </c>
      <c r="F1230" s="150">
        <v>15.78</v>
      </c>
      <c r="G1230" s="150">
        <v>94.6</v>
      </c>
      <c r="H1230" s="150">
        <v>9.33</v>
      </c>
      <c r="I1230" s="150">
        <v>1.534</v>
      </c>
      <c r="J1230" s="150">
        <v>0.78</v>
      </c>
      <c r="K1230" s="150">
        <v>7.86</v>
      </c>
      <c r="L1230" s="150">
        <v>267</v>
      </c>
      <c r="M1230" s="150" t="s">
        <v>49</v>
      </c>
      <c r="N1230" s="150" t="s">
        <v>34</v>
      </c>
    </row>
    <row r="1231" spans="1:14" x14ac:dyDescent="0.2">
      <c r="A1231" s="150" t="s">
        <v>45</v>
      </c>
      <c r="B1231" s="151">
        <v>40462</v>
      </c>
      <c r="C1231" s="152">
        <v>0.40208333333333335</v>
      </c>
      <c r="D1231" s="150">
        <v>0.502</v>
      </c>
      <c r="E1231" s="153">
        <f t="shared" si="19"/>
        <v>0.5</v>
      </c>
      <c r="F1231" s="150">
        <v>15.78</v>
      </c>
      <c r="G1231" s="150">
        <v>92.8</v>
      </c>
      <c r="H1231" s="150">
        <v>9.16</v>
      </c>
      <c r="I1231" s="150">
        <v>1.75</v>
      </c>
      <c r="J1231" s="150">
        <v>0.89</v>
      </c>
      <c r="K1231" s="150">
        <v>7.87</v>
      </c>
      <c r="L1231" s="150">
        <v>267</v>
      </c>
      <c r="M1231" s="150" t="s">
        <v>49</v>
      </c>
      <c r="N1231" s="150" t="s">
        <v>34</v>
      </c>
    </row>
    <row r="1232" spans="1:14" x14ac:dyDescent="0.2">
      <c r="A1232" s="150" t="s">
        <v>45</v>
      </c>
      <c r="B1232" s="151">
        <v>40462</v>
      </c>
      <c r="C1232" s="152">
        <v>0.40208333333333335</v>
      </c>
      <c r="D1232" s="150">
        <v>1.002</v>
      </c>
      <c r="E1232" s="153">
        <f t="shared" si="19"/>
        <v>1</v>
      </c>
      <c r="F1232" s="150">
        <v>15.79</v>
      </c>
      <c r="G1232" s="150">
        <v>91.3</v>
      </c>
      <c r="H1232" s="150">
        <v>9</v>
      </c>
      <c r="I1232" s="150">
        <v>1.75</v>
      </c>
      <c r="J1232" s="150">
        <v>0.89</v>
      </c>
      <c r="K1232" s="150">
        <v>7.87</v>
      </c>
      <c r="L1232" s="150">
        <v>268</v>
      </c>
      <c r="M1232" s="150" t="s">
        <v>49</v>
      </c>
      <c r="N1232" s="150" t="s">
        <v>34</v>
      </c>
    </row>
    <row r="1233" spans="1:14" x14ac:dyDescent="0.2">
      <c r="A1233" s="150" t="s">
        <v>45</v>
      </c>
      <c r="B1233" s="151">
        <v>40462</v>
      </c>
      <c r="C1233" s="152">
        <v>0.40277777777777773</v>
      </c>
      <c r="D1233" s="150">
        <v>1.51</v>
      </c>
      <c r="E1233" s="153">
        <f t="shared" si="19"/>
        <v>1.5</v>
      </c>
      <c r="F1233" s="150">
        <v>15.78</v>
      </c>
      <c r="G1233" s="150">
        <v>90.8</v>
      </c>
      <c r="H1233" s="150">
        <v>8.9600000000000009</v>
      </c>
      <c r="I1233" s="150">
        <v>1.7509999999999999</v>
      </c>
      <c r="J1233" s="150">
        <v>0.89</v>
      </c>
      <c r="K1233" s="150">
        <v>7.87</v>
      </c>
      <c r="L1233" s="150">
        <v>268</v>
      </c>
      <c r="M1233" s="150" t="s">
        <v>49</v>
      </c>
      <c r="N1233" s="150" t="s">
        <v>34</v>
      </c>
    </row>
    <row r="1234" spans="1:14" x14ac:dyDescent="0.2">
      <c r="A1234" s="150" t="s">
        <v>45</v>
      </c>
      <c r="B1234" s="151">
        <v>40462</v>
      </c>
      <c r="C1234" s="152">
        <v>0.40347222222222223</v>
      </c>
      <c r="D1234" s="150">
        <v>2.0019999999999998</v>
      </c>
      <c r="E1234" s="153">
        <f t="shared" si="19"/>
        <v>2</v>
      </c>
      <c r="F1234" s="150">
        <v>15.78</v>
      </c>
      <c r="G1234" s="150">
        <v>90.7</v>
      </c>
      <c r="H1234" s="150">
        <v>8.9499999999999993</v>
      </c>
      <c r="I1234" s="150">
        <v>1.7509999999999999</v>
      </c>
      <c r="J1234" s="150">
        <v>0.89</v>
      </c>
      <c r="K1234" s="150">
        <v>7.87</v>
      </c>
      <c r="L1234" s="150">
        <v>268</v>
      </c>
      <c r="M1234" s="150" t="s">
        <v>49</v>
      </c>
      <c r="N1234" s="150" t="s">
        <v>34</v>
      </c>
    </row>
    <row r="1235" spans="1:14" x14ac:dyDescent="0.2">
      <c r="A1235" s="150" t="s">
        <v>45</v>
      </c>
      <c r="B1235" s="151">
        <v>40462</v>
      </c>
      <c r="C1235" s="152">
        <v>0.40347222222222223</v>
      </c>
      <c r="D1235" s="150">
        <v>2.5059999999999998</v>
      </c>
      <c r="E1235" s="153">
        <f t="shared" si="19"/>
        <v>2.5</v>
      </c>
      <c r="F1235" s="150">
        <v>15.78</v>
      </c>
      <c r="G1235" s="150">
        <v>90.8</v>
      </c>
      <c r="H1235" s="150">
        <v>8.9499999999999993</v>
      </c>
      <c r="I1235" s="150">
        <v>1.752</v>
      </c>
      <c r="J1235" s="150">
        <v>0.89</v>
      </c>
      <c r="K1235" s="150">
        <v>7.87</v>
      </c>
      <c r="L1235" s="150">
        <v>269</v>
      </c>
      <c r="M1235" s="150" t="s">
        <v>49</v>
      </c>
      <c r="N1235" s="150" t="s">
        <v>34</v>
      </c>
    </row>
    <row r="1236" spans="1:14" x14ac:dyDescent="0.2">
      <c r="A1236" s="150" t="s">
        <v>45</v>
      </c>
      <c r="B1236" s="151">
        <v>40462</v>
      </c>
      <c r="C1236" s="152">
        <v>0.40416666666666662</v>
      </c>
      <c r="D1236" s="150">
        <v>3.0139999999999998</v>
      </c>
      <c r="E1236" s="153">
        <f t="shared" si="19"/>
        <v>3</v>
      </c>
      <c r="F1236" s="150">
        <v>15.78</v>
      </c>
      <c r="G1236" s="150">
        <v>90.6</v>
      </c>
      <c r="H1236" s="150">
        <v>8.93</v>
      </c>
      <c r="I1236" s="150">
        <v>1.752</v>
      </c>
      <c r="J1236" s="150">
        <v>0.89</v>
      </c>
      <c r="K1236" s="150">
        <v>7.87</v>
      </c>
      <c r="L1236" s="150">
        <v>269</v>
      </c>
      <c r="M1236" s="150" t="s">
        <v>49</v>
      </c>
      <c r="N1236" s="150" t="s">
        <v>34</v>
      </c>
    </row>
    <row r="1237" spans="1:14" x14ac:dyDescent="0.2">
      <c r="A1237" s="150" t="s">
        <v>45</v>
      </c>
      <c r="B1237" s="151">
        <v>40462</v>
      </c>
      <c r="C1237" s="152">
        <v>0.40416666666666662</v>
      </c>
      <c r="D1237" s="150">
        <v>3.5070000000000001</v>
      </c>
      <c r="E1237" s="153">
        <f t="shared" si="19"/>
        <v>3.5</v>
      </c>
      <c r="F1237" s="150">
        <v>15.78</v>
      </c>
      <c r="G1237" s="150">
        <v>90.2</v>
      </c>
      <c r="H1237" s="150">
        <v>8.9</v>
      </c>
      <c r="I1237" s="150">
        <v>1.7509999999999999</v>
      </c>
      <c r="J1237" s="150">
        <v>0.89</v>
      </c>
      <c r="K1237" s="150">
        <v>7.87</v>
      </c>
      <c r="L1237" s="150">
        <v>269</v>
      </c>
      <c r="M1237" s="150" t="s">
        <v>49</v>
      </c>
      <c r="N1237" s="150" t="s">
        <v>34</v>
      </c>
    </row>
    <row r="1238" spans="1:14" x14ac:dyDescent="0.2">
      <c r="A1238" s="150" t="s">
        <v>45</v>
      </c>
      <c r="B1238" s="151">
        <v>40462</v>
      </c>
      <c r="C1238" s="152">
        <v>0.40416666666666662</v>
      </c>
      <c r="D1238" s="150">
        <v>4.0119999999999996</v>
      </c>
      <c r="E1238" s="153">
        <f t="shared" si="19"/>
        <v>4</v>
      </c>
      <c r="F1238" s="150">
        <v>15.78</v>
      </c>
      <c r="G1238" s="150">
        <v>90.4</v>
      </c>
      <c r="H1238" s="150">
        <v>8.92</v>
      </c>
      <c r="I1238" s="150">
        <v>1.752</v>
      </c>
      <c r="J1238" s="150">
        <v>0.89</v>
      </c>
      <c r="K1238" s="150">
        <v>7.87</v>
      </c>
      <c r="L1238" s="150">
        <v>269</v>
      </c>
      <c r="M1238" s="150" t="s">
        <v>49</v>
      </c>
      <c r="N1238" s="150" t="s">
        <v>34</v>
      </c>
    </row>
    <row r="1239" spans="1:14" x14ac:dyDescent="0.2">
      <c r="A1239" s="150" t="s">
        <v>45</v>
      </c>
      <c r="B1239" s="151">
        <v>40462</v>
      </c>
      <c r="C1239" s="152">
        <v>0.40486111111111112</v>
      </c>
      <c r="D1239" s="150">
        <v>4.5049999999999999</v>
      </c>
      <c r="E1239" s="153">
        <f t="shared" si="19"/>
        <v>4.5</v>
      </c>
      <c r="F1239" s="150">
        <v>15.77</v>
      </c>
      <c r="G1239" s="150">
        <v>90.2</v>
      </c>
      <c r="H1239" s="150">
        <v>8.9</v>
      </c>
      <c r="I1239" s="150">
        <v>1.7529999999999999</v>
      </c>
      <c r="J1239" s="150">
        <v>0.89</v>
      </c>
      <c r="K1239" s="150">
        <v>7.87</v>
      </c>
      <c r="L1239" s="150">
        <v>270</v>
      </c>
      <c r="M1239" s="150" t="s">
        <v>49</v>
      </c>
      <c r="N1239" s="150" t="s">
        <v>34</v>
      </c>
    </row>
    <row r="1240" spans="1:14" x14ac:dyDescent="0.2">
      <c r="A1240" s="150" t="s">
        <v>45</v>
      </c>
      <c r="B1240" s="151">
        <v>40462</v>
      </c>
      <c r="C1240" s="152">
        <v>0.40486111111111112</v>
      </c>
      <c r="D1240" s="150">
        <v>5.0129999999999999</v>
      </c>
      <c r="E1240" s="153">
        <f t="shared" si="19"/>
        <v>5</v>
      </c>
      <c r="F1240" s="150">
        <v>15.77</v>
      </c>
      <c r="G1240" s="150">
        <v>90.3</v>
      </c>
      <c r="H1240" s="150">
        <v>8.9</v>
      </c>
      <c r="I1240" s="150">
        <v>1.752</v>
      </c>
      <c r="J1240" s="150">
        <v>0.89</v>
      </c>
      <c r="K1240" s="150">
        <v>7.87</v>
      </c>
      <c r="L1240" s="150">
        <v>270</v>
      </c>
      <c r="M1240" s="150" t="s">
        <v>49</v>
      </c>
      <c r="N1240" s="150" t="s">
        <v>34</v>
      </c>
    </row>
    <row r="1241" spans="1:14" x14ac:dyDescent="0.2">
      <c r="A1241" s="150" t="s">
        <v>45</v>
      </c>
      <c r="B1241" s="151">
        <v>40462</v>
      </c>
      <c r="C1241" s="152">
        <v>0.4055555555555555</v>
      </c>
      <c r="D1241" s="150">
        <v>5.5019999999999998</v>
      </c>
      <c r="E1241" s="153">
        <f t="shared" si="19"/>
        <v>5.5</v>
      </c>
      <c r="F1241" s="150">
        <v>15.77</v>
      </c>
      <c r="G1241" s="150">
        <v>90.2</v>
      </c>
      <c r="H1241" s="150">
        <v>8.9</v>
      </c>
      <c r="I1241" s="150">
        <v>1.7529999999999999</v>
      </c>
      <c r="J1241" s="150">
        <v>0.89</v>
      </c>
      <c r="K1241" s="150">
        <v>7.86</v>
      </c>
      <c r="L1241" s="150">
        <v>270</v>
      </c>
      <c r="M1241" s="150" t="s">
        <v>49</v>
      </c>
      <c r="N1241" s="150" t="s">
        <v>34</v>
      </c>
    </row>
    <row r="1242" spans="1:14" x14ac:dyDescent="0.2">
      <c r="A1242" s="150" t="s">
        <v>45</v>
      </c>
      <c r="B1242" s="151">
        <v>40462</v>
      </c>
      <c r="C1242" s="152">
        <v>0.4055555555555555</v>
      </c>
      <c r="D1242" s="150">
        <v>5.9950000000000001</v>
      </c>
      <c r="E1242" s="153">
        <f t="shared" si="19"/>
        <v>6</v>
      </c>
      <c r="F1242" s="150">
        <v>15.77</v>
      </c>
      <c r="G1242" s="150">
        <v>89.9</v>
      </c>
      <c r="H1242" s="150">
        <v>8.8699999999999992</v>
      </c>
      <c r="I1242" s="150">
        <v>1.7529999999999999</v>
      </c>
      <c r="J1242" s="150">
        <v>0.89</v>
      </c>
      <c r="K1242" s="150">
        <v>7.86</v>
      </c>
      <c r="L1242" s="150">
        <v>271</v>
      </c>
      <c r="M1242" s="150" t="s">
        <v>49</v>
      </c>
      <c r="N1242" s="150" t="s">
        <v>34</v>
      </c>
    </row>
    <row r="1243" spans="1:14" x14ac:dyDescent="0.2">
      <c r="A1243" s="150" t="s">
        <v>45</v>
      </c>
      <c r="B1243" s="151">
        <v>40462</v>
      </c>
      <c r="C1243" s="152">
        <v>0.40625</v>
      </c>
      <c r="D1243" s="150">
        <v>6.5110000000000001</v>
      </c>
      <c r="E1243" s="153">
        <f t="shared" si="19"/>
        <v>6.5</v>
      </c>
      <c r="F1243" s="150">
        <v>15.77</v>
      </c>
      <c r="G1243" s="150">
        <v>90.3</v>
      </c>
      <c r="H1243" s="150">
        <v>8.9</v>
      </c>
      <c r="I1243" s="150">
        <v>1.7529999999999999</v>
      </c>
      <c r="J1243" s="150">
        <v>0.89</v>
      </c>
      <c r="K1243" s="150">
        <v>7.86</v>
      </c>
      <c r="L1243" s="150">
        <v>271</v>
      </c>
      <c r="M1243" s="150" t="s">
        <v>49</v>
      </c>
      <c r="N1243" s="150" t="s">
        <v>34</v>
      </c>
    </row>
    <row r="1244" spans="1:14" x14ac:dyDescent="0.2">
      <c r="A1244" s="150" t="s">
        <v>45</v>
      </c>
      <c r="B1244" s="151">
        <v>40462</v>
      </c>
      <c r="C1244" s="152">
        <v>0.40625</v>
      </c>
      <c r="D1244" s="150">
        <v>7.0019999999999998</v>
      </c>
      <c r="E1244" s="153">
        <f t="shared" si="19"/>
        <v>7</v>
      </c>
      <c r="F1244" s="150">
        <v>15.77</v>
      </c>
      <c r="G1244" s="150">
        <v>90.4</v>
      </c>
      <c r="H1244" s="150">
        <v>8.92</v>
      </c>
      <c r="I1244" s="150">
        <v>1.752</v>
      </c>
      <c r="J1244" s="150">
        <v>0.89</v>
      </c>
      <c r="K1244" s="150">
        <v>7.86</v>
      </c>
      <c r="L1244" s="150">
        <v>271</v>
      </c>
      <c r="M1244" s="150" t="s">
        <v>49</v>
      </c>
      <c r="N1244" s="150" t="s">
        <v>34</v>
      </c>
    </row>
    <row r="1245" spans="1:14" x14ac:dyDescent="0.2">
      <c r="A1245" s="150" t="s">
        <v>45</v>
      </c>
      <c r="B1245" s="151">
        <v>40462</v>
      </c>
      <c r="C1245" s="152">
        <v>0.40625</v>
      </c>
      <c r="D1245" s="150">
        <v>7.4980000000000002</v>
      </c>
      <c r="E1245" s="153">
        <f t="shared" si="19"/>
        <v>7.5</v>
      </c>
      <c r="F1245" s="150">
        <v>15.77</v>
      </c>
      <c r="G1245" s="150">
        <v>90.4</v>
      </c>
      <c r="H1245" s="150">
        <v>8.92</v>
      </c>
      <c r="I1245" s="150">
        <v>1.752</v>
      </c>
      <c r="J1245" s="150">
        <v>0.89</v>
      </c>
      <c r="K1245" s="150">
        <v>7.86</v>
      </c>
      <c r="L1245" s="150">
        <v>272</v>
      </c>
      <c r="M1245" s="150" t="s">
        <v>49</v>
      </c>
      <c r="N1245" s="150" t="s">
        <v>34</v>
      </c>
    </row>
    <row r="1246" spans="1:14" x14ac:dyDescent="0.2">
      <c r="A1246" s="150" t="s">
        <v>45</v>
      </c>
      <c r="B1246" s="151">
        <v>40462</v>
      </c>
      <c r="C1246" s="152">
        <v>0.4069444444444445</v>
      </c>
      <c r="D1246" s="150">
        <v>7.9969999999999999</v>
      </c>
      <c r="E1246" s="153">
        <f t="shared" si="19"/>
        <v>8</v>
      </c>
      <c r="F1246" s="150">
        <v>15.77</v>
      </c>
      <c r="G1246" s="150">
        <v>90.4</v>
      </c>
      <c r="H1246" s="150">
        <v>8.92</v>
      </c>
      <c r="I1246" s="150">
        <v>1.752</v>
      </c>
      <c r="J1246" s="150">
        <v>0.89</v>
      </c>
      <c r="K1246" s="150">
        <v>7.86</v>
      </c>
      <c r="L1246" s="150">
        <v>272</v>
      </c>
      <c r="M1246" s="150" t="s">
        <v>49</v>
      </c>
      <c r="N1246" s="150" t="s">
        <v>34</v>
      </c>
    </row>
    <row r="1247" spans="1:14" x14ac:dyDescent="0.2">
      <c r="A1247" s="150" t="s">
        <v>45</v>
      </c>
      <c r="B1247" s="151">
        <v>40462</v>
      </c>
      <c r="C1247" s="152">
        <v>0.4069444444444445</v>
      </c>
      <c r="D1247" s="150">
        <v>8.4990000000000006</v>
      </c>
      <c r="E1247" s="153">
        <f t="shared" si="19"/>
        <v>8.5</v>
      </c>
      <c r="F1247" s="150">
        <v>15.77</v>
      </c>
      <c r="G1247" s="150">
        <v>90.5</v>
      </c>
      <c r="H1247" s="150">
        <v>8.93</v>
      </c>
      <c r="I1247" s="150">
        <v>1.7529999999999999</v>
      </c>
      <c r="J1247" s="150">
        <v>0.89</v>
      </c>
      <c r="K1247" s="150">
        <v>7.86</v>
      </c>
      <c r="L1247" s="150">
        <v>272</v>
      </c>
      <c r="M1247" s="150" t="s">
        <v>49</v>
      </c>
      <c r="N1247" s="150" t="s">
        <v>34</v>
      </c>
    </row>
    <row r="1248" spans="1:14" x14ac:dyDescent="0.2">
      <c r="A1248" s="150" t="s">
        <v>45</v>
      </c>
      <c r="B1248" s="151">
        <v>40462</v>
      </c>
      <c r="C1248" s="152">
        <v>0.40763888888888888</v>
      </c>
      <c r="D1248" s="150">
        <v>8.9990000000000006</v>
      </c>
      <c r="E1248" s="153">
        <f t="shared" si="19"/>
        <v>9</v>
      </c>
      <c r="F1248" s="150">
        <v>15.77</v>
      </c>
      <c r="G1248" s="150">
        <v>90.4</v>
      </c>
      <c r="H1248" s="150">
        <v>8.92</v>
      </c>
      <c r="I1248" s="150">
        <v>1.752</v>
      </c>
      <c r="J1248" s="150">
        <v>0.89</v>
      </c>
      <c r="K1248" s="150">
        <v>7.86</v>
      </c>
      <c r="L1248" s="150">
        <v>273</v>
      </c>
      <c r="M1248" s="150" t="s">
        <v>49</v>
      </c>
      <c r="N1248" s="150" t="s">
        <v>34</v>
      </c>
    </row>
    <row r="1249" spans="1:14" x14ac:dyDescent="0.2">
      <c r="A1249" s="150" t="s">
        <v>45</v>
      </c>
      <c r="B1249" s="151">
        <v>40462</v>
      </c>
      <c r="C1249" s="152">
        <v>0.40763888888888888</v>
      </c>
      <c r="D1249" s="150">
        <v>9.4939999999999998</v>
      </c>
      <c r="E1249" s="153">
        <f t="shared" si="19"/>
        <v>9.5</v>
      </c>
      <c r="F1249" s="150">
        <v>15.76</v>
      </c>
      <c r="G1249" s="150">
        <v>90.7</v>
      </c>
      <c r="H1249" s="150">
        <v>8.9499999999999993</v>
      </c>
      <c r="I1249" s="150">
        <v>1.752</v>
      </c>
      <c r="J1249" s="150">
        <v>0.89</v>
      </c>
      <c r="K1249" s="150">
        <v>7.86</v>
      </c>
      <c r="L1249" s="150">
        <v>273</v>
      </c>
      <c r="M1249" s="150" t="s">
        <v>49</v>
      </c>
      <c r="N1249" s="150" t="s">
        <v>34</v>
      </c>
    </row>
    <row r="1250" spans="1:14" x14ac:dyDescent="0.2">
      <c r="A1250" s="150" t="s">
        <v>45</v>
      </c>
      <c r="B1250" s="151">
        <v>40462</v>
      </c>
      <c r="C1250" s="152">
        <v>0.40833333333333338</v>
      </c>
      <c r="D1250" s="150">
        <v>9.9930000000000003</v>
      </c>
      <c r="E1250" s="153">
        <f t="shared" si="19"/>
        <v>10</v>
      </c>
      <c r="F1250" s="150">
        <v>15.76</v>
      </c>
      <c r="G1250" s="150">
        <v>90.7</v>
      </c>
      <c r="H1250" s="150">
        <v>8.9499999999999993</v>
      </c>
      <c r="I1250" s="150">
        <v>1.752</v>
      </c>
      <c r="J1250" s="150">
        <v>0.89</v>
      </c>
      <c r="K1250" s="150">
        <v>7.86</v>
      </c>
      <c r="L1250" s="150">
        <v>273</v>
      </c>
      <c r="M1250" s="150" t="s">
        <v>49</v>
      </c>
      <c r="N1250" s="150" t="s">
        <v>34</v>
      </c>
    </row>
    <row r="1251" spans="1:14" x14ac:dyDescent="0.2">
      <c r="A1251" s="150" t="s">
        <v>45</v>
      </c>
      <c r="B1251" s="151">
        <v>40462</v>
      </c>
      <c r="C1251" s="152">
        <v>0.40902777777777777</v>
      </c>
      <c r="D1251" s="150">
        <v>10.502000000000001</v>
      </c>
      <c r="E1251" s="153">
        <f t="shared" si="19"/>
        <v>10.5</v>
      </c>
      <c r="F1251" s="150">
        <v>15.76</v>
      </c>
      <c r="G1251" s="150">
        <v>90.8</v>
      </c>
      <c r="H1251" s="150">
        <v>8.9600000000000009</v>
      </c>
      <c r="I1251" s="150">
        <v>1.7529999999999999</v>
      </c>
      <c r="J1251" s="150">
        <v>0.89</v>
      </c>
      <c r="K1251" s="150">
        <v>7.86</v>
      </c>
      <c r="L1251" s="150">
        <v>274</v>
      </c>
      <c r="M1251" s="150" t="s">
        <v>49</v>
      </c>
      <c r="N1251" s="150" t="s">
        <v>34</v>
      </c>
    </row>
    <row r="1252" spans="1:14" x14ac:dyDescent="0.2">
      <c r="A1252" s="150" t="s">
        <v>45</v>
      </c>
      <c r="B1252" s="151">
        <v>40462</v>
      </c>
      <c r="C1252" s="152">
        <v>0.40902777777777777</v>
      </c>
      <c r="D1252" s="150">
        <v>10.991</v>
      </c>
      <c r="E1252" s="153">
        <f t="shared" si="19"/>
        <v>11</v>
      </c>
      <c r="F1252" s="150">
        <v>15.73</v>
      </c>
      <c r="G1252" s="150">
        <v>90.3</v>
      </c>
      <c r="H1252" s="150">
        <v>8.91</v>
      </c>
      <c r="I1252" s="150">
        <v>1.756</v>
      </c>
      <c r="J1252" s="150">
        <v>0.89</v>
      </c>
      <c r="K1252" s="150">
        <v>7.86</v>
      </c>
      <c r="L1252" s="150">
        <v>274</v>
      </c>
      <c r="M1252" s="150" t="s">
        <v>49</v>
      </c>
      <c r="N1252" s="150" t="s">
        <v>34</v>
      </c>
    </row>
    <row r="1253" spans="1:14" x14ac:dyDescent="0.2">
      <c r="A1253" s="150" t="s">
        <v>45</v>
      </c>
      <c r="B1253" s="151">
        <v>40462</v>
      </c>
      <c r="C1253" s="152">
        <v>0.40902777777777777</v>
      </c>
      <c r="D1253" s="150">
        <v>11.494999999999999</v>
      </c>
      <c r="E1253" s="153">
        <f t="shared" si="19"/>
        <v>11.5</v>
      </c>
      <c r="F1253" s="150">
        <v>15.64</v>
      </c>
      <c r="G1253" s="150">
        <v>87</v>
      </c>
      <c r="H1253" s="150">
        <v>8.61</v>
      </c>
      <c r="I1253" s="150">
        <v>1.7769999999999999</v>
      </c>
      <c r="J1253" s="150">
        <v>0.91</v>
      </c>
      <c r="K1253" s="150">
        <v>7.82</v>
      </c>
      <c r="L1253" s="150">
        <v>275</v>
      </c>
      <c r="M1253" s="150" t="s">
        <v>49</v>
      </c>
      <c r="N1253" s="150" t="s">
        <v>34</v>
      </c>
    </row>
    <row r="1254" spans="1:14" x14ac:dyDescent="0.2">
      <c r="A1254" s="150" t="s">
        <v>45</v>
      </c>
      <c r="B1254" s="151">
        <v>40462</v>
      </c>
      <c r="C1254" s="152">
        <v>0.40972222222222227</v>
      </c>
      <c r="D1254" s="150">
        <v>12.012</v>
      </c>
      <c r="E1254" s="153">
        <f t="shared" si="19"/>
        <v>12</v>
      </c>
      <c r="F1254" s="150">
        <v>15.55</v>
      </c>
      <c r="G1254" s="150">
        <v>78.599999999999994</v>
      </c>
      <c r="H1254" s="150">
        <v>7.79</v>
      </c>
      <c r="I1254" s="150">
        <v>1.794</v>
      </c>
      <c r="J1254" s="150">
        <v>0.92</v>
      </c>
      <c r="K1254" s="150">
        <v>7.77</v>
      </c>
      <c r="L1254" s="150">
        <v>275</v>
      </c>
      <c r="M1254" s="150" t="s">
        <v>49</v>
      </c>
      <c r="N1254" s="150" t="s">
        <v>34</v>
      </c>
    </row>
    <row r="1255" spans="1:14" x14ac:dyDescent="0.2">
      <c r="A1255" s="150" t="s">
        <v>45</v>
      </c>
      <c r="B1255" s="151">
        <v>40462</v>
      </c>
      <c r="C1255" s="152">
        <v>0.41041666666666665</v>
      </c>
      <c r="D1255" s="150">
        <v>12.492000000000001</v>
      </c>
      <c r="E1255" s="153">
        <f t="shared" si="19"/>
        <v>12.5</v>
      </c>
      <c r="F1255" s="150">
        <v>15.43</v>
      </c>
      <c r="G1255" s="150">
        <v>68.5</v>
      </c>
      <c r="H1255" s="150">
        <v>6.8</v>
      </c>
      <c r="I1255" s="150">
        <v>1.8160000000000001</v>
      </c>
      <c r="J1255" s="150">
        <v>0.93</v>
      </c>
      <c r="K1255" s="150">
        <v>7.71</v>
      </c>
      <c r="L1255" s="150">
        <v>276</v>
      </c>
      <c r="M1255" s="150" t="s">
        <v>49</v>
      </c>
      <c r="N1255" s="150" t="s">
        <v>34</v>
      </c>
    </row>
    <row r="1256" spans="1:14" x14ac:dyDescent="0.2">
      <c r="A1256" s="150" t="s">
        <v>45</v>
      </c>
      <c r="B1256" s="151">
        <v>40462</v>
      </c>
      <c r="C1256" s="152">
        <v>0.41041666666666665</v>
      </c>
      <c r="D1256" s="150">
        <v>13</v>
      </c>
      <c r="E1256" s="153">
        <f t="shared" si="19"/>
        <v>13</v>
      </c>
      <c r="F1256" s="150">
        <v>15.31</v>
      </c>
      <c r="G1256" s="150">
        <v>62.8</v>
      </c>
      <c r="H1256" s="150">
        <v>6.26</v>
      </c>
      <c r="I1256" s="150">
        <v>1.839</v>
      </c>
      <c r="J1256" s="150">
        <v>0.94</v>
      </c>
      <c r="K1256" s="150">
        <v>7.67</v>
      </c>
      <c r="L1256" s="150">
        <v>276</v>
      </c>
      <c r="M1256" s="150" t="s">
        <v>49</v>
      </c>
      <c r="N1256" s="150" t="s">
        <v>34</v>
      </c>
    </row>
    <row r="1257" spans="1:14" x14ac:dyDescent="0.2">
      <c r="A1257" s="150" t="s">
        <v>45</v>
      </c>
      <c r="B1257" s="151">
        <v>40462</v>
      </c>
      <c r="C1257" s="152">
        <v>0.41041666666666665</v>
      </c>
      <c r="D1257" s="150">
        <v>13.5</v>
      </c>
      <c r="E1257" s="153">
        <f t="shared" si="19"/>
        <v>13.5</v>
      </c>
      <c r="F1257" s="150">
        <v>15.03</v>
      </c>
      <c r="G1257" s="150">
        <v>50.2</v>
      </c>
      <c r="H1257" s="150">
        <v>5.03</v>
      </c>
      <c r="I1257" s="150">
        <v>1.8779999999999999</v>
      </c>
      <c r="J1257" s="150">
        <v>0.96</v>
      </c>
      <c r="K1257" s="150">
        <v>7.62</v>
      </c>
      <c r="L1257" s="150">
        <v>277</v>
      </c>
      <c r="M1257" s="150" t="s">
        <v>49</v>
      </c>
      <c r="N1257" s="150" t="s">
        <v>34</v>
      </c>
    </row>
    <row r="1258" spans="1:14" x14ac:dyDescent="0.2">
      <c r="A1258" s="150" t="s">
        <v>45</v>
      </c>
      <c r="B1258" s="151">
        <v>40462</v>
      </c>
      <c r="C1258" s="152">
        <v>0.41111111111111115</v>
      </c>
      <c r="D1258" s="150">
        <v>14.000999999999999</v>
      </c>
      <c r="E1258" s="153">
        <f t="shared" si="19"/>
        <v>14</v>
      </c>
      <c r="F1258" s="150">
        <v>14.81</v>
      </c>
      <c r="G1258" s="150">
        <v>37.700000000000003</v>
      </c>
      <c r="H1258" s="150">
        <v>3.79</v>
      </c>
      <c r="I1258" s="150">
        <v>1.9039999999999999</v>
      </c>
      <c r="J1258" s="150">
        <v>0.97</v>
      </c>
      <c r="K1258" s="150">
        <v>7.56</v>
      </c>
      <c r="L1258" s="150">
        <v>278</v>
      </c>
      <c r="M1258" s="150" t="s">
        <v>49</v>
      </c>
      <c r="N1258" s="150" t="s">
        <v>34</v>
      </c>
    </row>
    <row r="1259" spans="1:14" x14ac:dyDescent="0.2">
      <c r="A1259" s="150" t="s">
        <v>45</v>
      </c>
      <c r="B1259" s="151">
        <v>40462</v>
      </c>
      <c r="C1259" s="152">
        <v>0.41111111111111115</v>
      </c>
      <c r="D1259" s="150">
        <v>14.51</v>
      </c>
      <c r="E1259" s="153">
        <f t="shared" si="19"/>
        <v>14.5</v>
      </c>
      <c r="F1259" s="150">
        <v>14.73</v>
      </c>
      <c r="G1259" s="150">
        <v>26.8</v>
      </c>
      <c r="H1259" s="150">
        <v>2.7</v>
      </c>
      <c r="I1259" s="150">
        <v>1.911</v>
      </c>
      <c r="J1259" s="150">
        <v>0.98</v>
      </c>
      <c r="K1259" s="150">
        <v>7.53</v>
      </c>
      <c r="L1259" s="150">
        <v>278</v>
      </c>
      <c r="M1259" s="150" t="s">
        <v>49</v>
      </c>
      <c r="N1259" s="150" t="s">
        <v>34</v>
      </c>
    </row>
    <row r="1260" spans="1:14" x14ac:dyDescent="0.2">
      <c r="A1260" s="150" t="s">
        <v>45</v>
      </c>
      <c r="B1260" s="151">
        <v>40462</v>
      </c>
      <c r="C1260" s="152">
        <v>0.41180555555555554</v>
      </c>
      <c r="D1260" s="150">
        <v>15.01</v>
      </c>
      <c r="E1260" s="153">
        <f t="shared" si="19"/>
        <v>15</v>
      </c>
      <c r="F1260" s="150">
        <v>14.57</v>
      </c>
      <c r="G1260" s="150">
        <v>15.2</v>
      </c>
      <c r="H1260" s="150">
        <v>1.54</v>
      </c>
      <c r="I1260" s="150">
        <v>1.9430000000000001</v>
      </c>
      <c r="J1260" s="150">
        <v>1</v>
      </c>
      <c r="K1260" s="150">
        <v>7.49</v>
      </c>
      <c r="L1260" s="150">
        <v>279</v>
      </c>
      <c r="M1260" s="150" t="s">
        <v>49</v>
      </c>
      <c r="N1260" s="150" t="s">
        <v>34</v>
      </c>
    </row>
    <row r="1261" spans="1:14" x14ac:dyDescent="0.2">
      <c r="A1261" s="150" t="s">
        <v>45</v>
      </c>
      <c r="B1261" s="151">
        <v>40462</v>
      </c>
      <c r="C1261" s="152">
        <v>0.41180555555555554</v>
      </c>
      <c r="D1261" s="150">
        <v>15.507999999999999</v>
      </c>
      <c r="E1261" s="153">
        <f t="shared" si="19"/>
        <v>15.5</v>
      </c>
      <c r="F1261" s="150">
        <v>14.5</v>
      </c>
      <c r="G1261" s="150">
        <v>10.9</v>
      </c>
      <c r="H1261" s="150">
        <v>1.1100000000000001</v>
      </c>
      <c r="I1261" s="150">
        <v>1.95</v>
      </c>
      <c r="J1261" s="150">
        <v>1</v>
      </c>
      <c r="K1261" s="150">
        <v>7.47</v>
      </c>
      <c r="L1261" s="150">
        <v>279</v>
      </c>
      <c r="M1261" s="150" t="s">
        <v>49</v>
      </c>
      <c r="N1261" s="150" t="s">
        <v>34</v>
      </c>
    </row>
    <row r="1262" spans="1:14" x14ac:dyDescent="0.2">
      <c r="A1262" s="150" t="s">
        <v>45</v>
      </c>
      <c r="B1262" s="151">
        <v>40462</v>
      </c>
      <c r="C1262" s="152">
        <v>0.41250000000000003</v>
      </c>
      <c r="D1262" s="150">
        <v>16.007000000000001</v>
      </c>
      <c r="E1262" s="153">
        <f t="shared" si="19"/>
        <v>16</v>
      </c>
      <c r="F1262" s="150">
        <v>13.74</v>
      </c>
      <c r="G1262" s="150">
        <v>7.4</v>
      </c>
      <c r="H1262" s="150">
        <v>0.77</v>
      </c>
      <c r="I1262" s="150">
        <v>1.9970000000000001</v>
      </c>
      <c r="J1262" s="150">
        <v>1.02</v>
      </c>
      <c r="K1262" s="150">
        <v>7.45</v>
      </c>
      <c r="L1262" s="150">
        <v>280</v>
      </c>
      <c r="M1262" s="150" t="s">
        <v>49</v>
      </c>
      <c r="N1262" s="150" t="s">
        <v>34</v>
      </c>
    </row>
    <row r="1263" spans="1:14" x14ac:dyDescent="0.2">
      <c r="A1263" s="150" t="s">
        <v>45</v>
      </c>
      <c r="B1263" s="151">
        <v>40462</v>
      </c>
      <c r="C1263" s="152">
        <v>0.41250000000000003</v>
      </c>
      <c r="D1263" s="150">
        <v>16.492000000000001</v>
      </c>
      <c r="E1263" s="153">
        <f t="shared" si="19"/>
        <v>16.5</v>
      </c>
      <c r="F1263" s="150">
        <v>13.5</v>
      </c>
      <c r="G1263" s="150">
        <v>4.9000000000000004</v>
      </c>
      <c r="H1263" s="150">
        <v>0.51</v>
      </c>
      <c r="I1263" s="150">
        <v>2.0030000000000001</v>
      </c>
      <c r="J1263" s="150">
        <v>1.03</v>
      </c>
      <c r="K1263" s="150">
        <v>7.42</v>
      </c>
      <c r="L1263" s="150">
        <v>281</v>
      </c>
      <c r="M1263" s="150" t="s">
        <v>49</v>
      </c>
      <c r="N1263" s="150" t="s">
        <v>34</v>
      </c>
    </row>
    <row r="1264" spans="1:14" x14ac:dyDescent="0.2">
      <c r="A1264" s="150" t="s">
        <v>45</v>
      </c>
      <c r="B1264" s="151">
        <v>40462</v>
      </c>
      <c r="C1264" s="152">
        <v>0.41319444444444442</v>
      </c>
      <c r="D1264" s="150">
        <v>17.009</v>
      </c>
      <c r="E1264" s="153">
        <f t="shared" si="19"/>
        <v>17</v>
      </c>
      <c r="F1264" s="150">
        <v>13.3</v>
      </c>
      <c r="G1264" s="150">
        <v>2.8</v>
      </c>
      <c r="H1264" s="150">
        <v>0.3</v>
      </c>
      <c r="I1264" s="150">
        <v>2.0030000000000001</v>
      </c>
      <c r="J1264" s="150">
        <v>1.03</v>
      </c>
      <c r="K1264" s="150">
        <v>7.4</v>
      </c>
      <c r="L1264" s="150">
        <v>281</v>
      </c>
      <c r="M1264" s="150" t="s">
        <v>49</v>
      </c>
      <c r="N1264" s="150" t="s">
        <v>34</v>
      </c>
    </row>
    <row r="1265" spans="1:14" x14ac:dyDescent="0.2">
      <c r="A1265" s="150" t="s">
        <v>45</v>
      </c>
      <c r="B1265" s="151">
        <v>40462</v>
      </c>
      <c r="C1265" s="152">
        <v>0.41319444444444442</v>
      </c>
      <c r="D1265" s="150">
        <v>17.512</v>
      </c>
      <c r="E1265" s="153">
        <f t="shared" si="19"/>
        <v>17.5</v>
      </c>
      <c r="F1265" s="150">
        <v>13.19</v>
      </c>
      <c r="G1265" s="150">
        <v>2.4</v>
      </c>
      <c r="H1265" s="150">
        <v>0.25</v>
      </c>
      <c r="I1265" s="150">
        <v>2.004</v>
      </c>
      <c r="J1265" s="150">
        <v>1.03</v>
      </c>
      <c r="K1265" s="150">
        <v>7.4</v>
      </c>
      <c r="L1265" s="150">
        <v>281</v>
      </c>
      <c r="M1265" s="150" t="s">
        <v>49</v>
      </c>
      <c r="N1265" s="150" t="s">
        <v>34</v>
      </c>
    </row>
    <row r="1266" spans="1:14" x14ac:dyDescent="0.2">
      <c r="A1266" s="150" t="s">
        <v>45</v>
      </c>
      <c r="B1266" s="151">
        <v>40462</v>
      </c>
      <c r="C1266" s="152">
        <v>0.41388888888888892</v>
      </c>
      <c r="D1266" s="150">
        <v>18.004000000000001</v>
      </c>
      <c r="E1266" s="153">
        <f t="shared" si="19"/>
        <v>18</v>
      </c>
      <c r="F1266" s="150">
        <v>13.11</v>
      </c>
      <c r="G1266" s="150">
        <v>2.2999999999999998</v>
      </c>
      <c r="H1266" s="150">
        <v>0.24</v>
      </c>
      <c r="I1266" s="150">
        <v>2.0049999999999999</v>
      </c>
      <c r="J1266" s="150">
        <v>1.03</v>
      </c>
      <c r="K1266" s="150">
        <v>7.39</v>
      </c>
      <c r="L1266" s="150">
        <v>281</v>
      </c>
      <c r="M1266" s="150" t="s">
        <v>49</v>
      </c>
      <c r="N1266" s="150" t="s">
        <v>34</v>
      </c>
    </row>
    <row r="1267" spans="1:14" x14ac:dyDescent="0.2">
      <c r="A1267" s="150" t="s">
        <v>45</v>
      </c>
      <c r="B1267" s="151">
        <v>40462</v>
      </c>
      <c r="C1267" s="152">
        <v>0.41388888888888892</v>
      </c>
      <c r="D1267" s="150">
        <v>18.506</v>
      </c>
      <c r="E1267" s="153">
        <f t="shared" si="19"/>
        <v>18.5</v>
      </c>
      <c r="F1267" s="150">
        <v>12.96</v>
      </c>
      <c r="G1267" s="150">
        <v>2.1</v>
      </c>
      <c r="H1267" s="150">
        <v>0.22</v>
      </c>
      <c r="I1267" s="150">
        <v>2.0059999999999998</v>
      </c>
      <c r="J1267" s="150">
        <v>1.03</v>
      </c>
      <c r="K1267" s="150">
        <v>7.38</v>
      </c>
      <c r="L1267" s="150">
        <v>280</v>
      </c>
      <c r="M1267" s="150" t="s">
        <v>49</v>
      </c>
      <c r="N1267" s="150" t="s">
        <v>34</v>
      </c>
    </row>
    <row r="1268" spans="1:14" x14ac:dyDescent="0.2">
      <c r="A1268" s="150" t="s">
        <v>45</v>
      </c>
      <c r="B1268" s="151">
        <v>40465</v>
      </c>
      <c r="C1268" s="152">
        <v>0.41597222222222219</v>
      </c>
      <c r="D1268" s="150">
        <v>0</v>
      </c>
      <c r="E1268" s="153">
        <f t="shared" si="19"/>
        <v>0</v>
      </c>
      <c r="F1268" s="150">
        <v>15.29</v>
      </c>
      <c r="G1268" s="150">
        <v>120.2</v>
      </c>
      <c r="H1268" s="150">
        <v>11.99</v>
      </c>
      <c r="I1268" s="150">
        <v>1.706</v>
      </c>
      <c r="J1268" s="150">
        <v>0.87</v>
      </c>
      <c r="K1268" s="150">
        <v>7.87</v>
      </c>
      <c r="L1268" s="150">
        <v>254</v>
      </c>
      <c r="M1268" s="150" t="s">
        <v>49</v>
      </c>
      <c r="N1268" s="150" t="s">
        <v>67</v>
      </c>
    </row>
    <row r="1269" spans="1:14" x14ac:dyDescent="0.2">
      <c r="A1269" s="150" t="s">
        <v>45</v>
      </c>
      <c r="B1269" s="151">
        <v>40465</v>
      </c>
      <c r="C1269" s="152">
        <v>0.41666666666666669</v>
      </c>
      <c r="D1269" s="150">
        <v>0.502</v>
      </c>
      <c r="E1269" s="153">
        <f t="shared" si="19"/>
        <v>0.5</v>
      </c>
      <c r="F1269" s="150">
        <v>15.3</v>
      </c>
      <c r="G1269" s="150">
        <v>112.9</v>
      </c>
      <c r="H1269" s="150">
        <v>11.25</v>
      </c>
      <c r="I1269" s="150">
        <v>1.7070000000000001</v>
      </c>
      <c r="J1269" s="150">
        <v>0.87</v>
      </c>
      <c r="K1269" s="150">
        <v>7.88</v>
      </c>
      <c r="L1269" s="150">
        <v>254</v>
      </c>
      <c r="M1269" s="150" t="s">
        <v>49</v>
      </c>
      <c r="N1269" s="150" t="s">
        <v>67</v>
      </c>
    </row>
    <row r="1270" spans="1:14" x14ac:dyDescent="0.2">
      <c r="A1270" s="150" t="s">
        <v>45</v>
      </c>
      <c r="B1270" s="151">
        <v>40465</v>
      </c>
      <c r="C1270" s="152">
        <v>0.41666666666666669</v>
      </c>
      <c r="D1270" s="150">
        <v>1.0029999999999999</v>
      </c>
      <c r="E1270" s="153">
        <f t="shared" si="19"/>
        <v>1</v>
      </c>
      <c r="F1270" s="150">
        <v>15.3</v>
      </c>
      <c r="G1270" s="150">
        <v>111.8</v>
      </c>
      <c r="H1270" s="150">
        <v>11.14</v>
      </c>
      <c r="I1270" s="150">
        <v>1.7070000000000001</v>
      </c>
      <c r="J1270" s="150">
        <v>0.87</v>
      </c>
      <c r="K1270" s="150">
        <v>7.89</v>
      </c>
      <c r="L1270" s="150">
        <v>254</v>
      </c>
      <c r="M1270" s="150" t="s">
        <v>49</v>
      </c>
      <c r="N1270" s="150" t="s">
        <v>67</v>
      </c>
    </row>
    <row r="1271" spans="1:14" x14ac:dyDescent="0.2">
      <c r="A1271" s="150" t="s">
        <v>45</v>
      </c>
      <c r="B1271" s="151">
        <v>40465</v>
      </c>
      <c r="C1271" s="152">
        <v>0.41736111111111113</v>
      </c>
      <c r="D1271" s="150">
        <v>1.5</v>
      </c>
      <c r="E1271" s="153">
        <f t="shared" si="19"/>
        <v>1.5</v>
      </c>
      <c r="F1271" s="150">
        <v>15.31</v>
      </c>
      <c r="G1271" s="150">
        <v>109.8</v>
      </c>
      <c r="H1271" s="150">
        <v>10.94</v>
      </c>
      <c r="I1271" s="150">
        <v>1.7070000000000001</v>
      </c>
      <c r="J1271" s="150">
        <v>0.87</v>
      </c>
      <c r="K1271" s="150">
        <v>7.89</v>
      </c>
      <c r="L1271" s="150">
        <v>254</v>
      </c>
      <c r="M1271" s="150" t="s">
        <v>49</v>
      </c>
      <c r="N1271" s="150" t="s">
        <v>67</v>
      </c>
    </row>
    <row r="1272" spans="1:14" x14ac:dyDescent="0.2">
      <c r="A1272" s="150" t="s">
        <v>45</v>
      </c>
      <c r="B1272" s="151">
        <v>40465</v>
      </c>
      <c r="C1272" s="152">
        <v>0.41805555555555557</v>
      </c>
      <c r="D1272" s="150">
        <v>2</v>
      </c>
      <c r="E1272" s="153">
        <f t="shared" si="19"/>
        <v>2</v>
      </c>
      <c r="F1272" s="150">
        <v>15.31</v>
      </c>
      <c r="G1272" s="150">
        <v>107.9</v>
      </c>
      <c r="H1272" s="150">
        <v>10.76</v>
      </c>
      <c r="I1272" s="150">
        <v>1.7070000000000001</v>
      </c>
      <c r="J1272" s="150">
        <v>0.87</v>
      </c>
      <c r="K1272" s="150">
        <v>7.89</v>
      </c>
      <c r="L1272" s="150">
        <v>255</v>
      </c>
      <c r="M1272" s="150" t="s">
        <v>49</v>
      </c>
      <c r="N1272" s="150" t="s">
        <v>67</v>
      </c>
    </row>
    <row r="1273" spans="1:14" x14ac:dyDescent="0.2">
      <c r="A1273" s="150" t="s">
        <v>45</v>
      </c>
      <c r="B1273" s="151">
        <v>40465</v>
      </c>
      <c r="C1273" s="152">
        <v>0.41875000000000001</v>
      </c>
      <c r="D1273" s="150">
        <v>2.5009999999999999</v>
      </c>
      <c r="E1273" s="153">
        <f t="shared" si="19"/>
        <v>2.5</v>
      </c>
      <c r="F1273" s="150">
        <v>15.31</v>
      </c>
      <c r="G1273" s="150">
        <v>107.5</v>
      </c>
      <c r="H1273" s="150">
        <v>10.71</v>
      </c>
      <c r="I1273" s="150">
        <v>1.7070000000000001</v>
      </c>
      <c r="J1273" s="150">
        <v>0.87</v>
      </c>
      <c r="K1273" s="150">
        <v>7.89</v>
      </c>
      <c r="L1273" s="150">
        <v>255</v>
      </c>
      <c r="M1273" s="150" t="s">
        <v>49</v>
      </c>
      <c r="N1273" s="150" t="s">
        <v>67</v>
      </c>
    </row>
    <row r="1274" spans="1:14" x14ac:dyDescent="0.2">
      <c r="A1274" s="150" t="s">
        <v>45</v>
      </c>
      <c r="B1274" s="151">
        <v>40465</v>
      </c>
      <c r="C1274" s="152">
        <v>0.41875000000000001</v>
      </c>
      <c r="D1274" s="150">
        <v>2.9990000000000001</v>
      </c>
      <c r="E1274" s="153">
        <f t="shared" si="19"/>
        <v>3</v>
      </c>
      <c r="F1274" s="150">
        <v>15.31</v>
      </c>
      <c r="G1274" s="150">
        <v>107.1</v>
      </c>
      <c r="H1274" s="150">
        <v>10.67</v>
      </c>
      <c r="I1274" s="150">
        <v>1.708</v>
      </c>
      <c r="J1274" s="150">
        <v>0.87</v>
      </c>
      <c r="K1274" s="150">
        <v>7.89</v>
      </c>
      <c r="L1274" s="150">
        <v>255</v>
      </c>
      <c r="M1274" s="150" t="s">
        <v>49</v>
      </c>
      <c r="N1274" s="150" t="s">
        <v>67</v>
      </c>
    </row>
    <row r="1275" spans="1:14" x14ac:dyDescent="0.2">
      <c r="A1275" s="150" t="s">
        <v>45</v>
      </c>
      <c r="B1275" s="151">
        <v>40465</v>
      </c>
      <c r="C1275" s="152">
        <v>0.41875000000000001</v>
      </c>
      <c r="D1275" s="150">
        <v>3.5030000000000001</v>
      </c>
      <c r="E1275" s="153">
        <f t="shared" si="19"/>
        <v>3.5</v>
      </c>
      <c r="F1275" s="150">
        <v>15.31</v>
      </c>
      <c r="G1275" s="150">
        <v>106.7</v>
      </c>
      <c r="H1275" s="150">
        <v>10.63</v>
      </c>
      <c r="I1275" s="150">
        <v>1.7070000000000001</v>
      </c>
      <c r="J1275" s="150">
        <v>0.87</v>
      </c>
      <c r="K1275" s="150">
        <v>7.89</v>
      </c>
      <c r="L1275" s="150">
        <v>256</v>
      </c>
      <c r="M1275" s="150" t="s">
        <v>49</v>
      </c>
      <c r="N1275" s="150" t="s">
        <v>67</v>
      </c>
    </row>
    <row r="1276" spans="1:14" x14ac:dyDescent="0.2">
      <c r="A1276" s="150" t="s">
        <v>45</v>
      </c>
      <c r="B1276" s="151">
        <v>40465</v>
      </c>
      <c r="C1276" s="152">
        <v>0.41944444444444445</v>
      </c>
      <c r="D1276" s="150">
        <v>4</v>
      </c>
      <c r="E1276" s="153">
        <f t="shared" si="19"/>
        <v>4</v>
      </c>
      <c r="F1276" s="150">
        <v>15.31</v>
      </c>
      <c r="G1276" s="150">
        <v>106.2</v>
      </c>
      <c r="H1276" s="150">
        <v>10.59</v>
      </c>
      <c r="I1276" s="150">
        <v>1.7070000000000001</v>
      </c>
      <c r="J1276" s="150">
        <v>0.87</v>
      </c>
      <c r="K1276" s="150">
        <v>7.89</v>
      </c>
      <c r="L1276" s="150">
        <v>256</v>
      </c>
      <c r="M1276" s="150" t="s">
        <v>49</v>
      </c>
      <c r="N1276" s="150" t="s">
        <v>67</v>
      </c>
    </row>
    <row r="1277" spans="1:14" x14ac:dyDescent="0.2">
      <c r="A1277" s="150" t="s">
        <v>45</v>
      </c>
      <c r="B1277" s="151">
        <v>40465</v>
      </c>
      <c r="C1277" s="152">
        <v>0.41944444444444445</v>
      </c>
      <c r="D1277" s="150">
        <v>4.5049999999999999</v>
      </c>
      <c r="E1277" s="153">
        <f t="shared" si="19"/>
        <v>4.5</v>
      </c>
      <c r="F1277" s="150">
        <v>15.31</v>
      </c>
      <c r="G1277" s="150">
        <v>106.2</v>
      </c>
      <c r="H1277" s="150">
        <v>10.58</v>
      </c>
      <c r="I1277" s="150">
        <v>1.708</v>
      </c>
      <c r="J1277" s="150">
        <v>0.87</v>
      </c>
      <c r="K1277" s="150">
        <v>7.89</v>
      </c>
      <c r="L1277" s="150">
        <v>256</v>
      </c>
      <c r="M1277" s="150" t="s">
        <v>49</v>
      </c>
      <c r="N1277" s="150" t="s">
        <v>67</v>
      </c>
    </row>
    <row r="1278" spans="1:14" x14ac:dyDescent="0.2">
      <c r="A1278" s="150" t="s">
        <v>45</v>
      </c>
      <c r="B1278" s="151">
        <v>40465</v>
      </c>
      <c r="C1278" s="152">
        <v>0.4201388888888889</v>
      </c>
      <c r="D1278" s="150">
        <v>5.0019999999999998</v>
      </c>
      <c r="E1278" s="153">
        <f t="shared" si="19"/>
        <v>5</v>
      </c>
      <c r="F1278" s="150">
        <v>15.31</v>
      </c>
      <c r="G1278" s="150">
        <v>106.1</v>
      </c>
      <c r="H1278" s="150">
        <v>10.57</v>
      </c>
      <c r="I1278" s="150">
        <v>1.708</v>
      </c>
      <c r="J1278" s="150">
        <v>0.87</v>
      </c>
      <c r="K1278" s="150">
        <v>7.88</v>
      </c>
      <c r="L1278" s="150">
        <v>256</v>
      </c>
      <c r="M1278" s="150" t="s">
        <v>49</v>
      </c>
      <c r="N1278" s="150" t="s">
        <v>67</v>
      </c>
    </row>
    <row r="1279" spans="1:14" x14ac:dyDescent="0.2">
      <c r="A1279" s="150" t="s">
        <v>45</v>
      </c>
      <c r="B1279" s="151">
        <v>40465</v>
      </c>
      <c r="C1279" s="152">
        <v>0.4201388888888889</v>
      </c>
      <c r="D1279" s="150">
        <v>5.4989999999999997</v>
      </c>
      <c r="E1279" s="153">
        <f t="shared" si="19"/>
        <v>5.5</v>
      </c>
      <c r="F1279" s="150">
        <v>15.31</v>
      </c>
      <c r="G1279" s="150">
        <v>105.8</v>
      </c>
      <c r="H1279" s="150">
        <v>10.55</v>
      </c>
      <c r="I1279" s="150">
        <v>1.7070000000000001</v>
      </c>
      <c r="J1279" s="150">
        <v>0.87</v>
      </c>
      <c r="K1279" s="150">
        <v>7.89</v>
      </c>
      <c r="L1279" s="150">
        <v>257</v>
      </c>
      <c r="M1279" s="150" t="s">
        <v>49</v>
      </c>
      <c r="N1279" s="150" t="s">
        <v>67</v>
      </c>
    </row>
    <row r="1280" spans="1:14" x14ac:dyDescent="0.2">
      <c r="A1280" s="150" t="s">
        <v>45</v>
      </c>
      <c r="B1280" s="151">
        <v>40465</v>
      </c>
      <c r="C1280" s="152">
        <v>0.42083333333333334</v>
      </c>
      <c r="D1280" s="150">
        <v>5.9989999999999997</v>
      </c>
      <c r="E1280" s="153">
        <f t="shared" si="19"/>
        <v>6</v>
      </c>
      <c r="F1280" s="150">
        <v>15.3</v>
      </c>
      <c r="G1280" s="150">
        <v>105.7</v>
      </c>
      <c r="H1280" s="150">
        <v>10.54</v>
      </c>
      <c r="I1280" s="150">
        <v>1.708</v>
      </c>
      <c r="J1280" s="150">
        <v>0.87</v>
      </c>
      <c r="K1280" s="150">
        <v>7.89</v>
      </c>
      <c r="L1280" s="150">
        <v>257</v>
      </c>
      <c r="M1280" s="150" t="s">
        <v>49</v>
      </c>
      <c r="N1280" s="150" t="s">
        <v>67</v>
      </c>
    </row>
    <row r="1281" spans="1:14" x14ac:dyDescent="0.2">
      <c r="A1281" s="150" t="s">
        <v>45</v>
      </c>
      <c r="B1281" s="151">
        <v>40465</v>
      </c>
      <c r="C1281" s="152">
        <v>0.42083333333333334</v>
      </c>
      <c r="D1281" s="150">
        <v>6.5030000000000001</v>
      </c>
      <c r="E1281" s="153">
        <f t="shared" si="19"/>
        <v>6.5</v>
      </c>
      <c r="F1281" s="150">
        <v>15.29</v>
      </c>
      <c r="G1281" s="150">
        <v>105.7</v>
      </c>
      <c r="H1281" s="150">
        <v>10.54</v>
      </c>
      <c r="I1281" s="150">
        <v>1.708</v>
      </c>
      <c r="J1281" s="150">
        <v>0.87</v>
      </c>
      <c r="K1281" s="150">
        <v>7.88</v>
      </c>
      <c r="L1281" s="150">
        <v>257</v>
      </c>
      <c r="M1281" s="150" t="s">
        <v>49</v>
      </c>
      <c r="N1281" s="150" t="s">
        <v>67</v>
      </c>
    </row>
    <row r="1282" spans="1:14" x14ac:dyDescent="0.2">
      <c r="A1282" s="150" t="s">
        <v>45</v>
      </c>
      <c r="B1282" s="151">
        <v>40465</v>
      </c>
      <c r="C1282" s="152">
        <v>0.42152777777777778</v>
      </c>
      <c r="D1282" s="150">
        <v>7.0019999999999998</v>
      </c>
      <c r="E1282" s="153">
        <f t="shared" si="19"/>
        <v>7</v>
      </c>
      <c r="F1282" s="150">
        <v>15.29</v>
      </c>
      <c r="G1282" s="150">
        <v>105.3</v>
      </c>
      <c r="H1282" s="150">
        <v>10.49</v>
      </c>
      <c r="I1282" s="150">
        <v>1.7090000000000001</v>
      </c>
      <c r="J1282" s="150">
        <v>0.87</v>
      </c>
      <c r="K1282" s="150">
        <v>7.88</v>
      </c>
      <c r="L1282" s="150">
        <v>257</v>
      </c>
      <c r="M1282" s="150" t="s">
        <v>49</v>
      </c>
      <c r="N1282" s="150" t="s">
        <v>67</v>
      </c>
    </row>
    <row r="1283" spans="1:14" x14ac:dyDescent="0.2">
      <c r="A1283" s="150" t="s">
        <v>45</v>
      </c>
      <c r="B1283" s="151">
        <v>40465</v>
      </c>
      <c r="C1283" s="152">
        <v>0.42152777777777778</v>
      </c>
      <c r="D1283" s="150">
        <v>7.5019999999999998</v>
      </c>
      <c r="E1283" s="153">
        <f t="shared" si="19"/>
        <v>7.5</v>
      </c>
      <c r="F1283" s="150">
        <v>15.29</v>
      </c>
      <c r="G1283" s="150">
        <v>104.9</v>
      </c>
      <c r="H1283" s="150">
        <v>10.46</v>
      </c>
      <c r="I1283" s="150">
        <v>1.7090000000000001</v>
      </c>
      <c r="J1283" s="150">
        <v>0.87</v>
      </c>
      <c r="K1283" s="150">
        <v>7.88</v>
      </c>
      <c r="L1283" s="150">
        <v>258</v>
      </c>
      <c r="M1283" s="150" t="s">
        <v>49</v>
      </c>
      <c r="N1283" s="150" t="s">
        <v>67</v>
      </c>
    </row>
    <row r="1284" spans="1:14" x14ac:dyDescent="0.2">
      <c r="A1284" s="150" t="s">
        <v>45</v>
      </c>
      <c r="B1284" s="151">
        <v>40465</v>
      </c>
      <c r="C1284" s="152">
        <v>0.42222222222222222</v>
      </c>
      <c r="D1284" s="150">
        <v>8.0009999999999994</v>
      </c>
      <c r="E1284" s="153">
        <f t="shared" si="19"/>
        <v>8</v>
      </c>
      <c r="F1284" s="150">
        <v>15.29</v>
      </c>
      <c r="G1284" s="150">
        <v>104.5</v>
      </c>
      <c r="H1284" s="150">
        <v>10.42</v>
      </c>
      <c r="I1284" s="150">
        <v>1.7090000000000001</v>
      </c>
      <c r="J1284" s="150">
        <v>0.87</v>
      </c>
      <c r="K1284" s="150">
        <v>7.88</v>
      </c>
      <c r="L1284" s="150">
        <v>258</v>
      </c>
      <c r="M1284" s="150" t="s">
        <v>49</v>
      </c>
      <c r="N1284" s="150" t="s">
        <v>67</v>
      </c>
    </row>
    <row r="1285" spans="1:14" x14ac:dyDescent="0.2">
      <c r="A1285" s="150" t="s">
        <v>45</v>
      </c>
      <c r="B1285" s="151">
        <v>40465</v>
      </c>
      <c r="C1285" s="152">
        <v>0.42222222222222222</v>
      </c>
      <c r="D1285" s="150">
        <v>8.5020000000000007</v>
      </c>
      <c r="E1285" s="153">
        <f t="shared" si="19"/>
        <v>8.5</v>
      </c>
      <c r="F1285" s="150">
        <v>15.27</v>
      </c>
      <c r="G1285" s="150">
        <v>104.4</v>
      </c>
      <c r="H1285" s="150">
        <v>10.41</v>
      </c>
      <c r="I1285" s="150">
        <v>1.7110000000000001</v>
      </c>
      <c r="J1285" s="150">
        <v>0.87</v>
      </c>
      <c r="K1285" s="150">
        <v>7.87</v>
      </c>
      <c r="L1285" s="150">
        <v>258</v>
      </c>
      <c r="M1285" s="150" t="s">
        <v>49</v>
      </c>
      <c r="N1285" s="150" t="s">
        <v>67</v>
      </c>
    </row>
    <row r="1286" spans="1:14" x14ac:dyDescent="0.2">
      <c r="A1286" s="150" t="s">
        <v>45</v>
      </c>
      <c r="B1286" s="151">
        <v>40465</v>
      </c>
      <c r="C1286" s="152">
        <v>0.42291666666666666</v>
      </c>
      <c r="D1286" s="150">
        <v>9.0039999999999996</v>
      </c>
      <c r="E1286" s="153">
        <f t="shared" si="19"/>
        <v>9</v>
      </c>
      <c r="F1286" s="150">
        <v>15.27</v>
      </c>
      <c r="G1286" s="150">
        <v>104.1</v>
      </c>
      <c r="H1286" s="150">
        <v>10.38</v>
      </c>
      <c r="I1286" s="150">
        <v>1.7110000000000001</v>
      </c>
      <c r="J1286" s="150">
        <v>0.87</v>
      </c>
      <c r="K1286" s="150">
        <v>7.87</v>
      </c>
      <c r="L1286" s="150">
        <v>258</v>
      </c>
      <c r="M1286" s="150" t="s">
        <v>49</v>
      </c>
      <c r="N1286" s="150" t="s">
        <v>67</v>
      </c>
    </row>
    <row r="1287" spans="1:14" x14ac:dyDescent="0.2">
      <c r="A1287" s="150" t="s">
        <v>45</v>
      </c>
      <c r="B1287" s="151">
        <v>40465</v>
      </c>
      <c r="C1287" s="152">
        <v>0.42291666666666666</v>
      </c>
      <c r="D1287" s="150">
        <v>9.5020000000000007</v>
      </c>
      <c r="E1287" s="153">
        <f t="shared" si="19"/>
        <v>9.5</v>
      </c>
      <c r="F1287" s="150">
        <v>15.27</v>
      </c>
      <c r="G1287" s="150">
        <v>103.7</v>
      </c>
      <c r="H1287" s="150">
        <v>10.34</v>
      </c>
      <c r="I1287" s="150">
        <v>1.7110000000000001</v>
      </c>
      <c r="J1287" s="150">
        <v>0.87</v>
      </c>
      <c r="K1287" s="150">
        <v>7.87</v>
      </c>
      <c r="L1287" s="150">
        <v>259</v>
      </c>
      <c r="M1287" s="150" t="s">
        <v>49</v>
      </c>
      <c r="N1287" s="150" t="s">
        <v>67</v>
      </c>
    </row>
    <row r="1288" spans="1:14" x14ac:dyDescent="0.2">
      <c r="A1288" s="150" t="s">
        <v>45</v>
      </c>
      <c r="B1288" s="151">
        <v>40465</v>
      </c>
      <c r="C1288" s="152">
        <v>0.4236111111111111</v>
      </c>
      <c r="D1288" s="150">
        <v>10.000999999999999</v>
      </c>
      <c r="E1288" s="153">
        <f t="shared" si="19"/>
        <v>10</v>
      </c>
      <c r="F1288" s="150">
        <v>15.26</v>
      </c>
      <c r="G1288" s="150">
        <v>103.3</v>
      </c>
      <c r="H1288" s="150">
        <v>10.3</v>
      </c>
      <c r="I1288" s="150">
        <v>1.7130000000000001</v>
      </c>
      <c r="J1288" s="150">
        <v>0.87</v>
      </c>
      <c r="K1288" s="150">
        <v>7.86</v>
      </c>
      <c r="L1288" s="150">
        <v>259</v>
      </c>
      <c r="M1288" s="150" t="s">
        <v>49</v>
      </c>
      <c r="N1288" s="150" t="s">
        <v>67</v>
      </c>
    </row>
    <row r="1289" spans="1:14" x14ac:dyDescent="0.2">
      <c r="A1289" s="150" t="s">
        <v>45</v>
      </c>
      <c r="B1289" s="151">
        <v>40465</v>
      </c>
      <c r="C1289" s="152">
        <v>0.4236111111111111</v>
      </c>
      <c r="D1289" s="150">
        <v>10.504</v>
      </c>
      <c r="E1289" s="153">
        <f t="shared" si="19"/>
        <v>10.5</v>
      </c>
      <c r="F1289" s="150">
        <v>15.26</v>
      </c>
      <c r="G1289" s="150">
        <v>103.1</v>
      </c>
      <c r="H1289" s="150">
        <v>10.29</v>
      </c>
      <c r="I1289" s="150">
        <v>1.714</v>
      </c>
      <c r="J1289" s="150">
        <v>0.87</v>
      </c>
      <c r="K1289" s="150">
        <v>7.86</v>
      </c>
      <c r="L1289" s="150">
        <v>259</v>
      </c>
      <c r="M1289" s="150" t="s">
        <v>49</v>
      </c>
      <c r="N1289" s="150" t="s">
        <v>67</v>
      </c>
    </row>
    <row r="1290" spans="1:14" x14ac:dyDescent="0.2">
      <c r="A1290" s="150" t="s">
        <v>45</v>
      </c>
      <c r="B1290" s="151">
        <v>40465</v>
      </c>
      <c r="C1290" s="152">
        <v>0.42430555555555555</v>
      </c>
      <c r="D1290" s="150">
        <v>11.002000000000001</v>
      </c>
      <c r="E1290" s="153">
        <f t="shared" si="19"/>
        <v>11</v>
      </c>
      <c r="F1290" s="150">
        <v>15.25</v>
      </c>
      <c r="G1290" s="150">
        <v>102.4</v>
      </c>
      <c r="H1290" s="150">
        <v>10.220000000000001</v>
      </c>
      <c r="I1290" s="150">
        <v>1.72</v>
      </c>
      <c r="J1290" s="150">
        <v>0.88</v>
      </c>
      <c r="K1290" s="150">
        <v>7.85</v>
      </c>
      <c r="L1290" s="150">
        <v>259</v>
      </c>
      <c r="M1290" s="150" t="s">
        <v>49</v>
      </c>
      <c r="N1290" s="150" t="s">
        <v>67</v>
      </c>
    </row>
    <row r="1291" spans="1:14" x14ac:dyDescent="0.2">
      <c r="A1291" s="150" t="s">
        <v>45</v>
      </c>
      <c r="B1291" s="151">
        <v>40465</v>
      </c>
      <c r="C1291" s="152">
        <v>0.42430555555555555</v>
      </c>
      <c r="D1291" s="150">
        <v>11.499000000000001</v>
      </c>
      <c r="E1291" s="153">
        <f t="shared" ref="E1291:E1354" si="20">MROUND(ABS(D1291),0.5)</f>
        <v>11.5</v>
      </c>
      <c r="F1291" s="150">
        <v>15.24</v>
      </c>
      <c r="G1291" s="150">
        <v>101.6</v>
      </c>
      <c r="H1291" s="150">
        <v>10.14</v>
      </c>
      <c r="I1291" s="150">
        <v>1.7230000000000001</v>
      </c>
      <c r="J1291" s="150">
        <v>0.88</v>
      </c>
      <c r="K1291" s="150">
        <v>7.84</v>
      </c>
      <c r="L1291" s="150">
        <v>260</v>
      </c>
      <c r="M1291" s="150" t="s">
        <v>49</v>
      </c>
      <c r="N1291" s="150" t="s">
        <v>67</v>
      </c>
    </row>
    <row r="1292" spans="1:14" x14ac:dyDescent="0.2">
      <c r="A1292" s="150" t="s">
        <v>45</v>
      </c>
      <c r="B1292" s="151">
        <v>40465</v>
      </c>
      <c r="C1292" s="152">
        <v>0.42499999999999999</v>
      </c>
      <c r="D1292" s="150">
        <v>12</v>
      </c>
      <c r="E1292" s="153">
        <f t="shared" si="20"/>
        <v>12</v>
      </c>
      <c r="F1292" s="150">
        <v>15.22</v>
      </c>
      <c r="G1292" s="150">
        <v>98.4</v>
      </c>
      <c r="H1292" s="150">
        <v>9.82</v>
      </c>
      <c r="I1292" s="150">
        <v>1.7270000000000001</v>
      </c>
      <c r="J1292" s="150">
        <v>0.88</v>
      </c>
      <c r="K1292" s="150">
        <v>7.82</v>
      </c>
      <c r="L1292" s="150">
        <v>260</v>
      </c>
      <c r="M1292" s="150" t="s">
        <v>49</v>
      </c>
      <c r="N1292" s="150" t="s">
        <v>67</v>
      </c>
    </row>
    <row r="1293" spans="1:14" x14ac:dyDescent="0.2">
      <c r="A1293" s="150" t="s">
        <v>45</v>
      </c>
      <c r="B1293" s="151">
        <v>40465</v>
      </c>
      <c r="C1293" s="152">
        <v>0.42569444444444443</v>
      </c>
      <c r="D1293" s="150">
        <v>12.5</v>
      </c>
      <c r="E1293" s="153">
        <f t="shared" si="20"/>
        <v>12.5</v>
      </c>
      <c r="F1293" s="150">
        <v>15.03</v>
      </c>
      <c r="G1293" s="150">
        <v>95.2</v>
      </c>
      <c r="H1293" s="150">
        <v>9.5399999999999991</v>
      </c>
      <c r="I1293" s="150">
        <v>1.73</v>
      </c>
      <c r="J1293" s="150">
        <v>0.88</v>
      </c>
      <c r="K1293" s="150">
        <v>7.77</v>
      </c>
      <c r="L1293" s="150">
        <v>260</v>
      </c>
      <c r="M1293" s="150" t="s">
        <v>49</v>
      </c>
      <c r="N1293" s="150" t="s">
        <v>67</v>
      </c>
    </row>
    <row r="1294" spans="1:14" x14ac:dyDescent="0.2">
      <c r="A1294" s="150" t="s">
        <v>45</v>
      </c>
      <c r="B1294" s="151">
        <v>40465</v>
      </c>
      <c r="C1294" s="152">
        <v>0.42569444444444443</v>
      </c>
      <c r="D1294" s="150">
        <v>13</v>
      </c>
      <c r="E1294" s="153">
        <f t="shared" si="20"/>
        <v>13</v>
      </c>
      <c r="F1294" s="150">
        <v>14.94</v>
      </c>
      <c r="G1294" s="150">
        <v>92</v>
      </c>
      <c r="H1294" s="150">
        <v>9.24</v>
      </c>
      <c r="I1294" s="150">
        <v>1.748</v>
      </c>
      <c r="J1294" s="150">
        <v>0.89</v>
      </c>
      <c r="K1294" s="150">
        <v>7.74</v>
      </c>
      <c r="L1294" s="150">
        <v>261</v>
      </c>
      <c r="M1294" s="150" t="s">
        <v>49</v>
      </c>
      <c r="N1294" s="150" t="s">
        <v>67</v>
      </c>
    </row>
    <row r="1295" spans="1:14" x14ac:dyDescent="0.2">
      <c r="A1295" s="150" t="s">
        <v>45</v>
      </c>
      <c r="B1295" s="151">
        <v>40465</v>
      </c>
      <c r="C1295" s="152">
        <v>0.42638888888888887</v>
      </c>
      <c r="D1295" s="150">
        <v>13.503</v>
      </c>
      <c r="E1295" s="153">
        <f t="shared" si="20"/>
        <v>13.5</v>
      </c>
      <c r="F1295" s="150">
        <v>14.78</v>
      </c>
      <c r="G1295" s="150">
        <v>75.400000000000006</v>
      </c>
      <c r="H1295" s="150">
        <v>7.6</v>
      </c>
      <c r="I1295" s="150">
        <v>1.796</v>
      </c>
      <c r="J1295" s="150">
        <v>0.92</v>
      </c>
      <c r="K1295" s="150">
        <v>7.64</v>
      </c>
      <c r="L1295" s="150">
        <v>262</v>
      </c>
      <c r="M1295" s="150" t="s">
        <v>49</v>
      </c>
      <c r="N1295" s="150" t="s">
        <v>67</v>
      </c>
    </row>
    <row r="1296" spans="1:14" x14ac:dyDescent="0.2">
      <c r="A1296" s="150" t="s">
        <v>45</v>
      </c>
      <c r="B1296" s="151">
        <v>40465</v>
      </c>
      <c r="C1296" s="152">
        <v>0.42638888888888887</v>
      </c>
      <c r="D1296" s="150">
        <v>13.999000000000001</v>
      </c>
      <c r="E1296" s="153">
        <f t="shared" si="20"/>
        <v>14</v>
      </c>
      <c r="F1296" s="150">
        <v>14.39</v>
      </c>
      <c r="G1296" s="150">
        <v>60.8</v>
      </c>
      <c r="H1296" s="150">
        <v>6.18</v>
      </c>
      <c r="I1296" s="150">
        <v>1.8460000000000001</v>
      </c>
      <c r="J1296" s="150">
        <v>0.94</v>
      </c>
      <c r="K1296" s="150">
        <v>7.56</v>
      </c>
      <c r="L1296" s="150">
        <v>262</v>
      </c>
      <c r="M1296" s="150" t="s">
        <v>49</v>
      </c>
      <c r="N1296" s="150" t="s">
        <v>67</v>
      </c>
    </row>
    <row r="1297" spans="1:14" x14ac:dyDescent="0.2">
      <c r="A1297" s="150" t="s">
        <v>45</v>
      </c>
      <c r="B1297" s="151">
        <v>40465</v>
      </c>
      <c r="C1297" s="152">
        <v>0.42708333333333331</v>
      </c>
      <c r="D1297" s="150">
        <v>14.502000000000001</v>
      </c>
      <c r="E1297" s="153">
        <f t="shared" si="20"/>
        <v>14.5</v>
      </c>
      <c r="F1297" s="150">
        <v>13.76</v>
      </c>
      <c r="G1297" s="150">
        <v>33.1</v>
      </c>
      <c r="H1297" s="150">
        <v>3.4</v>
      </c>
      <c r="I1297" s="150">
        <v>1.9</v>
      </c>
      <c r="J1297" s="150">
        <v>0.97</v>
      </c>
      <c r="K1297" s="150">
        <v>7.48</v>
      </c>
      <c r="L1297" s="150">
        <v>264</v>
      </c>
      <c r="M1297" s="150" t="s">
        <v>49</v>
      </c>
      <c r="N1297" s="150" t="s">
        <v>67</v>
      </c>
    </row>
    <row r="1298" spans="1:14" x14ac:dyDescent="0.2">
      <c r="A1298" s="150" t="s">
        <v>45</v>
      </c>
      <c r="B1298" s="151">
        <v>40465</v>
      </c>
      <c r="C1298" s="152">
        <v>0.42777777777777781</v>
      </c>
      <c r="D1298" s="150">
        <v>15</v>
      </c>
      <c r="E1298" s="153">
        <f t="shared" si="20"/>
        <v>15</v>
      </c>
      <c r="F1298" s="150">
        <v>13.53</v>
      </c>
      <c r="G1298" s="150">
        <v>22.5</v>
      </c>
      <c r="H1298" s="150">
        <v>2.33</v>
      </c>
      <c r="I1298" s="150">
        <v>1.913</v>
      </c>
      <c r="J1298" s="150">
        <v>0.98</v>
      </c>
      <c r="K1298" s="150">
        <v>7.46</v>
      </c>
      <c r="L1298" s="150">
        <v>264</v>
      </c>
      <c r="M1298" s="150" t="s">
        <v>49</v>
      </c>
      <c r="N1298" s="150" t="s">
        <v>67</v>
      </c>
    </row>
    <row r="1299" spans="1:14" x14ac:dyDescent="0.2">
      <c r="A1299" s="150" t="s">
        <v>45</v>
      </c>
      <c r="B1299" s="151">
        <v>40465</v>
      </c>
      <c r="C1299" s="152">
        <v>0.42777777777777781</v>
      </c>
      <c r="D1299" s="150">
        <v>15.5</v>
      </c>
      <c r="E1299" s="153">
        <f t="shared" si="20"/>
        <v>15.5</v>
      </c>
      <c r="F1299" s="150">
        <v>13.42</v>
      </c>
      <c r="G1299" s="150">
        <v>17.3</v>
      </c>
      <c r="H1299" s="150">
        <v>1.79</v>
      </c>
      <c r="I1299" s="150">
        <v>1.913</v>
      </c>
      <c r="J1299" s="150">
        <v>0.98</v>
      </c>
      <c r="K1299" s="150">
        <v>7.45</v>
      </c>
      <c r="L1299" s="150">
        <v>264</v>
      </c>
      <c r="M1299" s="150" t="s">
        <v>49</v>
      </c>
      <c r="N1299" s="150" t="s">
        <v>67</v>
      </c>
    </row>
    <row r="1300" spans="1:14" x14ac:dyDescent="0.2">
      <c r="A1300" s="150" t="s">
        <v>45</v>
      </c>
      <c r="B1300" s="151">
        <v>40465</v>
      </c>
      <c r="C1300" s="152">
        <v>0.4284722222222222</v>
      </c>
      <c r="D1300" s="150">
        <v>16</v>
      </c>
      <c r="E1300" s="153">
        <f t="shared" si="20"/>
        <v>16</v>
      </c>
      <c r="F1300" s="150">
        <v>13.37</v>
      </c>
      <c r="G1300" s="150">
        <v>12.1</v>
      </c>
      <c r="H1300" s="150">
        <v>1.26</v>
      </c>
      <c r="I1300" s="150">
        <v>1.915</v>
      </c>
      <c r="J1300" s="150">
        <v>0.98</v>
      </c>
      <c r="K1300" s="150">
        <v>7.44</v>
      </c>
      <c r="L1300" s="150">
        <v>265</v>
      </c>
      <c r="M1300" s="150" t="s">
        <v>49</v>
      </c>
      <c r="N1300" s="150" t="s">
        <v>67</v>
      </c>
    </row>
    <row r="1301" spans="1:14" x14ac:dyDescent="0.2">
      <c r="A1301" s="150" t="s">
        <v>45</v>
      </c>
      <c r="B1301" s="151">
        <v>40465</v>
      </c>
      <c r="C1301" s="152">
        <v>0.4284722222222222</v>
      </c>
      <c r="D1301" s="150">
        <v>16.504000000000001</v>
      </c>
      <c r="E1301" s="153">
        <f t="shared" si="20"/>
        <v>16.5</v>
      </c>
      <c r="F1301" s="150">
        <v>13.25</v>
      </c>
      <c r="G1301" s="150">
        <v>10.4</v>
      </c>
      <c r="H1301" s="150">
        <v>1.08</v>
      </c>
      <c r="I1301" s="150">
        <v>1.9179999999999999</v>
      </c>
      <c r="J1301" s="150">
        <v>0.98</v>
      </c>
      <c r="K1301" s="150">
        <v>7.43</v>
      </c>
      <c r="L1301" s="150">
        <v>265</v>
      </c>
      <c r="M1301" s="150" t="s">
        <v>49</v>
      </c>
      <c r="N1301" s="150" t="s">
        <v>67</v>
      </c>
    </row>
    <row r="1302" spans="1:14" x14ac:dyDescent="0.2">
      <c r="A1302" s="150" t="s">
        <v>45</v>
      </c>
      <c r="B1302" s="151">
        <v>40465</v>
      </c>
      <c r="C1302" s="152">
        <v>0.4291666666666667</v>
      </c>
      <c r="D1302" s="150">
        <v>17</v>
      </c>
      <c r="E1302" s="153">
        <f t="shared" si="20"/>
        <v>17</v>
      </c>
      <c r="F1302" s="150">
        <v>13.08</v>
      </c>
      <c r="G1302" s="150">
        <v>7.8</v>
      </c>
      <c r="H1302" s="150">
        <v>0.82</v>
      </c>
      <c r="I1302" s="150">
        <v>1.92</v>
      </c>
      <c r="J1302" s="150">
        <v>0.98</v>
      </c>
      <c r="K1302" s="150">
        <v>7.43</v>
      </c>
      <c r="L1302" s="150">
        <v>265</v>
      </c>
      <c r="M1302" s="150" t="s">
        <v>49</v>
      </c>
      <c r="N1302" s="150" t="s">
        <v>67</v>
      </c>
    </row>
    <row r="1303" spans="1:14" x14ac:dyDescent="0.2">
      <c r="A1303" s="150" t="s">
        <v>45</v>
      </c>
      <c r="B1303" s="151">
        <v>40465</v>
      </c>
      <c r="C1303" s="152">
        <v>0.42986111111111108</v>
      </c>
      <c r="D1303" s="150">
        <v>17.5</v>
      </c>
      <c r="E1303" s="153">
        <f t="shared" si="20"/>
        <v>17.5</v>
      </c>
      <c r="F1303" s="150">
        <v>12.96</v>
      </c>
      <c r="G1303" s="150">
        <v>6.1</v>
      </c>
      <c r="H1303" s="150">
        <v>0.64</v>
      </c>
      <c r="I1303" s="150">
        <v>1.9239999999999999</v>
      </c>
      <c r="J1303" s="150">
        <v>0.99</v>
      </c>
      <c r="K1303" s="150">
        <v>7.42</v>
      </c>
      <c r="L1303" s="150">
        <v>264</v>
      </c>
      <c r="M1303" s="150" t="s">
        <v>49</v>
      </c>
      <c r="N1303" s="150" t="s">
        <v>67</v>
      </c>
    </row>
    <row r="1304" spans="1:14" x14ac:dyDescent="0.2">
      <c r="A1304" s="150" t="s">
        <v>45</v>
      </c>
      <c r="B1304" s="151">
        <v>40465</v>
      </c>
      <c r="C1304" s="152">
        <v>0.43055555555555558</v>
      </c>
      <c r="D1304" s="150">
        <v>18</v>
      </c>
      <c r="E1304" s="153">
        <f t="shared" si="20"/>
        <v>18</v>
      </c>
      <c r="F1304" s="150">
        <v>12.79</v>
      </c>
      <c r="G1304" s="150">
        <v>4.3</v>
      </c>
      <c r="H1304" s="150">
        <v>0.45</v>
      </c>
      <c r="I1304" s="150">
        <v>1.9259999999999999</v>
      </c>
      <c r="J1304" s="150">
        <v>0.99</v>
      </c>
      <c r="K1304" s="150">
        <v>7.41</v>
      </c>
      <c r="L1304" s="150">
        <v>258</v>
      </c>
      <c r="M1304" s="150" t="s">
        <v>49</v>
      </c>
      <c r="N1304" s="150" t="s">
        <v>67</v>
      </c>
    </row>
    <row r="1305" spans="1:14" x14ac:dyDescent="0.2">
      <c r="A1305" s="150" t="s">
        <v>45</v>
      </c>
      <c r="B1305" s="151">
        <v>40465</v>
      </c>
      <c r="C1305" s="152">
        <v>0.43055555555555558</v>
      </c>
      <c r="D1305" s="150">
        <v>18.5</v>
      </c>
      <c r="E1305" s="153">
        <f t="shared" si="20"/>
        <v>18.5</v>
      </c>
      <c r="F1305" s="150">
        <v>12.65</v>
      </c>
      <c r="G1305" s="150">
        <v>3.6</v>
      </c>
      <c r="H1305" s="150">
        <v>0.38</v>
      </c>
      <c r="I1305" s="150">
        <v>1.9319999999999999</v>
      </c>
      <c r="J1305" s="150">
        <v>0.99</v>
      </c>
      <c r="K1305" s="150">
        <v>7.4</v>
      </c>
      <c r="L1305" s="150">
        <v>248</v>
      </c>
      <c r="M1305" s="150" t="s">
        <v>49</v>
      </c>
      <c r="N1305" s="150" t="s">
        <v>67</v>
      </c>
    </row>
    <row r="1306" spans="1:14" x14ac:dyDescent="0.2">
      <c r="A1306" s="150" t="s">
        <v>45</v>
      </c>
      <c r="B1306" s="151">
        <v>40469</v>
      </c>
      <c r="C1306" s="152">
        <v>0.42430555555555555</v>
      </c>
      <c r="D1306" s="150">
        <v>3.0000000000000001E-3</v>
      </c>
      <c r="E1306" s="153">
        <f t="shared" si="20"/>
        <v>0</v>
      </c>
      <c r="F1306" s="150">
        <v>13.88</v>
      </c>
      <c r="G1306" s="150">
        <v>104.2</v>
      </c>
      <c r="H1306" s="150">
        <v>10.76</v>
      </c>
      <c r="I1306" s="150">
        <v>0.107</v>
      </c>
      <c r="J1306" s="150">
        <v>0.05</v>
      </c>
      <c r="K1306" s="150">
        <v>7.7</v>
      </c>
      <c r="L1306" s="150">
        <v>262</v>
      </c>
      <c r="M1306" s="150" t="s">
        <v>49</v>
      </c>
      <c r="N1306" s="150" t="s">
        <v>51</v>
      </c>
    </row>
    <row r="1307" spans="1:14" x14ac:dyDescent="0.2">
      <c r="A1307" s="150" t="s">
        <v>45</v>
      </c>
      <c r="B1307" s="151">
        <v>40469</v>
      </c>
      <c r="C1307" s="152">
        <v>0.42430555555555555</v>
      </c>
      <c r="D1307" s="150">
        <v>0.501</v>
      </c>
      <c r="E1307" s="153">
        <f t="shared" si="20"/>
        <v>0.5</v>
      </c>
      <c r="F1307" s="150">
        <v>13.88</v>
      </c>
      <c r="G1307" s="150">
        <v>96.7</v>
      </c>
      <c r="H1307" s="150">
        <v>9.94</v>
      </c>
      <c r="I1307" s="150">
        <v>1.5580000000000001</v>
      </c>
      <c r="J1307" s="150">
        <v>0.79</v>
      </c>
      <c r="K1307" s="150">
        <v>7.77</v>
      </c>
      <c r="L1307" s="150">
        <v>262</v>
      </c>
      <c r="M1307" s="150" t="s">
        <v>49</v>
      </c>
      <c r="N1307" s="150" t="s">
        <v>51</v>
      </c>
    </row>
    <row r="1308" spans="1:14" x14ac:dyDescent="0.2">
      <c r="A1308" s="150" t="s">
        <v>45</v>
      </c>
      <c r="B1308" s="151">
        <v>40469</v>
      </c>
      <c r="C1308" s="152">
        <v>0.42499999999999999</v>
      </c>
      <c r="D1308" s="150">
        <v>1.0029999999999999</v>
      </c>
      <c r="E1308" s="153">
        <f t="shared" si="20"/>
        <v>1</v>
      </c>
      <c r="F1308" s="150">
        <v>13.88</v>
      </c>
      <c r="G1308" s="150">
        <v>93</v>
      </c>
      <c r="H1308" s="150">
        <v>9.56</v>
      </c>
      <c r="I1308" s="150">
        <v>1.5589999999999999</v>
      </c>
      <c r="J1308" s="150">
        <v>0.79</v>
      </c>
      <c r="K1308" s="150">
        <v>7.79</v>
      </c>
      <c r="L1308" s="150">
        <v>262</v>
      </c>
      <c r="M1308" s="150" t="s">
        <v>49</v>
      </c>
      <c r="N1308" s="150" t="s">
        <v>51</v>
      </c>
    </row>
    <row r="1309" spans="1:14" x14ac:dyDescent="0.2">
      <c r="A1309" s="150" t="s">
        <v>45</v>
      </c>
      <c r="B1309" s="151">
        <v>40469</v>
      </c>
      <c r="C1309" s="152">
        <v>0.42499999999999999</v>
      </c>
      <c r="D1309" s="150">
        <v>1.5</v>
      </c>
      <c r="E1309" s="153">
        <f t="shared" si="20"/>
        <v>1.5</v>
      </c>
      <c r="F1309" s="150">
        <v>13.88</v>
      </c>
      <c r="G1309" s="150">
        <v>94.2</v>
      </c>
      <c r="H1309" s="150">
        <v>9.68</v>
      </c>
      <c r="I1309" s="150">
        <v>1.5589999999999999</v>
      </c>
      <c r="J1309" s="150">
        <v>0.79</v>
      </c>
      <c r="K1309" s="150">
        <v>7.8</v>
      </c>
      <c r="L1309" s="150">
        <v>262</v>
      </c>
      <c r="M1309" s="150" t="s">
        <v>49</v>
      </c>
      <c r="N1309" s="150" t="s">
        <v>51</v>
      </c>
    </row>
    <row r="1310" spans="1:14" x14ac:dyDescent="0.2">
      <c r="A1310" s="150" t="s">
        <v>45</v>
      </c>
      <c r="B1310" s="151">
        <v>40469</v>
      </c>
      <c r="C1310" s="152">
        <v>0.42569444444444443</v>
      </c>
      <c r="D1310" s="150">
        <v>2.0009999999999999</v>
      </c>
      <c r="E1310" s="153">
        <f t="shared" si="20"/>
        <v>2</v>
      </c>
      <c r="F1310" s="150">
        <v>13.87</v>
      </c>
      <c r="G1310" s="150">
        <v>93.1</v>
      </c>
      <c r="H1310" s="150">
        <v>9.58</v>
      </c>
      <c r="I1310" s="150">
        <v>1.56</v>
      </c>
      <c r="J1310" s="150">
        <v>0.79</v>
      </c>
      <c r="K1310" s="150">
        <v>7.81</v>
      </c>
      <c r="L1310" s="150">
        <v>263</v>
      </c>
      <c r="M1310" s="150" t="s">
        <v>49</v>
      </c>
      <c r="N1310" s="150" t="s">
        <v>51</v>
      </c>
    </row>
    <row r="1311" spans="1:14" x14ac:dyDescent="0.2">
      <c r="A1311" s="150" t="s">
        <v>45</v>
      </c>
      <c r="B1311" s="151">
        <v>40469</v>
      </c>
      <c r="C1311" s="152">
        <v>0.42638888888888887</v>
      </c>
      <c r="D1311" s="150">
        <v>2.504</v>
      </c>
      <c r="E1311" s="153">
        <f t="shared" si="20"/>
        <v>2.5</v>
      </c>
      <c r="F1311" s="150">
        <v>13.87</v>
      </c>
      <c r="G1311" s="150">
        <v>91.9</v>
      </c>
      <c r="H1311" s="150">
        <v>9.4499999999999993</v>
      </c>
      <c r="I1311" s="150">
        <v>1.56</v>
      </c>
      <c r="J1311" s="150">
        <v>0.79</v>
      </c>
      <c r="K1311" s="150">
        <v>7.82</v>
      </c>
      <c r="L1311" s="150">
        <v>263</v>
      </c>
      <c r="M1311" s="150" t="s">
        <v>49</v>
      </c>
      <c r="N1311" s="150" t="s">
        <v>51</v>
      </c>
    </row>
    <row r="1312" spans="1:14" x14ac:dyDescent="0.2">
      <c r="A1312" s="150" t="s">
        <v>45</v>
      </c>
      <c r="B1312" s="151">
        <v>40469</v>
      </c>
      <c r="C1312" s="152">
        <v>0.42638888888888887</v>
      </c>
      <c r="D1312" s="150">
        <v>3.004</v>
      </c>
      <c r="E1312" s="153">
        <f t="shared" si="20"/>
        <v>3</v>
      </c>
      <c r="F1312" s="150">
        <v>13.87</v>
      </c>
      <c r="G1312" s="150">
        <v>90.9</v>
      </c>
      <c r="H1312" s="150">
        <v>9.34</v>
      </c>
      <c r="I1312" s="150">
        <v>1.56</v>
      </c>
      <c r="J1312" s="150">
        <v>0.79</v>
      </c>
      <c r="K1312" s="150">
        <v>7.83</v>
      </c>
      <c r="L1312" s="150">
        <v>263</v>
      </c>
      <c r="M1312" s="150" t="s">
        <v>49</v>
      </c>
      <c r="N1312" s="150" t="s">
        <v>51</v>
      </c>
    </row>
    <row r="1313" spans="1:14" x14ac:dyDescent="0.2">
      <c r="A1313" s="150" t="s">
        <v>45</v>
      </c>
      <c r="B1313" s="151">
        <v>40469</v>
      </c>
      <c r="C1313" s="152">
        <v>0.42708333333333331</v>
      </c>
      <c r="D1313" s="150">
        <v>3.508</v>
      </c>
      <c r="E1313" s="153">
        <f t="shared" si="20"/>
        <v>3.5</v>
      </c>
      <c r="F1313" s="150">
        <v>13.87</v>
      </c>
      <c r="G1313" s="150">
        <v>87.7</v>
      </c>
      <c r="H1313" s="150">
        <v>9.02</v>
      </c>
      <c r="I1313" s="150">
        <v>1.56</v>
      </c>
      <c r="J1313" s="150">
        <v>0.79</v>
      </c>
      <c r="K1313" s="150">
        <v>7.83</v>
      </c>
      <c r="L1313" s="150">
        <v>263</v>
      </c>
      <c r="M1313" s="150" t="s">
        <v>49</v>
      </c>
      <c r="N1313" s="150" t="s">
        <v>51</v>
      </c>
    </row>
    <row r="1314" spans="1:14" x14ac:dyDescent="0.2">
      <c r="A1314" s="150" t="s">
        <v>45</v>
      </c>
      <c r="B1314" s="151">
        <v>40469</v>
      </c>
      <c r="C1314" s="152">
        <v>0.42708333333333331</v>
      </c>
      <c r="D1314" s="150">
        <v>4</v>
      </c>
      <c r="E1314" s="153">
        <f t="shared" si="20"/>
        <v>4</v>
      </c>
      <c r="F1314" s="150">
        <v>13.88</v>
      </c>
      <c r="G1314" s="150">
        <v>87.1</v>
      </c>
      <c r="H1314" s="150">
        <v>8.9600000000000009</v>
      </c>
      <c r="I1314" s="150">
        <v>1.5589999999999999</v>
      </c>
      <c r="J1314" s="150">
        <v>0.79</v>
      </c>
      <c r="K1314" s="150">
        <v>7.84</v>
      </c>
      <c r="L1314" s="150">
        <v>263</v>
      </c>
      <c r="M1314" s="150" t="s">
        <v>49</v>
      </c>
      <c r="N1314" s="150" t="s">
        <v>51</v>
      </c>
    </row>
    <row r="1315" spans="1:14" x14ac:dyDescent="0.2">
      <c r="A1315" s="150" t="s">
        <v>45</v>
      </c>
      <c r="B1315" s="151">
        <v>40469</v>
      </c>
      <c r="C1315" s="152">
        <v>0.42777777777777781</v>
      </c>
      <c r="D1315" s="150">
        <v>4.5049999999999999</v>
      </c>
      <c r="E1315" s="153">
        <f t="shared" si="20"/>
        <v>4.5</v>
      </c>
      <c r="F1315" s="150">
        <v>13.87</v>
      </c>
      <c r="G1315" s="150">
        <v>85.3</v>
      </c>
      <c r="H1315" s="150">
        <v>8.77</v>
      </c>
      <c r="I1315" s="150">
        <v>1.56</v>
      </c>
      <c r="J1315" s="150">
        <v>0.79</v>
      </c>
      <c r="K1315" s="150">
        <v>7.84</v>
      </c>
      <c r="L1315" s="150">
        <v>263</v>
      </c>
      <c r="M1315" s="150" t="s">
        <v>49</v>
      </c>
      <c r="N1315" s="150" t="s">
        <v>51</v>
      </c>
    </row>
    <row r="1316" spans="1:14" x14ac:dyDescent="0.2">
      <c r="A1316" s="150" t="s">
        <v>45</v>
      </c>
      <c r="B1316" s="151">
        <v>40469</v>
      </c>
      <c r="C1316" s="152">
        <v>0.4284722222222222</v>
      </c>
      <c r="D1316" s="150">
        <v>5.0069999999999997</v>
      </c>
      <c r="E1316" s="153">
        <f t="shared" si="20"/>
        <v>5</v>
      </c>
      <c r="F1316" s="150">
        <v>13.87</v>
      </c>
      <c r="G1316" s="150">
        <v>88.3</v>
      </c>
      <c r="H1316" s="150">
        <v>9.08</v>
      </c>
      <c r="I1316" s="150">
        <v>1.5609999999999999</v>
      </c>
      <c r="J1316" s="150">
        <v>0.79</v>
      </c>
      <c r="K1316" s="150">
        <v>7.84</v>
      </c>
      <c r="L1316" s="150">
        <v>263</v>
      </c>
      <c r="M1316" s="150" t="s">
        <v>49</v>
      </c>
      <c r="N1316" s="150" t="s">
        <v>51</v>
      </c>
    </row>
    <row r="1317" spans="1:14" x14ac:dyDescent="0.2">
      <c r="A1317" s="150" t="s">
        <v>45</v>
      </c>
      <c r="B1317" s="151">
        <v>40469</v>
      </c>
      <c r="C1317" s="152">
        <v>0.4284722222222222</v>
      </c>
      <c r="D1317" s="150">
        <v>5.51</v>
      </c>
      <c r="E1317" s="153">
        <f t="shared" si="20"/>
        <v>5.5</v>
      </c>
      <c r="F1317" s="150">
        <v>13.87</v>
      </c>
      <c r="G1317" s="150">
        <v>85.9</v>
      </c>
      <c r="H1317" s="150">
        <v>8.84</v>
      </c>
      <c r="I1317" s="150">
        <v>1.5620000000000001</v>
      </c>
      <c r="J1317" s="150">
        <v>0.79</v>
      </c>
      <c r="K1317" s="150">
        <v>7.84</v>
      </c>
      <c r="L1317" s="150">
        <v>263</v>
      </c>
      <c r="M1317" s="150" t="s">
        <v>49</v>
      </c>
      <c r="N1317" s="150" t="s">
        <v>51</v>
      </c>
    </row>
    <row r="1318" spans="1:14" x14ac:dyDescent="0.2">
      <c r="A1318" s="150" t="s">
        <v>45</v>
      </c>
      <c r="B1318" s="151">
        <v>40469</v>
      </c>
      <c r="C1318" s="152">
        <v>0.4291666666666667</v>
      </c>
      <c r="D1318" s="150">
        <v>6.0069999999999997</v>
      </c>
      <c r="E1318" s="153">
        <f t="shared" si="20"/>
        <v>6</v>
      </c>
      <c r="F1318" s="150">
        <v>13.87</v>
      </c>
      <c r="G1318" s="150">
        <v>86.5</v>
      </c>
      <c r="H1318" s="150">
        <v>8.9</v>
      </c>
      <c r="I1318" s="150">
        <v>1.56</v>
      </c>
      <c r="J1318" s="150">
        <v>0.79</v>
      </c>
      <c r="K1318" s="150">
        <v>7.85</v>
      </c>
      <c r="L1318" s="150">
        <v>264</v>
      </c>
      <c r="M1318" s="150" t="s">
        <v>49</v>
      </c>
      <c r="N1318" s="150" t="s">
        <v>51</v>
      </c>
    </row>
    <row r="1319" spans="1:14" x14ac:dyDescent="0.2">
      <c r="A1319" s="150" t="s">
        <v>45</v>
      </c>
      <c r="B1319" s="151">
        <v>40469</v>
      </c>
      <c r="C1319" s="152">
        <v>0.42986111111111108</v>
      </c>
      <c r="D1319" s="150">
        <v>6.5039999999999996</v>
      </c>
      <c r="E1319" s="153">
        <f t="shared" si="20"/>
        <v>6.5</v>
      </c>
      <c r="F1319" s="150">
        <v>13.87</v>
      </c>
      <c r="G1319" s="150">
        <v>84.2</v>
      </c>
      <c r="H1319" s="150">
        <v>8.66</v>
      </c>
      <c r="I1319" s="150">
        <v>1.5620000000000001</v>
      </c>
      <c r="J1319" s="150">
        <v>0.79</v>
      </c>
      <c r="K1319" s="150">
        <v>7.85</v>
      </c>
      <c r="L1319" s="150">
        <v>264</v>
      </c>
      <c r="M1319" s="150" t="s">
        <v>49</v>
      </c>
      <c r="N1319" s="150" t="s">
        <v>51</v>
      </c>
    </row>
    <row r="1320" spans="1:14" x14ac:dyDescent="0.2">
      <c r="A1320" s="150" t="s">
        <v>45</v>
      </c>
      <c r="B1320" s="151">
        <v>40469</v>
      </c>
      <c r="C1320" s="152">
        <v>0.42986111111111108</v>
      </c>
      <c r="D1320" s="150">
        <v>7.0010000000000003</v>
      </c>
      <c r="E1320" s="153">
        <f t="shared" si="20"/>
        <v>7</v>
      </c>
      <c r="F1320" s="150">
        <v>13.87</v>
      </c>
      <c r="G1320" s="150">
        <v>83.6</v>
      </c>
      <c r="H1320" s="150">
        <v>8.6</v>
      </c>
      <c r="I1320" s="150">
        <v>1.5609999999999999</v>
      </c>
      <c r="J1320" s="150">
        <v>0.79</v>
      </c>
      <c r="K1320" s="150">
        <v>7.85</v>
      </c>
      <c r="L1320" s="150">
        <v>264</v>
      </c>
      <c r="M1320" s="150" t="s">
        <v>49</v>
      </c>
      <c r="N1320" s="150" t="s">
        <v>51</v>
      </c>
    </row>
    <row r="1321" spans="1:14" x14ac:dyDescent="0.2">
      <c r="A1321" s="150" t="s">
        <v>45</v>
      </c>
      <c r="B1321" s="151">
        <v>40469</v>
      </c>
      <c r="C1321" s="152">
        <v>0.43055555555555558</v>
      </c>
      <c r="D1321" s="150">
        <v>7.508</v>
      </c>
      <c r="E1321" s="153">
        <f t="shared" si="20"/>
        <v>7.5</v>
      </c>
      <c r="F1321" s="150">
        <v>13.87</v>
      </c>
      <c r="G1321" s="150">
        <v>84.1</v>
      </c>
      <c r="H1321" s="150">
        <v>8.65</v>
      </c>
      <c r="I1321" s="150">
        <v>1.5629999999999999</v>
      </c>
      <c r="J1321" s="150">
        <v>0.79</v>
      </c>
      <c r="K1321" s="150">
        <v>7.85</v>
      </c>
      <c r="L1321" s="150">
        <v>264</v>
      </c>
      <c r="M1321" s="150" t="s">
        <v>49</v>
      </c>
      <c r="N1321" s="150" t="s">
        <v>51</v>
      </c>
    </row>
    <row r="1322" spans="1:14" x14ac:dyDescent="0.2">
      <c r="A1322" s="150" t="s">
        <v>45</v>
      </c>
      <c r="B1322" s="151">
        <v>40469</v>
      </c>
      <c r="C1322" s="152">
        <v>0.43055555555555558</v>
      </c>
      <c r="D1322" s="150">
        <v>8.0030000000000001</v>
      </c>
      <c r="E1322" s="153">
        <f t="shared" si="20"/>
        <v>8</v>
      </c>
      <c r="F1322" s="150">
        <v>13.87</v>
      </c>
      <c r="G1322" s="150">
        <v>83.2</v>
      </c>
      <c r="H1322" s="150">
        <v>8.56</v>
      </c>
      <c r="I1322" s="150">
        <v>1.5629999999999999</v>
      </c>
      <c r="J1322" s="150">
        <v>0.79</v>
      </c>
      <c r="K1322" s="150">
        <v>7.85</v>
      </c>
      <c r="L1322" s="150">
        <v>264</v>
      </c>
      <c r="M1322" s="150" t="s">
        <v>49</v>
      </c>
      <c r="N1322" s="150" t="s">
        <v>51</v>
      </c>
    </row>
    <row r="1323" spans="1:14" x14ac:dyDescent="0.2">
      <c r="A1323" s="150" t="s">
        <v>45</v>
      </c>
      <c r="B1323" s="151">
        <v>40469</v>
      </c>
      <c r="C1323" s="152">
        <v>0.43124999999999997</v>
      </c>
      <c r="D1323" s="150">
        <v>8.4969999999999999</v>
      </c>
      <c r="E1323" s="153">
        <f t="shared" si="20"/>
        <v>8.5</v>
      </c>
      <c r="F1323" s="150">
        <v>13.87</v>
      </c>
      <c r="G1323" s="150">
        <v>83.1</v>
      </c>
      <c r="H1323" s="150">
        <v>8.5500000000000007</v>
      </c>
      <c r="I1323" s="150">
        <v>1.5620000000000001</v>
      </c>
      <c r="J1323" s="150">
        <v>0.79</v>
      </c>
      <c r="K1323" s="150">
        <v>7.85</v>
      </c>
      <c r="L1323" s="150">
        <v>265</v>
      </c>
      <c r="M1323" s="150" t="s">
        <v>49</v>
      </c>
      <c r="N1323" s="150" t="s">
        <v>51</v>
      </c>
    </row>
    <row r="1324" spans="1:14" x14ac:dyDescent="0.2">
      <c r="A1324" s="150" t="s">
        <v>45</v>
      </c>
      <c r="B1324" s="151">
        <v>40469</v>
      </c>
      <c r="C1324" s="152">
        <v>0.43263888888888885</v>
      </c>
      <c r="D1324" s="150">
        <v>9.0020000000000007</v>
      </c>
      <c r="E1324" s="153">
        <f t="shared" si="20"/>
        <v>9</v>
      </c>
      <c r="F1324" s="150">
        <v>13.87</v>
      </c>
      <c r="G1324" s="150">
        <v>82.2</v>
      </c>
      <c r="H1324" s="150">
        <v>8.4600000000000009</v>
      </c>
      <c r="I1324" s="150">
        <v>1.5620000000000001</v>
      </c>
      <c r="J1324" s="150">
        <v>0.79</v>
      </c>
      <c r="K1324" s="150">
        <v>7.86</v>
      </c>
      <c r="L1324" s="150">
        <v>265</v>
      </c>
      <c r="M1324" s="150" t="s">
        <v>49</v>
      </c>
      <c r="N1324" s="150" t="s">
        <v>51</v>
      </c>
    </row>
    <row r="1325" spans="1:14" x14ac:dyDescent="0.2">
      <c r="A1325" s="150" t="s">
        <v>45</v>
      </c>
      <c r="B1325" s="151">
        <v>40469</v>
      </c>
      <c r="C1325" s="152">
        <v>0.43402777777777773</v>
      </c>
      <c r="D1325" s="150">
        <v>9.4949999999999992</v>
      </c>
      <c r="E1325" s="153">
        <f t="shared" si="20"/>
        <v>9.5</v>
      </c>
      <c r="F1325" s="150">
        <v>13.87</v>
      </c>
      <c r="G1325" s="150">
        <v>80.3</v>
      </c>
      <c r="H1325" s="150">
        <v>8.26</v>
      </c>
      <c r="I1325" s="150">
        <v>1.5620000000000001</v>
      </c>
      <c r="J1325" s="150">
        <v>0.79</v>
      </c>
      <c r="K1325" s="150">
        <v>7.86</v>
      </c>
      <c r="L1325" s="150">
        <v>265</v>
      </c>
      <c r="M1325" s="150" t="s">
        <v>49</v>
      </c>
      <c r="N1325" s="150" t="s">
        <v>51</v>
      </c>
    </row>
    <row r="1326" spans="1:14" x14ac:dyDescent="0.2">
      <c r="A1326" s="150" t="s">
        <v>45</v>
      </c>
      <c r="B1326" s="151">
        <v>40469</v>
      </c>
      <c r="C1326" s="152">
        <v>0.43472222222222223</v>
      </c>
      <c r="D1326" s="150">
        <v>9.9969999999999999</v>
      </c>
      <c r="E1326" s="153">
        <f t="shared" si="20"/>
        <v>10</v>
      </c>
      <c r="F1326" s="150">
        <v>13.86</v>
      </c>
      <c r="G1326" s="150">
        <v>80.5</v>
      </c>
      <c r="H1326" s="150">
        <v>8.2799999999999994</v>
      </c>
      <c r="I1326" s="150">
        <v>1.5649999999999999</v>
      </c>
      <c r="J1326" s="150">
        <v>0.79</v>
      </c>
      <c r="K1326" s="150">
        <v>7.86</v>
      </c>
      <c r="L1326" s="150">
        <v>266</v>
      </c>
      <c r="M1326" s="150" t="s">
        <v>49</v>
      </c>
      <c r="N1326" s="150" t="s">
        <v>51</v>
      </c>
    </row>
    <row r="1327" spans="1:14" x14ac:dyDescent="0.2">
      <c r="A1327" s="150" t="s">
        <v>45</v>
      </c>
      <c r="B1327" s="151">
        <v>40469</v>
      </c>
      <c r="C1327" s="152">
        <v>0.43541666666666662</v>
      </c>
      <c r="D1327" s="150">
        <v>10.503</v>
      </c>
      <c r="E1327" s="153">
        <f t="shared" si="20"/>
        <v>10.5</v>
      </c>
      <c r="F1327" s="150">
        <v>13.87</v>
      </c>
      <c r="G1327" s="150">
        <v>80.2</v>
      </c>
      <c r="H1327" s="150">
        <v>8.25</v>
      </c>
      <c r="I1327" s="150">
        <v>1.5629999999999999</v>
      </c>
      <c r="J1327" s="150">
        <v>0.79</v>
      </c>
      <c r="K1327" s="150">
        <v>7.86</v>
      </c>
      <c r="L1327" s="150">
        <v>266</v>
      </c>
      <c r="M1327" s="150" t="s">
        <v>49</v>
      </c>
      <c r="N1327" s="150" t="s">
        <v>51</v>
      </c>
    </row>
    <row r="1328" spans="1:14" x14ac:dyDescent="0.2">
      <c r="A1328" s="150" t="s">
        <v>45</v>
      </c>
      <c r="B1328" s="151">
        <v>40469</v>
      </c>
      <c r="C1328" s="152">
        <v>0.43541666666666662</v>
      </c>
      <c r="D1328" s="150">
        <v>11.010999999999999</v>
      </c>
      <c r="E1328" s="153">
        <f t="shared" si="20"/>
        <v>11</v>
      </c>
      <c r="F1328" s="150">
        <v>13.86</v>
      </c>
      <c r="G1328" s="150">
        <v>80.599999999999994</v>
      </c>
      <c r="H1328" s="150">
        <v>8.2899999999999991</v>
      </c>
      <c r="I1328" s="150">
        <v>1.5649999999999999</v>
      </c>
      <c r="J1328" s="150">
        <v>0.79</v>
      </c>
      <c r="K1328" s="150">
        <v>7.86</v>
      </c>
      <c r="L1328" s="150">
        <v>266</v>
      </c>
      <c r="M1328" s="150" t="s">
        <v>49</v>
      </c>
      <c r="N1328" s="150" t="s">
        <v>51</v>
      </c>
    </row>
    <row r="1329" spans="1:14" x14ac:dyDescent="0.2">
      <c r="A1329" s="150" t="s">
        <v>45</v>
      </c>
      <c r="B1329" s="151">
        <v>40469</v>
      </c>
      <c r="C1329" s="152">
        <v>0.43611111111111112</v>
      </c>
      <c r="D1329" s="150">
        <v>11.507</v>
      </c>
      <c r="E1329" s="153">
        <f t="shared" si="20"/>
        <v>11.5</v>
      </c>
      <c r="F1329" s="150">
        <v>13.87</v>
      </c>
      <c r="G1329" s="150">
        <v>80.900000000000006</v>
      </c>
      <c r="H1329" s="150">
        <v>8.32</v>
      </c>
      <c r="I1329" s="150">
        <v>1.5629999999999999</v>
      </c>
      <c r="J1329" s="150">
        <v>0.79</v>
      </c>
      <c r="K1329" s="150">
        <v>7.86</v>
      </c>
      <c r="L1329" s="150">
        <v>266</v>
      </c>
      <c r="M1329" s="150" t="s">
        <v>49</v>
      </c>
      <c r="N1329" s="150" t="s">
        <v>51</v>
      </c>
    </row>
    <row r="1330" spans="1:14" x14ac:dyDescent="0.2">
      <c r="A1330" s="150" t="s">
        <v>45</v>
      </c>
      <c r="B1330" s="151">
        <v>40469</v>
      </c>
      <c r="C1330" s="152">
        <v>0.4368055555555555</v>
      </c>
      <c r="D1330" s="150">
        <v>12.013999999999999</v>
      </c>
      <c r="E1330" s="153">
        <f t="shared" si="20"/>
        <v>12</v>
      </c>
      <c r="F1330" s="150">
        <v>13.85</v>
      </c>
      <c r="G1330" s="150">
        <v>80.099999999999994</v>
      </c>
      <c r="H1330" s="150">
        <v>8.25</v>
      </c>
      <c r="I1330" s="150">
        <v>1.5649999999999999</v>
      </c>
      <c r="J1330" s="150">
        <v>0.79</v>
      </c>
      <c r="K1330" s="150">
        <v>7.86</v>
      </c>
      <c r="L1330" s="150">
        <v>266</v>
      </c>
      <c r="M1330" s="150" t="s">
        <v>49</v>
      </c>
      <c r="N1330" s="150" t="s">
        <v>51</v>
      </c>
    </row>
    <row r="1331" spans="1:14" x14ac:dyDescent="0.2">
      <c r="A1331" s="150" t="s">
        <v>45</v>
      </c>
      <c r="B1331" s="151">
        <v>40469</v>
      </c>
      <c r="C1331" s="152">
        <v>0.4368055555555555</v>
      </c>
      <c r="D1331" s="150">
        <v>12.512</v>
      </c>
      <c r="E1331" s="153">
        <f t="shared" si="20"/>
        <v>12.5</v>
      </c>
      <c r="F1331" s="150">
        <v>13.85</v>
      </c>
      <c r="G1331" s="150">
        <v>80.2</v>
      </c>
      <c r="H1331" s="150">
        <v>8.25</v>
      </c>
      <c r="I1331" s="150">
        <v>1.5649999999999999</v>
      </c>
      <c r="J1331" s="150">
        <v>0.79</v>
      </c>
      <c r="K1331" s="150">
        <v>7.86</v>
      </c>
      <c r="L1331" s="150">
        <v>267</v>
      </c>
      <c r="M1331" s="150" t="s">
        <v>49</v>
      </c>
      <c r="N1331" s="150" t="s">
        <v>51</v>
      </c>
    </row>
    <row r="1332" spans="1:14" x14ac:dyDescent="0.2">
      <c r="A1332" s="150" t="s">
        <v>45</v>
      </c>
      <c r="B1332" s="151">
        <v>40469</v>
      </c>
      <c r="C1332" s="152">
        <v>0.4375</v>
      </c>
      <c r="D1332" s="150">
        <v>12.997</v>
      </c>
      <c r="E1332" s="153">
        <f t="shared" si="20"/>
        <v>13</v>
      </c>
      <c r="F1332" s="150">
        <v>13.85</v>
      </c>
      <c r="G1332" s="150">
        <v>80.5</v>
      </c>
      <c r="H1332" s="150">
        <v>8.2799999999999994</v>
      </c>
      <c r="I1332" s="150">
        <v>1.5649999999999999</v>
      </c>
      <c r="J1332" s="150">
        <v>0.79</v>
      </c>
      <c r="K1332" s="150">
        <v>7.86</v>
      </c>
      <c r="L1332" s="150">
        <v>267</v>
      </c>
      <c r="M1332" s="150" t="s">
        <v>49</v>
      </c>
      <c r="N1332" s="150" t="s">
        <v>51</v>
      </c>
    </row>
    <row r="1333" spans="1:14" x14ac:dyDescent="0.2">
      <c r="A1333" s="150" t="s">
        <v>45</v>
      </c>
      <c r="B1333" s="151">
        <v>40469</v>
      </c>
      <c r="C1333" s="152">
        <v>0.4375</v>
      </c>
      <c r="D1333" s="150">
        <v>13.499000000000001</v>
      </c>
      <c r="E1333" s="153">
        <f t="shared" si="20"/>
        <v>13.5</v>
      </c>
      <c r="F1333" s="150">
        <v>13.85</v>
      </c>
      <c r="G1333" s="150">
        <v>80.5</v>
      </c>
      <c r="H1333" s="150">
        <v>8.2799999999999994</v>
      </c>
      <c r="I1333" s="150">
        <v>1.5649999999999999</v>
      </c>
      <c r="J1333" s="150">
        <v>0.79</v>
      </c>
      <c r="K1333" s="150">
        <v>7.86</v>
      </c>
      <c r="L1333" s="150">
        <v>267</v>
      </c>
      <c r="M1333" s="150" t="s">
        <v>49</v>
      </c>
      <c r="N1333" s="150" t="s">
        <v>51</v>
      </c>
    </row>
    <row r="1334" spans="1:14" x14ac:dyDescent="0.2">
      <c r="A1334" s="150" t="s">
        <v>45</v>
      </c>
      <c r="B1334" s="151">
        <v>40469</v>
      </c>
      <c r="C1334" s="152">
        <v>0.4381944444444445</v>
      </c>
      <c r="D1334" s="150">
        <v>13.996</v>
      </c>
      <c r="E1334" s="153">
        <f t="shared" si="20"/>
        <v>14</v>
      </c>
      <c r="F1334" s="150">
        <v>13.85</v>
      </c>
      <c r="G1334" s="150">
        <v>80.599999999999994</v>
      </c>
      <c r="H1334" s="150">
        <v>8.3000000000000007</v>
      </c>
      <c r="I1334" s="150">
        <v>1.5660000000000001</v>
      </c>
      <c r="J1334" s="150">
        <v>0.79</v>
      </c>
      <c r="K1334" s="150">
        <v>7.86</v>
      </c>
      <c r="L1334" s="150">
        <v>267</v>
      </c>
      <c r="M1334" s="150" t="s">
        <v>49</v>
      </c>
      <c r="N1334" s="150" t="s">
        <v>51</v>
      </c>
    </row>
    <row r="1335" spans="1:14" x14ac:dyDescent="0.2">
      <c r="A1335" s="150" t="s">
        <v>45</v>
      </c>
      <c r="B1335" s="151">
        <v>40469</v>
      </c>
      <c r="C1335" s="152">
        <v>0.4381944444444445</v>
      </c>
      <c r="D1335" s="150">
        <v>14.494999999999999</v>
      </c>
      <c r="E1335" s="153">
        <f t="shared" si="20"/>
        <v>14.5</v>
      </c>
      <c r="F1335" s="150">
        <v>13.83</v>
      </c>
      <c r="G1335" s="150">
        <v>81.099999999999994</v>
      </c>
      <c r="H1335" s="150">
        <v>8.35</v>
      </c>
      <c r="I1335" s="150">
        <v>1.5640000000000001</v>
      </c>
      <c r="J1335" s="150">
        <v>0.79</v>
      </c>
      <c r="K1335" s="150">
        <v>7.86</v>
      </c>
      <c r="L1335" s="150">
        <v>267</v>
      </c>
      <c r="M1335" s="150" t="s">
        <v>49</v>
      </c>
      <c r="N1335" s="150" t="s">
        <v>51</v>
      </c>
    </row>
    <row r="1336" spans="1:14" x14ac:dyDescent="0.2">
      <c r="A1336" s="150" t="s">
        <v>45</v>
      </c>
      <c r="B1336" s="151">
        <v>40469</v>
      </c>
      <c r="C1336" s="152">
        <v>0.43888888888888888</v>
      </c>
      <c r="D1336" s="150">
        <v>14.997999999999999</v>
      </c>
      <c r="E1336" s="153">
        <f t="shared" si="20"/>
        <v>15</v>
      </c>
      <c r="F1336" s="150">
        <v>13.85</v>
      </c>
      <c r="G1336" s="150">
        <v>80.5</v>
      </c>
      <c r="H1336" s="150">
        <v>8.2799999999999994</v>
      </c>
      <c r="I1336" s="150">
        <v>1.5660000000000001</v>
      </c>
      <c r="J1336" s="150">
        <v>0.79</v>
      </c>
      <c r="K1336" s="150">
        <v>7.86</v>
      </c>
      <c r="L1336" s="150">
        <v>267</v>
      </c>
      <c r="M1336" s="150" t="s">
        <v>49</v>
      </c>
      <c r="N1336" s="150" t="s">
        <v>51</v>
      </c>
    </row>
    <row r="1337" spans="1:14" x14ac:dyDescent="0.2">
      <c r="A1337" s="150" t="s">
        <v>45</v>
      </c>
      <c r="B1337" s="151">
        <v>40469</v>
      </c>
      <c r="C1337" s="152">
        <v>0.43958333333333338</v>
      </c>
      <c r="D1337" s="150">
        <v>15.51</v>
      </c>
      <c r="E1337" s="153">
        <f t="shared" si="20"/>
        <v>15.5</v>
      </c>
      <c r="F1337" s="150">
        <v>13.83</v>
      </c>
      <c r="G1337" s="150">
        <v>81.2</v>
      </c>
      <c r="H1337" s="150">
        <v>8.36</v>
      </c>
      <c r="I1337" s="150">
        <v>1.5649999999999999</v>
      </c>
      <c r="J1337" s="150">
        <v>0.79</v>
      </c>
      <c r="K1337" s="150">
        <v>7.86</v>
      </c>
      <c r="L1337" s="150">
        <v>267</v>
      </c>
      <c r="M1337" s="150" t="s">
        <v>49</v>
      </c>
      <c r="N1337" s="150" t="s">
        <v>51</v>
      </c>
    </row>
    <row r="1338" spans="1:14" x14ac:dyDescent="0.2">
      <c r="A1338" s="150" t="s">
        <v>45</v>
      </c>
      <c r="B1338" s="151">
        <v>40469</v>
      </c>
      <c r="C1338" s="152">
        <v>0.43958333333333338</v>
      </c>
      <c r="D1338" s="150">
        <v>16.004000000000001</v>
      </c>
      <c r="E1338" s="153">
        <f t="shared" si="20"/>
        <v>16</v>
      </c>
      <c r="F1338" s="150">
        <v>13.81</v>
      </c>
      <c r="G1338" s="150">
        <v>81.5</v>
      </c>
      <c r="H1338" s="150">
        <v>8.39</v>
      </c>
      <c r="I1338" s="150">
        <v>1.5629999999999999</v>
      </c>
      <c r="J1338" s="150">
        <v>0.79</v>
      </c>
      <c r="K1338" s="150">
        <v>7.86</v>
      </c>
      <c r="L1338" s="150">
        <v>267</v>
      </c>
      <c r="M1338" s="150" t="s">
        <v>49</v>
      </c>
      <c r="N1338" s="150" t="s">
        <v>51</v>
      </c>
    </row>
    <row r="1339" spans="1:14" x14ac:dyDescent="0.2">
      <c r="A1339" s="150" t="s">
        <v>45</v>
      </c>
      <c r="B1339" s="151">
        <v>40469</v>
      </c>
      <c r="C1339" s="152">
        <v>0.44027777777777777</v>
      </c>
      <c r="D1339" s="150">
        <v>16.512</v>
      </c>
      <c r="E1339" s="153">
        <f t="shared" si="20"/>
        <v>16.5</v>
      </c>
      <c r="F1339" s="150">
        <v>13.81</v>
      </c>
      <c r="G1339" s="150">
        <v>81.400000000000006</v>
      </c>
      <c r="H1339" s="150">
        <v>8.3800000000000008</v>
      </c>
      <c r="I1339" s="150">
        <v>1.5629999999999999</v>
      </c>
      <c r="J1339" s="150">
        <v>0.79</v>
      </c>
      <c r="K1339" s="150">
        <v>7.86</v>
      </c>
      <c r="L1339" s="150">
        <v>268</v>
      </c>
      <c r="M1339" s="150" t="s">
        <v>49</v>
      </c>
      <c r="N1339" s="150" t="s">
        <v>51</v>
      </c>
    </row>
    <row r="1340" spans="1:14" x14ac:dyDescent="0.2">
      <c r="A1340" s="150" t="s">
        <v>45</v>
      </c>
      <c r="B1340" s="151">
        <v>40469</v>
      </c>
      <c r="C1340" s="152">
        <v>0.44097222222222227</v>
      </c>
      <c r="D1340" s="150">
        <v>16.997</v>
      </c>
      <c r="E1340" s="153">
        <f t="shared" si="20"/>
        <v>17</v>
      </c>
      <c r="F1340" s="150">
        <v>13.8</v>
      </c>
      <c r="G1340" s="150">
        <v>80.3</v>
      </c>
      <c r="H1340" s="150">
        <v>8.27</v>
      </c>
      <c r="I1340" s="150">
        <v>1.5629999999999999</v>
      </c>
      <c r="J1340" s="150">
        <v>0.79</v>
      </c>
      <c r="K1340" s="150">
        <v>7.86</v>
      </c>
      <c r="L1340" s="150">
        <v>268</v>
      </c>
      <c r="M1340" s="150" t="s">
        <v>49</v>
      </c>
      <c r="N1340" s="150" t="s">
        <v>51</v>
      </c>
    </row>
    <row r="1341" spans="1:14" x14ac:dyDescent="0.2">
      <c r="A1341" s="150" t="s">
        <v>45</v>
      </c>
      <c r="B1341" s="151">
        <v>40469</v>
      </c>
      <c r="C1341" s="152">
        <v>0.44166666666666665</v>
      </c>
      <c r="D1341" s="150">
        <v>17.504000000000001</v>
      </c>
      <c r="E1341" s="153">
        <f t="shared" si="20"/>
        <v>17.5</v>
      </c>
      <c r="F1341" s="150">
        <v>13.78</v>
      </c>
      <c r="G1341" s="150">
        <v>80.3</v>
      </c>
      <c r="H1341" s="150">
        <v>8.2799999999999994</v>
      </c>
      <c r="I1341" s="150">
        <v>1.5620000000000001</v>
      </c>
      <c r="J1341" s="150">
        <v>0.79</v>
      </c>
      <c r="K1341" s="150">
        <v>7.86</v>
      </c>
      <c r="L1341" s="150">
        <v>268</v>
      </c>
      <c r="M1341" s="150" t="s">
        <v>49</v>
      </c>
      <c r="N1341" s="150" t="s">
        <v>51</v>
      </c>
    </row>
    <row r="1342" spans="1:14" x14ac:dyDescent="0.2">
      <c r="A1342" s="150" t="s">
        <v>45</v>
      </c>
      <c r="B1342" s="151">
        <v>40469</v>
      </c>
      <c r="C1342" s="152">
        <v>0.44166666666666665</v>
      </c>
      <c r="D1342" s="150">
        <v>17.995999999999999</v>
      </c>
      <c r="E1342" s="153">
        <f t="shared" si="20"/>
        <v>18</v>
      </c>
      <c r="F1342" s="150">
        <v>13.75</v>
      </c>
      <c r="G1342" s="150">
        <v>80.099999999999994</v>
      </c>
      <c r="H1342" s="150">
        <v>8.26</v>
      </c>
      <c r="I1342" s="150">
        <v>1.5589999999999999</v>
      </c>
      <c r="J1342" s="150">
        <v>0.79</v>
      </c>
      <c r="K1342" s="150">
        <v>7.85</v>
      </c>
      <c r="L1342" s="150">
        <v>268</v>
      </c>
      <c r="M1342" s="150" t="s">
        <v>49</v>
      </c>
      <c r="N1342" s="150" t="s">
        <v>51</v>
      </c>
    </row>
    <row r="1343" spans="1:14" x14ac:dyDescent="0.2">
      <c r="A1343" s="150" t="s">
        <v>45</v>
      </c>
      <c r="B1343" s="151">
        <v>40469</v>
      </c>
      <c r="C1343" s="152">
        <v>0.44236111111111115</v>
      </c>
      <c r="D1343" s="150">
        <v>18.503</v>
      </c>
      <c r="E1343" s="153">
        <f t="shared" si="20"/>
        <v>18.5</v>
      </c>
      <c r="F1343" s="150">
        <v>13.62</v>
      </c>
      <c r="G1343" s="150">
        <v>81.099999999999994</v>
      </c>
      <c r="H1343" s="150">
        <v>8.39</v>
      </c>
      <c r="I1343" s="150">
        <v>1.552</v>
      </c>
      <c r="J1343" s="150">
        <v>0.79</v>
      </c>
      <c r="K1343" s="150">
        <v>7.85</v>
      </c>
      <c r="L1343" s="150">
        <v>268</v>
      </c>
      <c r="M1343" s="150" t="s">
        <v>49</v>
      </c>
      <c r="N1343" s="150" t="s">
        <v>51</v>
      </c>
    </row>
    <row r="1344" spans="1:14" x14ac:dyDescent="0.2">
      <c r="A1344" s="150" t="s">
        <v>45</v>
      </c>
      <c r="B1344" s="151">
        <v>40470</v>
      </c>
      <c r="C1344" s="152">
        <v>0.41111111111111115</v>
      </c>
      <c r="D1344" s="150">
        <v>8.9999999999999993E-3</v>
      </c>
      <c r="E1344" s="153">
        <f t="shared" si="20"/>
        <v>0</v>
      </c>
      <c r="F1344" s="150">
        <v>13.65</v>
      </c>
      <c r="G1344" s="150">
        <v>87.6</v>
      </c>
      <c r="H1344" s="150">
        <v>9.06</v>
      </c>
      <c r="I1344" s="150">
        <v>1.57</v>
      </c>
      <c r="J1344" s="150">
        <v>0.8</v>
      </c>
      <c r="K1344" s="150">
        <v>7.58</v>
      </c>
      <c r="L1344" s="150">
        <v>95</v>
      </c>
      <c r="M1344" s="150" t="s">
        <v>49</v>
      </c>
      <c r="N1344" s="150" t="s">
        <v>68</v>
      </c>
    </row>
    <row r="1345" spans="1:14" x14ac:dyDescent="0.2">
      <c r="A1345" s="150" t="s">
        <v>45</v>
      </c>
      <c r="B1345" s="151">
        <v>40470</v>
      </c>
      <c r="C1345" s="152">
        <v>0.41111111111111115</v>
      </c>
      <c r="D1345" s="150">
        <v>0.499</v>
      </c>
      <c r="E1345" s="153">
        <f t="shared" si="20"/>
        <v>0.5</v>
      </c>
      <c r="F1345" s="150">
        <v>13.65</v>
      </c>
      <c r="G1345" s="150">
        <v>84.4</v>
      </c>
      <c r="H1345" s="150">
        <v>8.73</v>
      </c>
      <c r="I1345" s="150">
        <v>1.57</v>
      </c>
      <c r="J1345" s="150">
        <v>0.8</v>
      </c>
      <c r="K1345" s="150">
        <v>7.57</v>
      </c>
      <c r="L1345" s="150">
        <v>94</v>
      </c>
      <c r="M1345" s="150" t="s">
        <v>49</v>
      </c>
      <c r="N1345" s="150" t="s">
        <v>68</v>
      </c>
    </row>
    <row r="1346" spans="1:14" x14ac:dyDescent="0.2">
      <c r="A1346" s="150" t="s">
        <v>45</v>
      </c>
      <c r="B1346" s="151">
        <v>40470</v>
      </c>
      <c r="C1346" s="152">
        <v>0.41111111111111115</v>
      </c>
      <c r="D1346" s="150">
        <v>1.0069999999999999</v>
      </c>
      <c r="E1346" s="153">
        <f t="shared" si="20"/>
        <v>1</v>
      </c>
      <c r="F1346" s="150">
        <v>13.63</v>
      </c>
      <c r="G1346" s="150">
        <v>83.7</v>
      </c>
      <c r="H1346" s="150">
        <v>8.65</v>
      </c>
      <c r="I1346" s="150">
        <v>1.571</v>
      </c>
      <c r="J1346" s="150">
        <v>0.8</v>
      </c>
      <c r="K1346" s="150">
        <v>7.57</v>
      </c>
      <c r="L1346" s="150">
        <v>94</v>
      </c>
      <c r="M1346" s="150" t="s">
        <v>49</v>
      </c>
      <c r="N1346" s="150" t="s">
        <v>68</v>
      </c>
    </row>
    <row r="1347" spans="1:14" x14ac:dyDescent="0.2">
      <c r="A1347" s="150" t="s">
        <v>45</v>
      </c>
      <c r="B1347" s="151">
        <v>40470</v>
      </c>
      <c r="C1347" s="152">
        <v>0.41180555555555554</v>
      </c>
      <c r="D1347" s="150">
        <v>1.5109999999999999</v>
      </c>
      <c r="E1347" s="153">
        <f t="shared" si="20"/>
        <v>1.5</v>
      </c>
      <c r="F1347" s="150">
        <v>13.62</v>
      </c>
      <c r="G1347" s="150">
        <v>83.1</v>
      </c>
      <c r="H1347" s="150">
        <v>8.6</v>
      </c>
      <c r="I1347" s="150">
        <v>1.571</v>
      </c>
      <c r="J1347" s="150">
        <v>0.8</v>
      </c>
      <c r="K1347" s="150">
        <v>7.57</v>
      </c>
      <c r="L1347" s="150">
        <v>93</v>
      </c>
      <c r="M1347" s="150" t="s">
        <v>49</v>
      </c>
      <c r="N1347" s="150" t="s">
        <v>68</v>
      </c>
    </row>
    <row r="1348" spans="1:14" x14ac:dyDescent="0.2">
      <c r="A1348" s="150" t="s">
        <v>45</v>
      </c>
      <c r="B1348" s="151">
        <v>40470</v>
      </c>
      <c r="C1348" s="152">
        <v>0.41180555555555554</v>
      </c>
      <c r="D1348" s="150">
        <v>1.994</v>
      </c>
      <c r="E1348" s="153">
        <f t="shared" si="20"/>
        <v>2</v>
      </c>
      <c r="F1348" s="150">
        <v>13.61</v>
      </c>
      <c r="G1348" s="150">
        <v>82.9</v>
      </c>
      <c r="H1348" s="150">
        <v>8.57</v>
      </c>
      <c r="I1348" s="150">
        <v>1.571</v>
      </c>
      <c r="J1348" s="150">
        <v>0.8</v>
      </c>
      <c r="K1348" s="150">
        <v>7.55</v>
      </c>
      <c r="L1348" s="150">
        <v>94</v>
      </c>
      <c r="M1348" s="150" t="s">
        <v>49</v>
      </c>
      <c r="N1348" s="150" t="s">
        <v>68</v>
      </c>
    </row>
    <row r="1349" spans="1:14" x14ac:dyDescent="0.2">
      <c r="A1349" s="150" t="s">
        <v>45</v>
      </c>
      <c r="B1349" s="151">
        <v>40470</v>
      </c>
      <c r="C1349" s="152">
        <v>0.41180555555555554</v>
      </c>
      <c r="D1349" s="150">
        <v>2.4990000000000001</v>
      </c>
      <c r="E1349" s="153">
        <f t="shared" si="20"/>
        <v>2.5</v>
      </c>
      <c r="F1349" s="150">
        <v>13.61</v>
      </c>
      <c r="G1349" s="150">
        <v>82.7</v>
      </c>
      <c r="H1349" s="150">
        <v>8.5500000000000007</v>
      </c>
      <c r="I1349" s="150">
        <v>1.571</v>
      </c>
      <c r="J1349" s="150">
        <v>0.8</v>
      </c>
      <c r="K1349" s="150">
        <v>7.56</v>
      </c>
      <c r="L1349" s="150">
        <v>94</v>
      </c>
      <c r="M1349" s="150" t="s">
        <v>49</v>
      </c>
      <c r="N1349" s="150" t="s">
        <v>68</v>
      </c>
    </row>
    <row r="1350" spans="1:14" x14ac:dyDescent="0.2">
      <c r="A1350" s="150" t="s">
        <v>45</v>
      </c>
      <c r="B1350" s="151">
        <v>40470</v>
      </c>
      <c r="C1350" s="152">
        <v>0.41250000000000003</v>
      </c>
      <c r="D1350" s="150">
        <v>3.0150000000000001</v>
      </c>
      <c r="E1350" s="153">
        <f t="shared" si="20"/>
        <v>3</v>
      </c>
      <c r="F1350" s="150">
        <v>13.61</v>
      </c>
      <c r="G1350" s="150">
        <v>82.5</v>
      </c>
      <c r="H1350" s="150">
        <v>8.5299999999999994</v>
      </c>
      <c r="I1350" s="150">
        <v>1.571</v>
      </c>
      <c r="J1350" s="150">
        <v>0.8</v>
      </c>
      <c r="K1350" s="150">
        <v>7.55</v>
      </c>
      <c r="L1350" s="150">
        <v>93</v>
      </c>
      <c r="M1350" s="150" t="s">
        <v>49</v>
      </c>
      <c r="N1350" s="150" t="s">
        <v>68</v>
      </c>
    </row>
    <row r="1351" spans="1:14" x14ac:dyDescent="0.2">
      <c r="A1351" s="150" t="s">
        <v>45</v>
      </c>
      <c r="B1351" s="151">
        <v>40470</v>
      </c>
      <c r="C1351" s="152">
        <v>0.41250000000000003</v>
      </c>
      <c r="D1351" s="150">
        <v>3.5059999999999998</v>
      </c>
      <c r="E1351" s="153">
        <f t="shared" si="20"/>
        <v>3.5</v>
      </c>
      <c r="F1351" s="150">
        <v>13.61</v>
      </c>
      <c r="G1351" s="150">
        <v>82.4</v>
      </c>
      <c r="H1351" s="150">
        <v>8.5299999999999994</v>
      </c>
      <c r="I1351" s="150">
        <v>1.571</v>
      </c>
      <c r="J1351" s="150">
        <v>0.8</v>
      </c>
      <c r="K1351" s="150">
        <v>7.55</v>
      </c>
      <c r="L1351" s="150">
        <v>93</v>
      </c>
      <c r="M1351" s="150" t="s">
        <v>49</v>
      </c>
      <c r="N1351" s="150" t="s">
        <v>68</v>
      </c>
    </row>
    <row r="1352" spans="1:14" x14ac:dyDescent="0.2">
      <c r="A1352" s="150" t="s">
        <v>45</v>
      </c>
      <c r="B1352" s="151">
        <v>40470</v>
      </c>
      <c r="C1352" s="152">
        <v>0.41250000000000003</v>
      </c>
      <c r="D1352" s="150">
        <v>3.9969999999999999</v>
      </c>
      <c r="E1352" s="153">
        <f t="shared" si="20"/>
        <v>4</v>
      </c>
      <c r="F1352" s="150">
        <v>13.61</v>
      </c>
      <c r="G1352" s="150">
        <v>82.3</v>
      </c>
      <c r="H1352" s="150">
        <v>8.51</v>
      </c>
      <c r="I1352" s="150">
        <v>1.571</v>
      </c>
      <c r="J1352" s="150">
        <v>0.8</v>
      </c>
      <c r="K1352" s="150">
        <v>7.55</v>
      </c>
      <c r="L1352" s="150">
        <v>93</v>
      </c>
      <c r="M1352" s="150" t="s">
        <v>49</v>
      </c>
      <c r="N1352" s="150" t="s">
        <v>68</v>
      </c>
    </row>
    <row r="1353" spans="1:14" x14ac:dyDescent="0.2">
      <c r="A1353" s="150" t="s">
        <v>45</v>
      </c>
      <c r="B1353" s="151">
        <v>40470</v>
      </c>
      <c r="C1353" s="152">
        <v>0.41250000000000003</v>
      </c>
      <c r="D1353" s="150">
        <v>4.4969999999999999</v>
      </c>
      <c r="E1353" s="153">
        <f t="shared" si="20"/>
        <v>4.5</v>
      </c>
      <c r="F1353" s="150">
        <v>13.61</v>
      </c>
      <c r="G1353" s="150">
        <v>82.3</v>
      </c>
      <c r="H1353" s="150">
        <v>8.51</v>
      </c>
      <c r="I1353" s="150">
        <v>1.571</v>
      </c>
      <c r="J1353" s="150">
        <v>0.8</v>
      </c>
      <c r="K1353" s="150">
        <v>7.55</v>
      </c>
      <c r="L1353" s="150">
        <v>93</v>
      </c>
      <c r="M1353" s="150" t="s">
        <v>49</v>
      </c>
      <c r="N1353" s="150" t="s">
        <v>68</v>
      </c>
    </row>
    <row r="1354" spans="1:14" x14ac:dyDescent="0.2">
      <c r="A1354" s="150" t="s">
        <v>45</v>
      </c>
      <c r="B1354" s="151">
        <v>40470</v>
      </c>
      <c r="C1354" s="152">
        <v>0.41319444444444442</v>
      </c>
      <c r="D1354" s="150">
        <v>5.4960000000000004</v>
      </c>
      <c r="E1354" s="153">
        <f t="shared" si="20"/>
        <v>5.5</v>
      </c>
      <c r="F1354" s="150">
        <v>13.61</v>
      </c>
      <c r="G1354" s="150">
        <v>82.2</v>
      </c>
      <c r="H1354" s="150">
        <v>8.51</v>
      </c>
      <c r="I1354" s="150">
        <v>1.571</v>
      </c>
      <c r="J1354" s="150">
        <v>0.8</v>
      </c>
      <c r="K1354" s="150">
        <v>7.54</v>
      </c>
      <c r="L1354" s="150">
        <v>93</v>
      </c>
      <c r="M1354" s="150" t="s">
        <v>49</v>
      </c>
      <c r="N1354" s="150" t="s">
        <v>68</v>
      </c>
    </row>
    <row r="1355" spans="1:14" x14ac:dyDescent="0.2">
      <c r="A1355" s="150" t="s">
        <v>45</v>
      </c>
      <c r="B1355" s="151">
        <v>40470</v>
      </c>
      <c r="C1355" s="152">
        <v>0.41319444444444442</v>
      </c>
      <c r="D1355" s="150">
        <v>5.9960000000000004</v>
      </c>
      <c r="E1355" s="153">
        <f t="shared" ref="E1355:E1418" si="21">MROUND(ABS(D1355),0.5)</f>
        <v>6</v>
      </c>
      <c r="F1355" s="150">
        <v>13.61</v>
      </c>
      <c r="G1355" s="150">
        <v>82.2</v>
      </c>
      <c r="H1355" s="150">
        <v>8.51</v>
      </c>
      <c r="I1355" s="150">
        <v>1.571</v>
      </c>
      <c r="J1355" s="150">
        <v>0.8</v>
      </c>
      <c r="K1355" s="150">
        <v>7.54</v>
      </c>
      <c r="L1355" s="150">
        <v>94</v>
      </c>
      <c r="M1355" s="150" t="s">
        <v>49</v>
      </c>
      <c r="N1355" s="150" t="s">
        <v>68</v>
      </c>
    </row>
    <row r="1356" spans="1:14" x14ac:dyDescent="0.2">
      <c r="A1356" s="150" t="s">
        <v>45</v>
      </c>
      <c r="B1356" s="151">
        <v>40470</v>
      </c>
      <c r="C1356" s="152">
        <v>0.41319444444444442</v>
      </c>
      <c r="D1356" s="150">
        <v>6.5149999999999997</v>
      </c>
      <c r="E1356" s="153">
        <f t="shared" si="21"/>
        <v>6.5</v>
      </c>
      <c r="F1356" s="150">
        <v>13.61</v>
      </c>
      <c r="G1356" s="150">
        <v>82.2</v>
      </c>
      <c r="H1356" s="150">
        <v>8.5</v>
      </c>
      <c r="I1356" s="150">
        <v>1.571</v>
      </c>
      <c r="J1356" s="150">
        <v>0.8</v>
      </c>
      <c r="K1356" s="150">
        <v>7.53</v>
      </c>
      <c r="L1356" s="150">
        <v>94</v>
      </c>
      <c r="M1356" s="150" t="s">
        <v>49</v>
      </c>
      <c r="N1356" s="150" t="s">
        <v>68</v>
      </c>
    </row>
    <row r="1357" spans="1:14" x14ac:dyDescent="0.2">
      <c r="A1357" s="150" t="s">
        <v>45</v>
      </c>
      <c r="B1357" s="151">
        <v>40470</v>
      </c>
      <c r="C1357" s="152">
        <v>0.41319444444444442</v>
      </c>
      <c r="D1357" s="150">
        <v>7</v>
      </c>
      <c r="E1357" s="153">
        <f t="shared" si="21"/>
        <v>7</v>
      </c>
      <c r="F1357" s="150">
        <v>13.61</v>
      </c>
      <c r="G1357" s="150">
        <v>82.2</v>
      </c>
      <c r="H1357" s="150">
        <v>8.5</v>
      </c>
      <c r="I1357" s="150">
        <v>1.571</v>
      </c>
      <c r="J1357" s="150">
        <v>0.8</v>
      </c>
      <c r="K1357" s="150">
        <v>7.54</v>
      </c>
      <c r="L1357" s="150">
        <v>94</v>
      </c>
      <c r="M1357" s="150" t="s">
        <v>49</v>
      </c>
      <c r="N1357" s="150" t="s">
        <v>68</v>
      </c>
    </row>
    <row r="1358" spans="1:14" x14ac:dyDescent="0.2">
      <c r="A1358" s="150" t="s">
        <v>45</v>
      </c>
      <c r="B1358" s="151">
        <v>40470</v>
      </c>
      <c r="C1358" s="152">
        <v>0.41319444444444442</v>
      </c>
      <c r="D1358" s="150">
        <v>7.4939999999999998</v>
      </c>
      <c r="E1358" s="153">
        <f t="shared" si="21"/>
        <v>7.5</v>
      </c>
      <c r="F1358" s="150">
        <v>13.61</v>
      </c>
      <c r="G1358" s="150">
        <v>82.2</v>
      </c>
      <c r="H1358" s="150">
        <v>8.5</v>
      </c>
      <c r="I1358" s="150">
        <v>1.571</v>
      </c>
      <c r="J1358" s="150">
        <v>0.8</v>
      </c>
      <c r="K1358" s="150">
        <v>7.54</v>
      </c>
      <c r="L1358" s="150">
        <v>94</v>
      </c>
      <c r="M1358" s="150" t="s">
        <v>49</v>
      </c>
      <c r="N1358" s="150" t="s">
        <v>68</v>
      </c>
    </row>
    <row r="1359" spans="1:14" x14ac:dyDescent="0.2">
      <c r="A1359" s="150" t="s">
        <v>45</v>
      </c>
      <c r="B1359" s="151">
        <v>40470</v>
      </c>
      <c r="C1359" s="152">
        <v>0.41388888888888892</v>
      </c>
      <c r="D1359" s="150">
        <v>8.0069999999999997</v>
      </c>
      <c r="E1359" s="153">
        <f t="shared" si="21"/>
        <v>8</v>
      </c>
      <c r="F1359" s="150">
        <v>13.61</v>
      </c>
      <c r="G1359" s="150">
        <v>82.2</v>
      </c>
      <c r="H1359" s="150">
        <v>8.5</v>
      </c>
      <c r="I1359" s="150">
        <v>1.571</v>
      </c>
      <c r="J1359" s="150">
        <v>0.8</v>
      </c>
      <c r="K1359" s="150">
        <v>7.53</v>
      </c>
      <c r="L1359" s="150">
        <v>94</v>
      </c>
      <c r="M1359" s="150" t="s">
        <v>49</v>
      </c>
      <c r="N1359" s="150" t="s">
        <v>68</v>
      </c>
    </row>
    <row r="1360" spans="1:14" x14ac:dyDescent="0.2">
      <c r="A1360" s="150" t="s">
        <v>45</v>
      </c>
      <c r="B1360" s="151">
        <v>40470</v>
      </c>
      <c r="C1360" s="152">
        <v>0.41388888888888892</v>
      </c>
      <c r="D1360" s="150">
        <v>8.4969999999999999</v>
      </c>
      <c r="E1360" s="153">
        <f t="shared" si="21"/>
        <v>8.5</v>
      </c>
      <c r="F1360" s="150">
        <v>13.61</v>
      </c>
      <c r="G1360" s="150">
        <v>82.1</v>
      </c>
      <c r="H1360" s="150">
        <v>8.49</v>
      </c>
      <c r="I1360" s="150">
        <v>1.571</v>
      </c>
      <c r="J1360" s="150">
        <v>0.8</v>
      </c>
      <c r="K1360" s="150">
        <v>7.54</v>
      </c>
      <c r="L1360" s="150">
        <v>93</v>
      </c>
      <c r="M1360" s="150" t="s">
        <v>49</v>
      </c>
      <c r="N1360" s="150" t="s">
        <v>68</v>
      </c>
    </row>
    <row r="1361" spans="1:14" x14ac:dyDescent="0.2">
      <c r="A1361" s="150" t="s">
        <v>45</v>
      </c>
      <c r="B1361" s="151">
        <v>40470</v>
      </c>
      <c r="C1361" s="152">
        <v>0.41388888888888892</v>
      </c>
      <c r="D1361" s="150">
        <v>8.9949999999999992</v>
      </c>
      <c r="E1361" s="153">
        <f t="shared" si="21"/>
        <v>9</v>
      </c>
      <c r="F1361" s="150">
        <v>13.6</v>
      </c>
      <c r="G1361" s="150">
        <v>82.1</v>
      </c>
      <c r="H1361" s="150">
        <v>8.5</v>
      </c>
      <c r="I1361" s="150">
        <v>1.571</v>
      </c>
      <c r="J1361" s="150">
        <v>0.8</v>
      </c>
      <c r="K1361" s="150">
        <v>7.54</v>
      </c>
      <c r="L1361" s="150">
        <v>94</v>
      </c>
      <c r="M1361" s="150" t="s">
        <v>49</v>
      </c>
      <c r="N1361" s="150" t="s">
        <v>68</v>
      </c>
    </row>
    <row r="1362" spans="1:14" x14ac:dyDescent="0.2">
      <c r="A1362" s="150" t="s">
        <v>45</v>
      </c>
      <c r="B1362" s="151">
        <v>40470</v>
      </c>
      <c r="C1362" s="152">
        <v>0.41388888888888892</v>
      </c>
      <c r="D1362" s="150">
        <v>9.5079999999999991</v>
      </c>
      <c r="E1362" s="153">
        <f t="shared" si="21"/>
        <v>9.5</v>
      </c>
      <c r="F1362" s="150">
        <v>13.6</v>
      </c>
      <c r="G1362" s="150">
        <v>82.1</v>
      </c>
      <c r="H1362" s="150">
        <v>8.49</v>
      </c>
      <c r="I1362" s="150">
        <v>1.571</v>
      </c>
      <c r="J1362" s="150">
        <v>0.8</v>
      </c>
      <c r="K1362" s="150">
        <v>7.54</v>
      </c>
      <c r="L1362" s="150">
        <v>94</v>
      </c>
      <c r="M1362" s="150" t="s">
        <v>49</v>
      </c>
      <c r="N1362" s="150" t="s">
        <v>68</v>
      </c>
    </row>
    <row r="1363" spans="1:14" x14ac:dyDescent="0.2">
      <c r="A1363" s="150" t="s">
        <v>45</v>
      </c>
      <c r="B1363" s="151">
        <v>40470</v>
      </c>
      <c r="C1363" s="152">
        <v>0.4145833333333333</v>
      </c>
      <c r="D1363" s="150">
        <v>10.019</v>
      </c>
      <c r="E1363" s="153">
        <f t="shared" si="21"/>
        <v>10</v>
      </c>
      <c r="F1363" s="150">
        <v>13.6</v>
      </c>
      <c r="G1363" s="150">
        <v>82.1</v>
      </c>
      <c r="H1363" s="150">
        <v>8.49</v>
      </c>
      <c r="I1363" s="150">
        <v>1.571</v>
      </c>
      <c r="J1363" s="150">
        <v>0.8</v>
      </c>
      <c r="K1363" s="150">
        <v>7.53</v>
      </c>
      <c r="L1363" s="150">
        <v>94</v>
      </c>
      <c r="M1363" s="150" t="s">
        <v>49</v>
      </c>
      <c r="N1363" s="150" t="s">
        <v>68</v>
      </c>
    </row>
    <row r="1364" spans="1:14" x14ac:dyDescent="0.2">
      <c r="A1364" s="150" t="s">
        <v>45</v>
      </c>
      <c r="B1364" s="151">
        <v>40470</v>
      </c>
      <c r="C1364" s="152">
        <v>0.4145833333333333</v>
      </c>
      <c r="D1364" s="150">
        <v>10.509</v>
      </c>
      <c r="E1364" s="153">
        <f t="shared" si="21"/>
        <v>10.5</v>
      </c>
      <c r="F1364" s="150">
        <v>13.6</v>
      </c>
      <c r="G1364" s="150">
        <v>82</v>
      </c>
      <c r="H1364" s="150">
        <v>8.49</v>
      </c>
      <c r="I1364" s="150">
        <v>1.571</v>
      </c>
      <c r="J1364" s="150">
        <v>0.8</v>
      </c>
      <c r="K1364" s="150">
        <v>7.54</v>
      </c>
      <c r="L1364" s="150">
        <v>94</v>
      </c>
      <c r="M1364" s="150" t="s">
        <v>49</v>
      </c>
      <c r="N1364" s="150" t="s">
        <v>68</v>
      </c>
    </row>
    <row r="1365" spans="1:14" x14ac:dyDescent="0.2">
      <c r="A1365" s="150" t="s">
        <v>45</v>
      </c>
      <c r="B1365" s="151">
        <v>40470</v>
      </c>
      <c r="C1365" s="152">
        <v>0.4145833333333333</v>
      </c>
      <c r="D1365" s="150">
        <v>11.006</v>
      </c>
      <c r="E1365" s="153">
        <f t="shared" si="21"/>
        <v>11</v>
      </c>
      <c r="F1365" s="150">
        <v>13.6</v>
      </c>
      <c r="G1365" s="150">
        <v>82.1</v>
      </c>
      <c r="H1365" s="150">
        <v>8.49</v>
      </c>
      <c r="I1365" s="150">
        <v>1.571</v>
      </c>
      <c r="J1365" s="150">
        <v>0.8</v>
      </c>
      <c r="K1365" s="150">
        <v>7.54</v>
      </c>
      <c r="L1365" s="150">
        <v>94</v>
      </c>
      <c r="M1365" s="150" t="s">
        <v>49</v>
      </c>
      <c r="N1365" s="150" t="s">
        <v>68</v>
      </c>
    </row>
    <row r="1366" spans="1:14" x14ac:dyDescent="0.2">
      <c r="A1366" s="150" t="s">
        <v>45</v>
      </c>
      <c r="B1366" s="151">
        <v>40470</v>
      </c>
      <c r="C1366" s="152">
        <v>0.4152777777777778</v>
      </c>
      <c r="D1366" s="150">
        <v>11.503</v>
      </c>
      <c r="E1366" s="153">
        <f t="shared" si="21"/>
        <v>11.5</v>
      </c>
      <c r="F1366" s="150">
        <v>13.6</v>
      </c>
      <c r="G1366" s="150">
        <v>82</v>
      </c>
      <c r="H1366" s="150">
        <v>8.49</v>
      </c>
      <c r="I1366" s="150">
        <v>1.571</v>
      </c>
      <c r="J1366" s="150">
        <v>0.8</v>
      </c>
      <c r="K1366" s="150">
        <v>7.53</v>
      </c>
      <c r="L1366" s="150">
        <v>94</v>
      </c>
      <c r="M1366" s="150" t="s">
        <v>49</v>
      </c>
      <c r="N1366" s="150" t="s">
        <v>68</v>
      </c>
    </row>
    <row r="1367" spans="1:14" x14ac:dyDescent="0.2">
      <c r="A1367" s="150" t="s">
        <v>45</v>
      </c>
      <c r="B1367" s="151">
        <v>40470</v>
      </c>
      <c r="C1367" s="152">
        <v>0.4152777777777778</v>
      </c>
      <c r="D1367" s="150">
        <v>12.010999999999999</v>
      </c>
      <c r="E1367" s="153">
        <f t="shared" si="21"/>
        <v>12</v>
      </c>
      <c r="F1367" s="150">
        <v>13.6</v>
      </c>
      <c r="G1367" s="150">
        <v>82</v>
      </c>
      <c r="H1367" s="150">
        <v>8.49</v>
      </c>
      <c r="I1367" s="150">
        <v>1.571</v>
      </c>
      <c r="J1367" s="150">
        <v>0.8</v>
      </c>
      <c r="K1367" s="150">
        <v>7.53</v>
      </c>
      <c r="L1367" s="150">
        <v>94</v>
      </c>
      <c r="M1367" s="150" t="s">
        <v>49</v>
      </c>
      <c r="N1367" s="150" t="s">
        <v>68</v>
      </c>
    </row>
    <row r="1368" spans="1:14" x14ac:dyDescent="0.2">
      <c r="A1368" s="150" t="s">
        <v>45</v>
      </c>
      <c r="B1368" s="151">
        <v>40470</v>
      </c>
      <c r="C1368" s="152">
        <v>0.4152777777777778</v>
      </c>
      <c r="D1368" s="150">
        <v>12.492000000000001</v>
      </c>
      <c r="E1368" s="153">
        <f t="shared" si="21"/>
        <v>12.5</v>
      </c>
      <c r="F1368" s="150">
        <v>13.6</v>
      </c>
      <c r="G1368" s="150">
        <v>82</v>
      </c>
      <c r="H1368" s="150">
        <v>8.48</v>
      </c>
      <c r="I1368" s="150">
        <v>1.571</v>
      </c>
      <c r="J1368" s="150">
        <v>0.8</v>
      </c>
      <c r="K1368" s="150">
        <v>7.53</v>
      </c>
      <c r="L1368" s="150">
        <v>94</v>
      </c>
      <c r="M1368" s="150" t="s">
        <v>49</v>
      </c>
      <c r="N1368" s="150" t="s">
        <v>68</v>
      </c>
    </row>
    <row r="1369" spans="1:14" x14ac:dyDescent="0.2">
      <c r="A1369" s="150" t="s">
        <v>45</v>
      </c>
      <c r="B1369" s="151">
        <v>40470</v>
      </c>
      <c r="C1369" s="152">
        <v>0.4152777777777778</v>
      </c>
      <c r="D1369" s="150">
        <v>12.996</v>
      </c>
      <c r="E1369" s="153">
        <f t="shared" si="21"/>
        <v>13</v>
      </c>
      <c r="F1369" s="150">
        <v>13.6</v>
      </c>
      <c r="G1369" s="150">
        <v>81.900000000000006</v>
      </c>
      <c r="H1369" s="150">
        <v>8.48</v>
      </c>
      <c r="I1369" s="150">
        <v>1.571</v>
      </c>
      <c r="J1369" s="150">
        <v>0.8</v>
      </c>
      <c r="K1369" s="150">
        <v>7.53</v>
      </c>
      <c r="L1369" s="150">
        <v>95</v>
      </c>
      <c r="M1369" s="150" t="s">
        <v>49</v>
      </c>
      <c r="N1369" s="150" t="s">
        <v>68</v>
      </c>
    </row>
    <row r="1370" spans="1:14" x14ac:dyDescent="0.2">
      <c r="A1370" s="150" t="s">
        <v>45</v>
      </c>
      <c r="B1370" s="151">
        <v>40470</v>
      </c>
      <c r="C1370" s="152">
        <v>0.41597222222222219</v>
      </c>
      <c r="D1370" s="150">
        <v>13.516</v>
      </c>
      <c r="E1370" s="153">
        <f t="shared" si="21"/>
        <v>13.5</v>
      </c>
      <c r="F1370" s="150">
        <v>13.6</v>
      </c>
      <c r="G1370" s="150">
        <v>82</v>
      </c>
      <c r="H1370" s="150">
        <v>8.48</v>
      </c>
      <c r="I1370" s="150">
        <v>1.571</v>
      </c>
      <c r="J1370" s="150">
        <v>0.8</v>
      </c>
      <c r="K1370" s="150">
        <v>7.53</v>
      </c>
      <c r="L1370" s="150">
        <v>94</v>
      </c>
      <c r="M1370" s="150" t="s">
        <v>49</v>
      </c>
      <c r="N1370" s="150" t="s">
        <v>68</v>
      </c>
    </row>
    <row r="1371" spans="1:14" x14ac:dyDescent="0.2">
      <c r="A1371" s="150" t="s">
        <v>45</v>
      </c>
      <c r="B1371" s="151">
        <v>40470</v>
      </c>
      <c r="C1371" s="152">
        <v>0.41597222222222219</v>
      </c>
      <c r="D1371" s="150">
        <v>13.999000000000001</v>
      </c>
      <c r="E1371" s="153">
        <f t="shared" si="21"/>
        <v>14</v>
      </c>
      <c r="F1371" s="150">
        <v>13.6</v>
      </c>
      <c r="G1371" s="150">
        <v>82</v>
      </c>
      <c r="H1371" s="150">
        <v>8.48</v>
      </c>
      <c r="I1371" s="150">
        <v>1.571</v>
      </c>
      <c r="J1371" s="150">
        <v>0.8</v>
      </c>
      <c r="K1371" s="150">
        <v>7.53</v>
      </c>
      <c r="L1371" s="150">
        <v>94</v>
      </c>
      <c r="M1371" s="150" t="s">
        <v>49</v>
      </c>
      <c r="N1371" s="150" t="s">
        <v>68</v>
      </c>
    </row>
    <row r="1372" spans="1:14" x14ac:dyDescent="0.2">
      <c r="A1372" s="150" t="s">
        <v>45</v>
      </c>
      <c r="B1372" s="151">
        <v>40470</v>
      </c>
      <c r="C1372" s="152">
        <v>0.41597222222222219</v>
      </c>
      <c r="D1372" s="150">
        <v>14.507</v>
      </c>
      <c r="E1372" s="153">
        <f t="shared" si="21"/>
        <v>14.5</v>
      </c>
      <c r="F1372" s="150">
        <v>13.6</v>
      </c>
      <c r="G1372" s="150">
        <v>81.900000000000006</v>
      </c>
      <c r="H1372" s="150">
        <v>8.48</v>
      </c>
      <c r="I1372" s="150">
        <v>1.5720000000000001</v>
      </c>
      <c r="J1372" s="150">
        <v>0.8</v>
      </c>
      <c r="K1372" s="150">
        <v>7.53</v>
      </c>
      <c r="L1372" s="150">
        <v>95</v>
      </c>
      <c r="M1372" s="150" t="s">
        <v>49</v>
      </c>
      <c r="N1372" s="150" t="s">
        <v>68</v>
      </c>
    </row>
    <row r="1373" spans="1:14" x14ac:dyDescent="0.2">
      <c r="A1373" s="150" t="s">
        <v>45</v>
      </c>
      <c r="B1373" s="151">
        <v>40470</v>
      </c>
      <c r="C1373" s="152">
        <v>0.41597222222222219</v>
      </c>
      <c r="D1373" s="150">
        <v>15.016</v>
      </c>
      <c r="E1373" s="153">
        <f t="shared" si="21"/>
        <v>15</v>
      </c>
      <c r="F1373" s="150">
        <v>13.6</v>
      </c>
      <c r="G1373" s="150">
        <v>81.900000000000006</v>
      </c>
      <c r="H1373" s="150">
        <v>8.48</v>
      </c>
      <c r="I1373" s="150">
        <v>1.5720000000000001</v>
      </c>
      <c r="J1373" s="150">
        <v>0.8</v>
      </c>
      <c r="K1373" s="150">
        <v>7.52</v>
      </c>
      <c r="L1373" s="150">
        <v>95</v>
      </c>
      <c r="M1373" s="150" t="s">
        <v>49</v>
      </c>
      <c r="N1373" s="150" t="s">
        <v>68</v>
      </c>
    </row>
    <row r="1374" spans="1:14" x14ac:dyDescent="0.2">
      <c r="A1374" s="150" t="s">
        <v>45</v>
      </c>
      <c r="B1374" s="151">
        <v>40470</v>
      </c>
      <c r="C1374" s="152">
        <v>0.41597222222222219</v>
      </c>
      <c r="D1374" s="150">
        <v>15.507999999999999</v>
      </c>
      <c r="E1374" s="153">
        <f t="shared" si="21"/>
        <v>15.5</v>
      </c>
      <c r="F1374" s="150">
        <v>13.59</v>
      </c>
      <c r="G1374" s="150">
        <v>81.8</v>
      </c>
      <c r="H1374" s="150">
        <v>8.4700000000000006</v>
      </c>
      <c r="I1374" s="150">
        <v>1.57</v>
      </c>
      <c r="J1374" s="150">
        <v>0.8</v>
      </c>
      <c r="K1374" s="150">
        <v>7.53</v>
      </c>
      <c r="L1374" s="150">
        <v>95</v>
      </c>
      <c r="M1374" s="150" t="s">
        <v>49</v>
      </c>
      <c r="N1374" s="150" t="s">
        <v>68</v>
      </c>
    </row>
    <row r="1375" spans="1:14" x14ac:dyDescent="0.2">
      <c r="A1375" s="150" t="s">
        <v>45</v>
      </c>
      <c r="B1375" s="151">
        <v>40470</v>
      </c>
      <c r="C1375" s="152">
        <v>0.41666666666666669</v>
      </c>
      <c r="D1375" s="150">
        <v>16.004999999999999</v>
      </c>
      <c r="E1375" s="153">
        <f t="shared" si="21"/>
        <v>16</v>
      </c>
      <c r="F1375" s="150">
        <v>13.58</v>
      </c>
      <c r="G1375" s="150">
        <v>81.8</v>
      </c>
      <c r="H1375" s="150">
        <v>8.4700000000000006</v>
      </c>
      <c r="I1375" s="150">
        <v>1.57</v>
      </c>
      <c r="J1375" s="150">
        <v>0.8</v>
      </c>
      <c r="K1375" s="150">
        <v>7.52</v>
      </c>
      <c r="L1375" s="150">
        <v>95</v>
      </c>
      <c r="M1375" s="150" t="s">
        <v>49</v>
      </c>
      <c r="N1375" s="150" t="s">
        <v>68</v>
      </c>
    </row>
    <row r="1376" spans="1:14" x14ac:dyDescent="0.2">
      <c r="A1376" s="150" t="s">
        <v>45</v>
      </c>
      <c r="B1376" s="151">
        <v>40470</v>
      </c>
      <c r="C1376" s="152">
        <v>0.41666666666666669</v>
      </c>
      <c r="D1376" s="150">
        <v>16.506</v>
      </c>
      <c r="E1376" s="153">
        <f t="shared" si="21"/>
        <v>16.5</v>
      </c>
      <c r="F1376" s="150">
        <v>13.58</v>
      </c>
      <c r="G1376" s="150">
        <v>81.900000000000006</v>
      </c>
      <c r="H1376" s="150">
        <v>8.48</v>
      </c>
      <c r="I1376" s="150">
        <v>1.57</v>
      </c>
      <c r="J1376" s="150">
        <v>0.8</v>
      </c>
      <c r="K1376" s="150">
        <v>7.52</v>
      </c>
      <c r="L1376" s="150">
        <v>95</v>
      </c>
      <c r="M1376" s="150" t="s">
        <v>49</v>
      </c>
      <c r="N1376" s="150" t="s">
        <v>68</v>
      </c>
    </row>
    <row r="1377" spans="1:14" x14ac:dyDescent="0.2">
      <c r="A1377" s="150" t="s">
        <v>45</v>
      </c>
      <c r="B1377" s="151">
        <v>40470</v>
      </c>
      <c r="C1377" s="152">
        <v>0.41666666666666669</v>
      </c>
      <c r="D1377" s="150">
        <v>17.001999999999999</v>
      </c>
      <c r="E1377" s="153">
        <f t="shared" si="21"/>
        <v>17</v>
      </c>
      <c r="F1377" s="150">
        <v>13.58</v>
      </c>
      <c r="G1377" s="150">
        <v>81.8</v>
      </c>
      <c r="H1377" s="150">
        <v>8.4700000000000006</v>
      </c>
      <c r="I1377" s="150">
        <v>1.571</v>
      </c>
      <c r="J1377" s="150">
        <v>0.8</v>
      </c>
      <c r="K1377" s="150">
        <v>7.52</v>
      </c>
      <c r="L1377" s="150">
        <v>95</v>
      </c>
      <c r="M1377" s="150" t="s">
        <v>49</v>
      </c>
      <c r="N1377" s="150" t="s">
        <v>68</v>
      </c>
    </row>
    <row r="1378" spans="1:14" x14ac:dyDescent="0.2">
      <c r="A1378" s="150" t="s">
        <v>45</v>
      </c>
      <c r="B1378" s="151">
        <v>40470</v>
      </c>
      <c r="C1378" s="152">
        <v>0.41736111111111113</v>
      </c>
      <c r="D1378" s="150">
        <v>17.497</v>
      </c>
      <c r="E1378" s="153">
        <f t="shared" si="21"/>
        <v>17.5</v>
      </c>
      <c r="F1378" s="150">
        <v>13.58</v>
      </c>
      <c r="G1378" s="150">
        <v>81.900000000000006</v>
      </c>
      <c r="H1378" s="150">
        <v>8.4700000000000006</v>
      </c>
      <c r="I1378" s="150">
        <v>1.57</v>
      </c>
      <c r="J1378" s="150">
        <v>0.8</v>
      </c>
      <c r="K1378" s="150">
        <v>7.52</v>
      </c>
      <c r="L1378" s="150">
        <v>95</v>
      </c>
      <c r="M1378" s="150" t="s">
        <v>49</v>
      </c>
      <c r="N1378" s="150" t="s">
        <v>68</v>
      </c>
    </row>
    <row r="1379" spans="1:14" x14ac:dyDescent="0.2">
      <c r="A1379" s="150" t="s">
        <v>45</v>
      </c>
      <c r="B1379" s="151">
        <v>40470</v>
      </c>
      <c r="C1379" s="152">
        <v>0.41736111111111113</v>
      </c>
      <c r="D1379" s="150">
        <v>18.004000000000001</v>
      </c>
      <c r="E1379" s="153">
        <f t="shared" si="21"/>
        <v>18</v>
      </c>
      <c r="F1379" s="150">
        <v>13.57</v>
      </c>
      <c r="G1379" s="150">
        <v>81.8</v>
      </c>
      <c r="H1379" s="150">
        <v>8.4700000000000006</v>
      </c>
      <c r="I1379" s="150">
        <v>1.57</v>
      </c>
      <c r="J1379" s="150">
        <v>0.8</v>
      </c>
      <c r="K1379" s="150">
        <v>7.52</v>
      </c>
      <c r="L1379" s="150">
        <v>95</v>
      </c>
      <c r="M1379" s="150" t="s">
        <v>49</v>
      </c>
      <c r="N1379" s="150" t="s">
        <v>68</v>
      </c>
    </row>
    <row r="1380" spans="1:14" x14ac:dyDescent="0.2">
      <c r="A1380" s="150" t="s">
        <v>45</v>
      </c>
      <c r="B1380" s="151">
        <v>40470</v>
      </c>
      <c r="C1380" s="152">
        <v>0.41736111111111113</v>
      </c>
      <c r="D1380" s="150">
        <v>18.492000000000001</v>
      </c>
      <c r="E1380" s="153">
        <f t="shared" si="21"/>
        <v>18.5</v>
      </c>
      <c r="F1380" s="150">
        <v>13.44</v>
      </c>
      <c r="G1380" s="150">
        <v>81.7</v>
      </c>
      <c r="H1380" s="150">
        <v>8.48</v>
      </c>
      <c r="I1380" s="150">
        <v>1.5740000000000001</v>
      </c>
      <c r="J1380" s="150">
        <v>0.8</v>
      </c>
      <c r="K1380" s="150">
        <v>7.52</v>
      </c>
      <c r="L1380" s="150">
        <v>95</v>
      </c>
      <c r="M1380" s="150" t="s">
        <v>49</v>
      </c>
      <c r="N1380" s="150" t="s">
        <v>68</v>
      </c>
    </row>
    <row r="1381" spans="1:14" x14ac:dyDescent="0.2">
      <c r="A1381" s="150" t="s">
        <v>45</v>
      </c>
      <c r="B1381" s="151">
        <v>40470</v>
      </c>
      <c r="C1381" s="152">
        <v>0.41944444444444445</v>
      </c>
      <c r="D1381" s="150">
        <v>5.0069999999999997</v>
      </c>
      <c r="E1381" s="153">
        <f t="shared" si="21"/>
        <v>5</v>
      </c>
      <c r="F1381" s="150">
        <v>13.61</v>
      </c>
      <c r="G1381" s="150">
        <v>82.3</v>
      </c>
      <c r="H1381" s="150">
        <v>8.51</v>
      </c>
      <c r="I1381" s="150">
        <v>1.571</v>
      </c>
      <c r="J1381" s="150">
        <v>0.8</v>
      </c>
      <c r="K1381" s="150">
        <v>7.52</v>
      </c>
      <c r="L1381" s="150">
        <v>96</v>
      </c>
      <c r="M1381" s="150" t="s">
        <v>49</v>
      </c>
      <c r="N1381" s="150" t="s">
        <v>68</v>
      </c>
    </row>
    <row r="1382" spans="1:14" x14ac:dyDescent="0.2">
      <c r="A1382" s="150" t="s">
        <v>45</v>
      </c>
      <c r="B1382" s="151">
        <v>40472</v>
      </c>
      <c r="C1382" s="152">
        <v>0.41041666666666665</v>
      </c>
      <c r="D1382" s="150">
        <v>3.0000000000000001E-3</v>
      </c>
      <c r="E1382" s="153">
        <f t="shared" si="21"/>
        <v>0</v>
      </c>
      <c r="F1382" s="150">
        <v>13.34</v>
      </c>
      <c r="G1382" s="150">
        <v>75.599999999999994</v>
      </c>
      <c r="H1382" s="150">
        <v>7.87</v>
      </c>
      <c r="I1382" s="150">
        <v>1.478</v>
      </c>
      <c r="J1382" s="150">
        <v>0.75</v>
      </c>
      <c r="K1382" s="150">
        <v>7.66</v>
      </c>
      <c r="L1382" s="150">
        <v>132</v>
      </c>
      <c r="M1382" s="150" t="s">
        <v>49</v>
      </c>
      <c r="N1382" s="150" t="s">
        <v>28</v>
      </c>
    </row>
    <row r="1383" spans="1:14" x14ac:dyDescent="0.2">
      <c r="A1383" s="150" t="s">
        <v>45</v>
      </c>
      <c r="B1383" s="151">
        <v>40472</v>
      </c>
      <c r="C1383" s="152">
        <v>0.41041666666666665</v>
      </c>
      <c r="D1383" s="150">
        <v>0.503</v>
      </c>
      <c r="E1383" s="153">
        <f t="shared" si="21"/>
        <v>0.5</v>
      </c>
      <c r="F1383" s="150">
        <v>13.33</v>
      </c>
      <c r="G1383" s="150">
        <v>75.099999999999994</v>
      </c>
      <c r="H1383" s="150">
        <v>7.81</v>
      </c>
      <c r="I1383" s="150">
        <v>1.4790000000000001</v>
      </c>
      <c r="J1383" s="150">
        <v>0.75</v>
      </c>
      <c r="K1383" s="150">
        <v>7.66</v>
      </c>
      <c r="L1383" s="150">
        <v>131</v>
      </c>
      <c r="M1383" s="150" t="s">
        <v>49</v>
      </c>
      <c r="N1383" s="150" t="s">
        <v>28</v>
      </c>
    </row>
    <row r="1384" spans="1:14" x14ac:dyDescent="0.2">
      <c r="A1384" s="150" t="s">
        <v>45</v>
      </c>
      <c r="B1384" s="151">
        <v>40472</v>
      </c>
      <c r="C1384" s="152">
        <v>0.41111111111111115</v>
      </c>
      <c r="D1384" s="150">
        <v>1.0049999999999999</v>
      </c>
      <c r="E1384" s="153">
        <f t="shared" si="21"/>
        <v>1</v>
      </c>
      <c r="F1384" s="150">
        <v>13.34</v>
      </c>
      <c r="G1384" s="150">
        <v>74.8</v>
      </c>
      <c r="H1384" s="150">
        <v>7.79</v>
      </c>
      <c r="I1384" s="150">
        <v>1.478</v>
      </c>
      <c r="J1384" s="150">
        <v>0.75</v>
      </c>
      <c r="K1384" s="150">
        <v>7.69</v>
      </c>
      <c r="L1384" s="150">
        <v>129</v>
      </c>
      <c r="M1384" s="150" t="s">
        <v>49</v>
      </c>
      <c r="N1384" s="150" t="s">
        <v>28</v>
      </c>
    </row>
    <row r="1385" spans="1:14" x14ac:dyDescent="0.2">
      <c r="A1385" s="150" t="s">
        <v>45</v>
      </c>
      <c r="B1385" s="151">
        <v>40472</v>
      </c>
      <c r="C1385" s="152">
        <v>0.41180555555555554</v>
      </c>
      <c r="D1385" s="150">
        <v>1.5</v>
      </c>
      <c r="E1385" s="153">
        <f t="shared" si="21"/>
        <v>1.5</v>
      </c>
      <c r="F1385" s="150">
        <v>13.34</v>
      </c>
      <c r="G1385" s="150">
        <v>74.7</v>
      </c>
      <c r="H1385" s="150">
        <v>7.78</v>
      </c>
      <c r="I1385" s="150">
        <v>1.478</v>
      </c>
      <c r="J1385" s="150">
        <v>0.75</v>
      </c>
      <c r="K1385" s="150">
        <v>7.69</v>
      </c>
      <c r="L1385" s="150">
        <v>128</v>
      </c>
      <c r="M1385" s="150" t="s">
        <v>49</v>
      </c>
      <c r="N1385" s="150" t="s">
        <v>28</v>
      </c>
    </row>
    <row r="1386" spans="1:14" x14ac:dyDescent="0.2">
      <c r="A1386" s="150" t="s">
        <v>45</v>
      </c>
      <c r="B1386" s="151">
        <v>40472</v>
      </c>
      <c r="C1386" s="152">
        <v>0.41180555555555554</v>
      </c>
      <c r="D1386" s="150">
        <v>1.998</v>
      </c>
      <c r="E1386" s="153">
        <f t="shared" si="21"/>
        <v>2</v>
      </c>
      <c r="F1386" s="150">
        <v>13.34</v>
      </c>
      <c r="G1386" s="150">
        <v>74.599999999999994</v>
      </c>
      <c r="H1386" s="150">
        <v>7.76</v>
      </c>
      <c r="I1386" s="150">
        <v>1.478</v>
      </c>
      <c r="J1386" s="150">
        <v>0.75</v>
      </c>
      <c r="K1386" s="150">
        <v>7.7</v>
      </c>
      <c r="L1386" s="150">
        <v>127</v>
      </c>
      <c r="M1386" s="150" t="s">
        <v>49</v>
      </c>
      <c r="N1386" s="150" t="s">
        <v>28</v>
      </c>
    </row>
    <row r="1387" spans="1:14" x14ac:dyDescent="0.2">
      <c r="A1387" s="150" t="s">
        <v>45</v>
      </c>
      <c r="B1387" s="151">
        <v>40472</v>
      </c>
      <c r="C1387" s="152">
        <v>0.41250000000000003</v>
      </c>
      <c r="D1387" s="150">
        <v>2.5009999999999999</v>
      </c>
      <c r="E1387" s="153">
        <f t="shared" si="21"/>
        <v>2.5</v>
      </c>
      <c r="F1387" s="150">
        <v>13.35</v>
      </c>
      <c r="G1387" s="150">
        <v>74.5</v>
      </c>
      <c r="H1387" s="150">
        <v>7.76</v>
      </c>
      <c r="I1387" s="150">
        <v>1.478</v>
      </c>
      <c r="J1387" s="150">
        <v>0.75</v>
      </c>
      <c r="K1387" s="150">
        <v>7.7</v>
      </c>
      <c r="L1387" s="150">
        <v>127</v>
      </c>
      <c r="M1387" s="150" t="s">
        <v>49</v>
      </c>
      <c r="N1387" s="150" t="s">
        <v>28</v>
      </c>
    </row>
    <row r="1388" spans="1:14" x14ac:dyDescent="0.2">
      <c r="A1388" s="150" t="s">
        <v>45</v>
      </c>
      <c r="B1388" s="151">
        <v>40472</v>
      </c>
      <c r="C1388" s="152">
        <v>0.41250000000000003</v>
      </c>
      <c r="D1388" s="150">
        <v>3.004</v>
      </c>
      <c r="E1388" s="153">
        <f t="shared" si="21"/>
        <v>3</v>
      </c>
      <c r="F1388" s="150">
        <v>13.34</v>
      </c>
      <c r="G1388" s="150">
        <v>74.5</v>
      </c>
      <c r="H1388" s="150">
        <v>7.76</v>
      </c>
      <c r="I1388" s="150">
        <v>1.478</v>
      </c>
      <c r="J1388" s="150">
        <v>0.75</v>
      </c>
      <c r="K1388" s="150">
        <v>7.7</v>
      </c>
      <c r="L1388" s="150">
        <v>126</v>
      </c>
      <c r="M1388" s="150" t="s">
        <v>49</v>
      </c>
      <c r="N1388" s="150" t="s">
        <v>28</v>
      </c>
    </row>
    <row r="1389" spans="1:14" x14ac:dyDescent="0.2">
      <c r="A1389" s="150" t="s">
        <v>45</v>
      </c>
      <c r="B1389" s="151">
        <v>40472</v>
      </c>
      <c r="C1389" s="152">
        <v>0.41319444444444442</v>
      </c>
      <c r="D1389" s="150">
        <v>3.4950000000000001</v>
      </c>
      <c r="E1389" s="153">
        <f t="shared" si="21"/>
        <v>3.5</v>
      </c>
      <c r="F1389" s="150">
        <v>13.34</v>
      </c>
      <c r="G1389" s="150">
        <v>74.3</v>
      </c>
      <c r="H1389" s="150">
        <v>7.74</v>
      </c>
      <c r="I1389" s="150">
        <v>1.478</v>
      </c>
      <c r="J1389" s="150">
        <v>0.75</v>
      </c>
      <c r="K1389" s="150">
        <v>7.7</v>
      </c>
      <c r="L1389" s="150">
        <v>126</v>
      </c>
      <c r="M1389" s="150" t="s">
        <v>49</v>
      </c>
      <c r="N1389" s="150" t="s">
        <v>28</v>
      </c>
    </row>
    <row r="1390" spans="1:14" x14ac:dyDescent="0.2">
      <c r="A1390" s="150" t="s">
        <v>45</v>
      </c>
      <c r="B1390" s="151">
        <v>40472</v>
      </c>
      <c r="C1390" s="152">
        <v>0.41388888888888892</v>
      </c>
      <c r="D1390" s="150">
        <v>3.9980000000000002</v>
      </c>
      <c r="E1390" s="153">
        <f t="shared" si="21"/>
        <v>4</v>
      </c>
      <c r="F1390" s="150">
        <v>13.34</v>
      </c>
      <c r="G1390" s="150">
        <v>74.3</v>
      </c>
      <c r="H1390" s="150">
        <v>7.74</v>
      </c>
      <c r="I1390" s="150">
        <v>1.478</v>
      </c>
      <c r="J1390" s="150">
        <v>0.75</v>
      </c>
      <c r="K1390" s="150">
        <v>7.71</v>
      </c>
      <c r="L1390" s="150">
        <v>125</v>
      </c>
      <c r="M1390" s="150" t="s">
        <v>49</v>
      </c>
      <c r="N1390" s="150" t="s">
        <v>28</v>
      </c>
    </row>
    <row r="1391" spans="1:14" x14ac:dyDescent="0.2">
      <c r="A1391" s="150" t="s">
        <v>45</v>
      </c>
      <c r="B1391" s="151">
        <v>40472</v>
      </c>
      <c r="C1391" s="152">
        <v>0.4145833333333333</v>
      </c>
      <c r="D1391" s="150">
        <v>4.5030000000000001</v>
      </c>
      <c r="E1391" s="153">
        <f t="shared" si="21"/>
        <v>4.5</v>
      </c>
      <c r="F1391" s="150">
        <v>13.34</v>
      </c>
      <c r="G1391" s="150">
        <v>74.3</v>
      </c>
      <c r="H1391" s="150">
        <v>7.73</v>
      </c>
      <c r="I1391" s="150">
        <v>1.478</v>
      </c>
      <c r="J1391" s="150">
        <v>0.75</v>
      </c>
      <c r="K1391" s="150">
        <v>7.71</v>
      </c>
      <c r="L1391" s="150">
        <v>124</v>
      </c>
      <c r="M1391" s="150" t="s">
        <v>49</v>
      </c>
      <c r="N1391" s="150" t="s">
        <v>28</v>
      </c>
    </row>
    <row r="1392" spans="1:14" x14ac:dyDescent="0.2">
      <c r="A1392" s="150" t="s">
        <v>45</v>
      </c>
      <c r="B1392" s="151">
        <v>40472</v>
      </c>
      <c r="C1392" s="152">
        <v>0.4152777777777778</v>
      </c>
      <c r="D1392" s="150">
        <v>4.9960000000000004</v>
      </c>
      <c r="E1392" s="153">
        <f t="shared" si="21"/>
        <v>5</v>
      </c>
      <c r="F1392" s="150">
        <v>13.34</v>
      </c>
      <c r="G1392" s="150">
        <v>74.400000000000006</v>
      </c>
      <c r="H1392" s="150">
        <v>7.74</v>
      </c>
      <c r="I1392" s="150">
        <v>1.478</v>
      </c>
      <c r="J1392" s="150">
        <v>0.75</v>
      </c>
      <c r="K1392" s="150">
        <v>7.71</v>
      </c>
      <c r="L1392" s="150">
        <v>124</v>
      </c>
      <c r="M1392" s="150" t="s">
        <v>49</v>
      </c>
      <c r="N1392" s="150" t="s">
        <v>28</v>
      </c>
    </row>
    <row r="1393" spans="1:14" x14ac:dyDescent="0.2">
      <c r="A1393" s="150" t="s">
        <v>45</v>
      </c>
      <c r="B1393" s="151">
        <v>40472</v>
      </c>
      <c r="C1393" s="152">
        <v>0.4152777777777778</v>
      </c>
      <c r="D1393" s="150">
        <v>5.5019999999999998</v>
      </c>
      <c r="E1393" s="153">
        <f t="shared" si="21"/>
        <v>5.5</v>
      </c>
      <c r="F1393" s="150">
        <v>13.33</v>
      </c>
      <c r="G1393" s="150">
        <v>74.099999999999994</v>
      </c>
      <c r="H1393" s="150">
        <v>7.71</v>
      </c>
      <c r="I1393" s="150">
        <v>1.478</v>
      </c>
      <c r="J1393" s="150">
        <v>0.75</v>
      </c>
      <c r="K1393" s="150">
        <v>7.71</v>
      </c>
      <c r="L1393" s="150">
        <v>124</v>
      </c>
      <c r="M1393" s="150" t="s">
        <v>49</v>
      </c>
      <c r="N1393" s="150" t="s">
        <v>28</v>
      </c>
    </row>
    <row r="1394" spans="1:14" x14ac:dyDescent="0.2">
      <c r="A1394" s="150" t="s">
        <v>45</v>
      </c>
      <c r="B1394" s="151">
        <v>40472</v>
      </c>
      <c r="C1394" s="152">
        <v>0.41597222222222219</v>
      </c>
      <c r="D1394" s="150">
        <v>6.0010000000000003</v>
      </c>
      <c r="E1394" s="153">
        <f t="shared" si="21"/>
        <v>6</v>
      </c>
      <c r="F1394" s="150">
        <v>13.34</v>
      </c>
      <c r="G1394" s="150">
        <v>74.2</v>
      </c>
      <c r="H1394" s="150">
        <v>7.72</v>
      </c>
      <c r="I1394" s="150">
        <v>1.478</v>
      </c>
      <c r="J1394" s="150">
        <v>0.75</v>
      </c>
      <c r="K1394" s="150">
        <v>7.71</v>
      </c>
      <c r="L1394" s="150">
        <v>124</v>
      </c>
      <c r="M1394" s="150" t="s">
        <v>49</v>
      </c>
      <c r="N1394" s="150" t="s">
        <v>28</v>
      </c>
    </row>
    <row r="1395" spans="1:14" x14ac:dyDescent="0.2">
      <c r="A1395" s="150" t="s">
        <v>45</v>
      </c>
      <c r="B1395" s="151">
        <v>40472</v>
      </c>
      <c r="C1395" s="152">
        <v>0.41666666666666669</v>
      </c>
      <c r="D1395" s="150">
        <v>6.5019999999999998</v>
      </c>
      <c r="E1395" s="153">
        <f t="shared" si="21"/>
        <v>6.5</v>
      </c>
      <c r="F1395" s="150">
        <v>13.34</v>
      </c>
      <c r="G1395" s="150">
        <v>74.2</v>
      </c>
      <c r="H1395" s="150">
        <v>7.73</v>
      </c>
      <c r="I1395" s="150">
        <v>1.478</v>
      </c>
      <c r="J1395" s="150">
        <v>0.75</v>
      </c>
      <c r="K1395" s="150">
        <v>7.71</v>
      </c>
      <c r="L1395" s="150">
        <v>123</v>
      </c>
      <c r="M1395" s="150" t="s">
        <v>49</v>
      </c>
      <c r="N1395" s="150" t="s">
        <v>28</v>
      </c>
    </row>
    <row r="1396" spans="1:14" x14ac:dyDescent="0.2">
      <c r="A1396" s="150" t="s">
        <v>45</v>
      </c>
      <c r="B1396" s="151">
        <v>40472</v>
      </c>
      <c r="C1396" s="152">
        <v>0.41805555555555557</v>
      </c>
      <c r="D1396" s="150">
        <v>6.9980000000000002</v>
      </c>
      <c r="E1396" s="153">
        <f t="shared" si="21"/>
        <v>7</v>
      </c>
      <c r="F1396" s="150">
        <v>13.34</v>
      </c>
      <c r="G1396" s="150">
        <v>73.8</v>
      </c>
      <c r="H1396" s="150">
        <v>7.69</v>
      </c>
      <c r="I1396" s="150">
        <v>1.478</v>
      </c>
      <c r="J1396" s="150">
        <v>0.75</v>
      </c>
      <c r="K1396" s="150">
        <v>7.7</v>
      </c>
      <c r="L1396" s="150">
        <v>123</v>
      </c>
      <c r="M1396" s="150" t="s">
        <v>49</v>
      </c>
      <c r="N1396" s="150" t="s">
        <v>28</v>
      </c>
    </row>
    <row r="1397" spans="1:14" x14ac:dyDescent="0.2">
      <c r="A1397" s="150" t="s">
        <v>45</v>
      </c>
      <c r="B1397" s="151">
        <v>40472</v>
      </c>
      <c r="C1397" s="152">
        <v>0.41875000000000001</v>
      </c>
      <c r="D1397" s="150">
        <v>7.5039999999999996</v>
      </c>
      <c r="E1397" s="153">
        <f t="shared" si="21"/>
        <v>7.5</v>
      </c>
      <c r="F1397" s="150">
        <v>13.33</v>
      </c>
      <c r="G1397" s="150">
        <v>73.8</v>
      </c>
      <c r="H1397" s="150">
        <v>7.68</v>
      </c>
      <c r="I1397" s="150">
        <v>1.4790000000000001</v>
      </c>
      <c r="J1397" s="150">
        <v>0.75</v>
      </c>
      <c r="K1397" s="150">
        <v>7.7</v>
      </c>
      <c r="L1397" s="150">
        <v>123</v>
      </c>
      <c r="M1397" s="150" t="s">
        <v>49</v>
      </c>
      <c r="N1397" s="150" t="s">
        <v>28</v>
      </c>
    </row>
    <row r="1398" spans="1:14" x14ac:dyDescent="0.2">
      <c r="A1398" s="150" t="s">
        <v>45</v>
      </c>
      <c r="B1398" s="151">
        <v>40472</v>
      </c>
      <c r="C1398" s="152">
        <v>0.41875000000000001</v>
      </c>
      <c r="D1398" s="150">
        <v>8.0009999999999994</v>
      </c>
      <c r="E1398" s="153">
        <f t="shared" si="21"/>
        <v>8</v>
      </c>
      <c r="F1398" s="150">
        <v>13.33</v>
      </c>
      <c r="G1398" s="150">
        <v>73.7</v>
      </c>
      <c r="H1398" s="150">
        <v>7.67</v>
      </c>
      <c r="I1398" s="150">
        <v>1.4790000000000001</v>
      </c>
      <c r="J1398" s="150">
        <v>0.75</v>
      </c>
      <c r="K1398" s="150">
        <v>7.69</v>
      </c>
      <c r="L1398" s="150">
        <v>123</v>
      </c>
      <c r="M1398" s="150" t="s">
        <v>49</v>
      </c>
      <c r="N1398" s="150" t="s">
        <v>28</v>
      </c>
    </row>
    <row r="1399" spans="1:14" x14ac:dyDescent="0.2">
      <c r="A1399" s="150" t="s">
        <v>45</v>
      </c>
      <c r="B1399" s="151">
        <v>40472</v>
      </c>
      <c r="C1399" s="152">
        <v>0.41944444444444445</v>
      </c>
      <c r="D1399" s="150">
        <v>8.4990000000000006</v>
      </c>
      <c r="E1399" s="153">
        <f t="shared" si="21"/>
        <v>8.5</v>
      </c>
      <c r="F1399" s="150">
        <v>13.33</v>
      </c>
      <c r="G1399" s="150">
        <v>73.599999999999994</v>
      </c>
      <c r="H1399" s="150">
        <v>7.67</v>
      </c>
      <c r="I1399" s="150">
        <v>1.4790000000000001</v>
      </c>
      <c r="J1399" s="150">
        <v>0.75</v>
      </c>
      <c r="K1399" s="150">
        <v>7.69</v>
      </c>
      <c r="L1399" s="150">
        <v>123</v>
      </c>
      <c r="M1399" s="150" t="s">
        <v>49</v>
      </c>
      <c r="N1399" s="150" t="s">
        <v>28</v>
      </c>
    </row>
    <row r="1400" spans="1:14" x14ac:dyDescent="0.2">
      <c r="A1400" s="150" t="s">
        <v>45</v>
      </c>
      <c r="B1400" s="151">
        <v>40472</v>
      </c>
      <c r="C1400" s="152">
        <v>0.4201388888888889</v>
      </c>
      <c r="D1400" s="150">
        <v>9.0050000000000008</v>
      </c>
      <c r="E1400" s="153">
        <f t="shared" si="21"/>
        <v>9</v>
      </c>
      <c r="F1400" s="150">
        <v>13.34</v>
      </c>
      <c r="G1400" s="150">
        <v>73.5</v>
      </c>
      <c r="H1400" s="150">
        <v>7.65</v>
      </c>
      <c r="I1400" s="150">
        <v>1.4790000000000001</v>
      </c>
      <c r="J1400" s="150">
        <v>0.75</v>
      </c>
      <c r="K1400" s="150">
        <v>7.7</v>
      </c>
      <c r="L1400" s="150">
        <v>122</v>
      </c>
      <c r="M1400" s="150" t="s">
        <v>49</v>
      </c>
      <c r="N1400" s="150" t="s">
        <v>28</v>
      </c>
    </row>
    <row r="1401" spans="1:14" x14ac:dyDescent="0.2">
      <c r="A1401" s="150" t="s">
        <v>45</v>
      </c>
      <c r="B1401" s="151">
        <v>40472</v>
      </c>
      <c r="C1401" s="152">
        <v>0.42152777777777778</v>
      </c>
      <c r="D1401" s="150">
        <v>9.5009999999999994</v>
      </c>
      <c r="E1401" s="153">
        <f t="shared" si="21"/>
        <v>9.5</v>
      </c>
      <c r="F1401" s="150">
        <v>13.33</v>
      </c>
      <c r="G1401" s="150">
        <v>73.5</v>
      </c>
      <c r="H1401" s="150">
        <v>7.66</v>
      </c>
      <c r="I1401" s="150">
        <v>1.4790000000000001</v>
      </c>
      <c r="J1401" s="150">
        <v>0.75</v>
      </c>
      <c r="K1401" s="150">
        <v>7.7</v>
      </c>
      <c r="L1401" s="150">
        <v>122</v>
      </c>
      <c r="M1401" s="150" t="s">
        <v>49</v>
      </c>
      <c r="N1401" s="150" t="s">
        <v>28</v>
      </c>
    </row>
    <row r="1402" spans="1:14" x14ac:dyDescent="0.2">
      <c r="A1402" s="150" t="s">
        <v>45</v>
      </c>
      <c r="B1402" s="151">
        <v>40472</v>
      </c>
      <c r="C1402" s="152">
        <v>0.42222222222222222</v>
      </c>
      <c r="D1402" s="150">
        <v>9.9960000000000004</v>
      </c>
      <c r="E1402" s="153">
        <f t="shared" si="21"/>
        <v>10</v>
      </c>
      <c r="F1402" s="150">
        <v>13.34</v>
      </c>
      <c r="G1402" s="150">
        <v>73.599999999999994</v>
      </c>
      <c r="H1402" s="150">
        <v>7.66</v>
      </c>
      <c r="I1402" s="150">
        <v>1.4790000000000001</v>
      </c>
      <c r="J1402" s="150">
        <v>0.75</v>
      </c>
      <c r="K1402" s="150">
        <v>7.68</v>
      </c>
      <c r="L1402" s="150">
        <v>123</v>
      </c>
      <c r="M1402" s="150" t="s">
        <v>49</v>
      </c>
      <c r="N1402" s="150" t="s">
        <v>28</v>
      </c>
    </row>
    <row r="1403" spans="1:14" x14ac:dyDescent="0.2">
      <c r="A1403" s="150" t="s">
        <v>45</v>
      </c>
      <c r="B1403" s="151">
        <v>40472</v>
      </c>
      <c r="C1403" s="152">
        <v>0.42291666666666666</v>
      </c>
      <c r="D1403" s="150">
        <v>10.504</v>
      </c>
      <c r="E1403" s="153">
        <f t="shared" si="21"/>
        <v>10.5</v>
      </c>
      <c r="F1403" s="150">
        <v>13.34</v>
      </c>
      <c r="G1403" s="150">
        <v>73.400000000000006</v>
      </c>
      <c r="H1403" s="150">
        <v>7.64</v>
      </c>
      <c r="I1403" s="150">
        <v>1.4790000000000001</v>
      </c>
      <c r="J1403" s="150">
        <v>0.75</v>
      </c>
      <c r="K1403" s="150">
        <v>7.7</v>
      </c>
      <c r="L1403" s="150">
        <v>122</v>
      </c>
      <c r="M1403" s="150" t="s">
        <v>49</v>
      </c>
      <c r="N1403" s="150" t="s">
        <v>28</v>
      </c>
    </row>
    <row r="1404" spans="1:14" x14ac:dyDescent="0.2">
      <c r="A1404" s="150" t="s">
        <v>45</v>
      </c>
      <c r="B1404" s="151">
        <v>40472</v>
      </c>
      <c r="C1404" s="152">
        <v>0.4236111111111111</v>
      </c>
      <c r="D1404" s="150">
        <v>11.003</v>
      </c>
      <c r="E1404" s="153">
        <f t="shared" si="21"/>
        <v>11</v>
      </c>
      <c r="F1404" s="150">
        <v>13.33</v>
      </c>
      <c r="G1404" s="150">
        <v>73.5</v>
      </c>
      <c r="H1404" s="150">
        <v>7.65</v>
      </c>
      <c r="I1404" s="150">
        <v>1.4790000000000001</v>
      </c>
      <c r="J1404" s="150">
        <v>0.75</v>
      </c>
      <c r="K1404" s="150">
        <v>7.69</v>
      </c>
      <c r="L1404" s="150">
        <v>122</v>
      </c>
      <c r="M1404" s="150" t="s">
        <v>49</v>
      </c>
      <c r="N1404" s="150" t="s">
        <v>28</v>
      </c>
    </row>
    <row r="1405" spans="1:14" x14ac:dyDescent="0.2">
      <c r="A1405" s="150" t="s">
        <v>45</v>
      </c>
      <c r="B1405" s="151">
        <v>40472</v>
      </c>
      <c r="C1405" s="152">
        <v>0.42430555555555555</v>
      </c>
      <c r="D1405" s="150">
        <v>11.5</v>
      </c>
      <c r="E1405" s="153">
        <f t="shared" si="21"/>
        <v>11.5</v>
      </c>
      <c r="F1405" s="150">
        <v>13.34</v>
      </c>
      <c r="G1405" s="150">
        <v>73.7</v>
      </c>
      <c r="H1405" s="150">
        <v>7.67</v>
      </c>
      <c r="I1405" s="150">
        <v>1.478</v>
      </c>
      <c r="J1405" s="150">
        <v>0.75</v>
      </c>
      <c r="K1405" s="150">
        <v>7.69</v>
      </c>
      <c r="L1405" s="150">
        <v>122</v>
      </c>
      <c r="M1405" s="150" t="s">
        <v>49</v>
      </c>
      <c r="N1405" s="150" t="s">
        <v>28</v>
      </c>
    </row>
    <row r="1406" spans="1:14" x14ac:dyDescent="0.2">
      <c r="A1406" s="150" t="s">
        <v>45</v>
      </c>
      <c r="B1406" s="151">
        <v>40472</v>
      </c>
      <c r="C1406" s="152">
        <v>0.42499999999999999</v>
      </c>
      <c r="D1406" s="150">
        <v>11.997</v>
      </c>
      <c r="E1406" s="153">
        <f t="shared" si="21"/>
        <v>12</v>
      </c>
      <c r="F1406" s="150">
        <v>13.34</v>
      </c>
      <c r="G1406" s="150">
        <v>73.8</v>
      </c>
      <c r="H1406" s="150">
        <v>7.68</v>
      </c>
      <c r="I1406" s="150">
        <v>1.478</v>
      </c>
      <c r="J1406" s="150">
        <v>0.75</v>
      </c>
      <c r="K1406" s="150">
        <v>7.69</v>
      </c>
      <c r="L1406" s="150">
        <v>122</v>
      </c>
      <c r="M1406" s="150" t="s">
        <v>49</v>
      </c>
      <c r="N1406" s="150" t="s">
        <v>28</v>
      </c>
    </row>
    <row r="1407" spans="1:14" x14ac:dyDescent="0.2">
      <c r="A1407" s="150" t="s">
        <v>45</v>
      </c>
      <c r="B1407" s="151">
        <v>40472</v>
      </c>
      <c r="C1407" s="152">
        <v>0.42569444444444443</v>
      </c>
      <c r="D1407" s="150">
        <v>12.503</v>
      </c>
      <c r="E1407" s="153">
        <f t="shared" si="21"/>
        <v>12.5</v>
      </c>
      <c r="F1407" s="150">
        <v>13.33</v>
      </c>
      <c r="G1407" s="150">
        <v>73.099999999999994</v>
      </c>
      <c r="H1407" s="150">
        <v>7.61</v>
      </c>
      <c r="I1407" s="150">
        <v>1.4790000000000001</v>
      </c>
      <c r="J1407" s="150">
        <v>0.75</v>
      </c>
      <c r="K1407" s="150">
        <v>7.68</v>
      </c>
      <c r="L1407" s="150">
        <v>122</v>
      </c>
      <c r="M1407" s="150" t="s">
        <v>49</v>
      </c>
      <c r="N1407" s="150" t="s">
        <v>28</v>
      </c>
    </row>
    <row r="1408" spans="1:14" x14ac:dyDescent="0.2">
      <c r="A1408" s="150" t="s">
        <v>45</v>
      </c>
      <c r="B1408" s="151">
        <v>40472</v>
      </c>
      <c r="C1408" s="152">
        <v>0.42638888888888887</v>
      </c>
      <c r="D1408" s="150">
        <v>12.997</v>
      </c>
      <c r="E1408" s="153">
        <f t="shared" si="21"/>
        <v>13</v>
      </c>
      <c r="F1408" s="150">
        <v>13.33</v>
      </c>
      <c r="G1408" s="150">
        <v>73</v>
      </c>
      <c r="H1408" s="150">
        <v>7.6</v>
      </c>
      <c r="I1408" s="150">
        <v>1.4790000000000001</v>
      </c>
      <c r="J1408" s="150">
        <v>0.75</v>
      </c>
      <c r="K1408" s="150">
        <v>7.68</v>
      </c>
      <c r="L1408" s="150">
        <v>121</v>
      </c>
      <c r="M1408" s="150" t="s">
        <v>49</v>
      </c>
      <c r="N1408" s="150" t="s">
        <v>28</v>
      </c>
    </row>
    <row r="1409" spans="1:14" x14ac:dyDescent="0.2">
      <c r="A1409" s="150" t="s">
        <v>45</v>
      </c>
      <c r="B1409" s="151">
        <v>40472</v>
      </c>
      <c r="C1409" s="152">
        <v>0.42708333333333331</v>
      </c>
      <c r="D1409" s="150">
        <v>13.500999999999999</v>
      </c>
      <c r="E1409" s="153">
        <f t="shared" si="21"/>
        <v>13.5</v>
      </c>
      <c r="F1409" s="150">
        <v>13.32</v>
      </c>
      <c r="G1409" s="150">
        <v>72.900000000000006</v>
      </c>
      <c r="H1409" s="150">
        <v>7.59</v>
      </c>
      <c r="I1409" s="150">
        <v>1.4790000000000001</v>
      </c>
      <c r="J1409" s="150">
        <v>0.75</v>
      </c>
      <c r="K1409" s="150">
        <v>7.68</v>
      </c>
      <c r="L1409" s="150">
        <v>121</v>
      </c>
      <c r="M1409" s="150" t="s">
        <v>49</v>
      </c>
      <c r="N1409" s="150" t="s">
        <v>28</v>
      </c>
    </row>
    <row r="1410" spans="1:14" x14ac:dyDescent="0.2">
      <c r="A1410" s="150" t="s">
        <v>45</v>
      </c>
      <c r="B1410" s="151">
        <v>40472</v>
      </c>
      <c r="C1410" s="152">
        <v>0.42777777777777781</v>
      </c>
      <c r="D1410" s="150">
        <v>14.004</v>
      </c>
      <c r="E1410" s="153">
        <f t="shared" si="21"/>
        <v>14</v>
      </c>
      <c r="F1410" s="150">
        <v>13.33</v>
      </c>
      <c r="G1410" s="150">
        <v>72.900000000000006</v>
      </c>
      <c r="H1410" s="150">
        <v>7.59</v>
      </c>
      <c r="I1410" s="150">
        <v>1.4790000000000001</v>
      </c>
      <c r="J1410" s="150">
        <v>0.75</v>
      </c>
      <c r="K1410" s="150">
        <v>7.68</v>
      </c>
      <c r="L1410" s="150">
        <v>121</v>
      </c>
      <c r="M1410" s="150" t="s">
        <v>49</v>
      </c>
      <c r="N1410" s="150" t="s">
        <v>28</v>
      </c>
    </row>
    <row r="1411" spans="1:14" x14ac:dyDescent="0.2">
      <c r="A1411" s="150" t="s">
        <v>45</v>
      </c>
      <c r="B1411" s="151">
        <v>40472</v>
      </c>
      <c r="C1411" s="152">
        <v>0.4291666666666667</v>
      </c>
      <c r="D1411" s="150">
        <v>14.500999999999999</v>
      </c>
      <c r="E1411" s="153">
        <f t="shared" si="21"/>
        <v>14.5</v>
      </c>
      <c r="F1411" s="150">
        <v>13.32</v>
      </c>
      <c r="G1411" s="150">
        <v>73</v>
      </c>
      <c r="H1411" s="150">
        <v>7.61</v>
      </c>
      <c r="I1411" s="150">
        <v>1.4790000000000001</v>
      </c>
      <c r="J1411" s="150">
        <v>0.75</v>
      </c>
      <c r="K1411" s="150">
        <v>7.68</v>
      </c>
      <c r="L1411" s="150">
        <v>121</v>
      </c>
      <c r="M1411" s="150" t="s">
        <v>49</v>
      </c>
      <c r="N1411" s="150" t="s">
        <v>28</v>
      </c>
    </row>
    <row r="1412" spans="1:14" x14ac:dyDescent="0.2">
      <c r="A1412" s="150" t="s">
        <v>45</v>
      </c>
      <c r="B1412" s="151">
        <v>40472</v>
      </c>
      <c r="C1412" s="152">
        <v>0.42986111111111108</v>
      </c>
      <c r="D1412" s="150">
        <v>15.002000000000001</v>
      </c>
      <c r="E1412" s="153">
        <f t="shared" si="21"/>
        <v>15</v>
      </c>
      <c r="F1412" s="150">
        <v>13.32</v>
      </c>
      <c r="G1412" s="150">
        <v>73</v>
      </c>
      <c r="H1412" s="150">
        <v>7.6</v>
      </c>
      <c r="I1412" s="150">
        <v>1.4790000000000001</v>
      </c>
      <c r="J1412" s="150">
        <v>0.75</v>
      </c>
      <c r="K1412" s="150">
        <v>7.68</v>
      </c>
      <c r="L1412" s="150">
        <v>121</v>
      </c>
      <c r="M1412" s="150" t="s">
        <v>49</v>
      </c>
      <c r="N1412" s="150" t="s">
        <v>28</v>
      </c>
    </row>
    <row r="1413" spans="1:14" x14ac:dyDescent="0.2">
      <c r="A1413" s="150" t="s">
        <v>45</v>
      </c>
      <c r="B1413" s="151">
        <v>40472</v>
      </c>
      <c r="C1413" s="152">
        <v>0.43055555555555558</v>
      </c>
      <c r="D1413" s="150">
        <v>15.500999999999999</v>
      </c>
      <c r="E1413" s="153">
        <f t="shared" si="21"/>
        <v>15.5</v>
      </c>
      <c r="F1413" s="150">
        <v>13.31</v>
      </c>
      <c r="G1413" s="150">
        <v>72.7</v>
      </c>
      <c r="H1413" s="150">
        <v>7.57</v>
      </c>
      <c r="I1413" s="150">
        <v>1.48</v>
      </c>
      <c r="J1413" s="150">
        <v>0.75</v>
      </c>
      <c r="K1413" s="150">
        <v>7.68</v>
      </c>
      <c r="L1413" s="150">
        <v>121</v>
      </c>
      <c r="M1413" s="150" t="s">
        <v>49</v>
      </c>
      <c r="N1413" s="150" t="s">
        <v>28</v>
      </c>
    </row>
    <row r="1414" spans="1:14" x14ac:dyDescent="0.2">
      <c r="A1414" s="150" t="s">
        <v>45</v>
      </c>
      <c r="B1414" s="151">
        <v>40472</v>
      </c>
      <c r="C1414" s="152">
        <v>0.43124999999999997</v>
      </c>
      <c r="D1414" s="150">
        <v>15.997999999999999</v>
      </c>
      <c r="E1414" s="153">
        <f t="shared" si="21"/>
        <v>16</v>
      </c>
      <c r="F1414" s="150">
        <v>13.31</v>
      </c>
      <c r="G1414" s="150">
        <v>72.3</v>
      </c>
      <c r="H1414" s="150">
        <v>7.54</v>
      </c>
      <c r="I1414" s="150">
        <v>1.48</v>
      </c>
      <c r="J1414" s="150">
        <v>0.75</v>
      </c>
      <c r="K1414" s="150">
        <v>7.67</v>
      </c>
      <c r="L1414" s="150">
        <v>121</v>
      </c>
      <c r="M1414" s="150" t="s">
        <v>49</v>
      </c>
      <c r="N1414" s="150" t="s">
        <v>28</v>
      </c>
    </row>
    <row r="1415" spans="1:14" x14ac:dyDescent="0.2">
      <c r="A1415" s="150" t="s">
        <v>45</v>
      </c>
      <c r="B1415" s="151">
        <v>40472</v>
      </c>
      <c r="C1415" s="152">
        <v>0.43194444444444446</v>
      </c>
      <c r="D1415" s="150">
        <v>16.501999999999999</v>
      </c>
      <c r="E1415" s="153">
        <f t="shared" si="21"/>
        <v>16.5</v>
      </c>
      <c r="F1415" s="150">
        <v>13.3</v>
      </c>
      <c r="G1415" s="150">
        <v>71.900000000000006</v>
      </c>
      <c r="H1415" s="150">
        <v>7.49</v>
      </c>
      <c r="I1415" s="150">
        <v>1.4810000000000001</v>
      </c>
      <c r="J1415" s="150">
        <v>0.75</v>
      </c>
      <c r="K1415" s="150">
        <v>7.67</v>
      </c>
      <c r="L1415" s="150">
        <v>121</v>
      </c>
      <c r="M1415" s="150" t="s">
        <v>49</v>
      </c>
      <c r="N1415" s="150" t="s">
        <v>28</v>
      </c>
    </row>
    <row r="1416" spans="1:14" x14ac:dyDescent="0.2">
      <c r="A1416" s="150" t="s">
        <v>45</v>
      </c>
      <c r="B1416" s="151">
        <v>40472</v>
      </c>
      <c r="C1416" s="152">
        <v>0.43263888888888885</v>
      </c>
      <c r="D1416" s="150">
        <v>17</v>
      </c>
      <c r="E1416" s="153">
        <f t="shared" si="21"/>
        <v>17</v>
      </c>
      <c r="F1416" s="150">
        <v>13.3</v>
      </c>
      <c r="G1416" s="150">
        <v>71.8</v>
      </c>
      <c r="H1416" s="150">
        <v>7.48</v>
      </c>
      <c r="I1416" s="150">
        <v>1.4810000000000001</v>
      </c>
      <c r="J1416" s="150">
        <v>0.75</v>
      </c>
      <c r="K1416" s="150">
        <v>7.67</v>
      </c>
      <c r="L1416" s="150">
        <v>121</v>
      </c>
      <c r="M1416" s="150" t="s">
        <v>49</v>
      </c>
      <c r="N1416" s="150" t="s">
        <v>28</v>
      </c>
    </row>
    <row r="1417" spans="1:14" x14ac:dyDescent="0.2">
      <c r="A1417" s="150" t="s">
        <v>45</v>
      </c>
      <c r="B1417" s="151">
        <v>40472</v>
      </c>
      <c r="C1417" s="152">
        <v>0.43472222222222223</v>
      </c>
      <c r="D1417" s="150">
        <v>17.498999999999999</v>
      </c>
      <c r="E1417" s="153">
        <f t="shared" si="21"/>
        <v>17.5</v>
      </c>
      <c r="F1417" s="150">
        <v>13.25</v>
      </c>
      <c r="G1417" s="150">
        <v>72.400000000000006</v>
      </c>
      <c r="H1417" s="150">
        <v>7.55</v>
      </c>
      <c r="I1417" s="150">
        <v>1.4870000000000001</v>
      </c>
      <c r="J1417" s="150">
        <v>0.75</v>
      </c>
      <c r="K1417" s="150">
        <v>7.66</v>
      </c>
      <c r="L1417" s="150">
        <v>121</v>
      </c>
      <c r="M1417" s="150" t="s">
        <v>49</v>
      </c>
      <c r="N1417" s="150" t="s">
        <v>28</v>
      </c>
    </row>
    <row r="1418" spans="1:14" x14ac:dyDescent="0.2">
      <c r="A1418" s="150" t="s">
        <v>45</v>
      </c>
      <c r="B1418" s="151">
        <v>40472</v>
      </c>
      <c r="C1418" s="152">
        <v>0.43472222222222223</v>
      </c>
      <c r="D1418" s="150">
        <v>18</v>
      </c>
      <c r="E1418" s="153">
        <f t="shared" si="21"/>
        <v>18</v>
      </c>
      <c r="F1418" s="150">
        <v>13.1</v>
      </c>
      <c r="G1418" s="150">
        <v>71.3</v>
      </c>
      <c r="H1418" s="150">
        <v>7.46</v>
      </c>
      <c r="I1418" s="150">
        <v>1.4990000000000001</v>
      </c>
      <c r="J1418" s="150">
        <v>0.76</v>
      </c>
      <c r="K1418" s="150">
        <v>7.64</v>
      </c>
      <c r="L1418" s="150">
        <v>121</v>
      </c>
      <c r="M1418" s="150" t="s">
        <v>49</v>
      </c>
      <c r="N1418" s="150" t="s">
        <v>28</v>
      </c>
    </row>
    <row r="1419" spans="1:14" x14ac:dyDescent="0.2">
      <c r="A1419" s="150" t="s">
        <v>45</v>
      </c>
      <c r="B1419" s="151">
        <v>40472</v>
      </c>
      <c r="C1419" s="152">
        <v>0.4368055555555555</v>
      </c>
      <c r="D1419" s="150">
        <v>18.501000000000001</v>
      </c>
      <c r="E1419" s="153">
        <f t="shared" ref="E1419:E1482" si="22">MROUND(ABS(D1419),0.5)</f>
        <v>18.5</v>
      </c>
      <c r="F1419" s="150">
        <v>13.03</v>
      </c>
      <c r="G1419" s="150">
        <v>70.8</v>
      </c>
      <c r="H1419" s="150">
        <v>7.42</v>
      </c>
      <c r="I1419" s="150">
        <v>1.5049999999999999</v>
      </c>
      <c r="J1419" s="150">
        <v>0.76</v>
      </c>
      <c r="K1419" s="150">
        <v>7.62</v>
      </c>
      <c r="L1419" s="150">
        <v>121</v>
      </c>
      <c r="M1419" s="150" t="s">
        <v>49</v>
      </c>
      <c r="N1419" s="150" t="s">
        <v>28</v>
      </c>
    </row>
    <row r="1420" spans="1:14" x14ac:dyDescent="0.2">
      <c r="A1420" s="150" t="s">
        <v>45</v>
      </c>
      <c r="B1420" s="151">
        <v>40477</v>
      </c>
      <c r="C1420" s="152">
        <v>0.37847222222222227</v>
      </c>
      <c r="D1420" s="150">
        <v>0</v>
      </c>
      <c r="E1420" s="153">
        <f t="shared" si="22"/>
        <v>0</v>
      </c>
      <c r="F1420" s="150">
        <v>13.16</v>
      </c>
      <c r="G1420" s="150">
        <v>97.5</v>
      </c>
      <c r="H1420" s="150">
        <v>10.18</v>
      </c>
      <c r="I1420" s="150">
        <v>1.7050000000000001</v>
      </c>
      <c r="J1420" s="150">
        <v>0.87</v>
      </c>
      <c r="K1420" s="150">
        <v>7.46</v>
      </c>
      <c r="L1420" s="150">
        <v>103</v>
      </c>
      <c r="M1420" s="150" t="s">
        <v>49</v>
      </c>
      <c r="N1420" s="150" t="s">
        <v>66</v>
      </c>
    </row>
    <row r="1421" spans="1:14" x14ac:dyDescent="0.2">
      <c r="A1421" s="150" t="s">
        <v>45</v>
      </c>
      <c r="B1421" s="151">
        <v>40477</v>
      </c>
      <c r="C1421" s="152">
        <v>0.37847222222222227</v>
      </c>
      <c r="D1421" s="150">
        <v>0.50600000000000001</v>
      </c>
      <c r="E1421" s="153">
        <f t="shared" si="22"/>
        <v>0.5</v>
      </c>
      <c r="F1421" s="150">
        <v>13.15</v>
      </c>
      <c r="G1421" s="150">
        <v>95.3</v>
      </c>
      <c r="H1421" s="150">
        <v>9.9499999999999993</v>
      </c>
      <c r="I1421" s="150">
        <v>1.7050000000000001</v>
      </c>
      <c r="J1421" s="150">
        <v>0.87</v>
      </c>
      <c r="K1421" s="150">
        <v>7.41</v>
      </c>
      <c r="L1421" s="150">
        <v>105</v>
      </c>
      <c r="M1421" s="150" t="s">
        <v>49</v>
      </c>
      <c r="N1421" s="150" t="s">
        <v>66</v>
      </c>
    </row>
    <row r="1422" spans="1:14" x14ac:dyDescent="0.2">
      <c r="A1422" s="150" t="s">
        <v>45</v>
      </c>
      <c r="B1422" s="151">
        <v>40477</v>
      </c>
      <c r="C1422" s="152">
        <v>0.37847222222222227</v>
      </c>
      <c r="D1422" s="150">
        <v>1.0009999999999999</v>
      </c>
      <c r="E1422" s="153">
        <f t="shared" si="22"/>
        <v>1</v>
      </c>
      <c r="F1422" s="150">
        <v>13.1</v>
      </c>
      <c r="G1422" s="150">
        <v>94.4</v>
      </c>
      <c r="H1422" s="150">
        <v>9.8699999999999992</v>
      </c>
      <c r="I1422" s="150">
        <v>1.712</v>
      </c>
      <c r="J1422" s="150">
        <v>0.87</v>
      </c>
      <c r="K1422" s="150">
        <v>7.4</v>
      </c>
      <c r="L1422" s="150">
        <v>105</v>
      </c>
      <c r="M1422" s="150" t="s">
        <v>49</v>
      </c>
      <c r="N1422" s="150" t="s">
        <v>66</v>
      </c>
    </row>
    <row r="1423" spans="1:14" x14ac:dyDescent="0.2">
      <c r="A1423" s="150" t="s">
        <v>45</v>
      </c>
      <c r="B1423" s="151">
        <v>40477</v>
      </c>
      <c r="C1423" s="152">
        <v>0.37916666666666665</v>
      </c>
      <c r="D1423" s="150">
        <v>1.5009999999999999</v>
      </c>
      <c r="E1423" s="153">
        <f t="shared" si="22"/>
        <v>1.5</v>
      </c>
      <c r="F1423" s="150">
        <v>13.02</v>
      </c>
      <c r="G1423" s="150">
        <v>92.7</v>
      </c>
      <c r="H1423" s="150">
        <v>9.7100000000000009</v>
      </c>
      <c r="I1423" s="150">
        <v>1.7190000000000001</v>
      </c>
      <c r="J1423" s="150">
        <v>0.88</v>
      </c>
      <c r="K1423" s="150">
        <v>7.39</v>
      </c>
      <c r="L1423" s="150">
        <v>105</v>
      </c>
      <c r="M1423" s="150" t="s">
        <v>49</v>
      </c>
      <c r="N1423" s="150" t="s">
        <v>66</v>
      </c>
    </row>
    <row r="1424" spans="1:14" x14ac:dyDescent="0.2">
      <c r="A1424" s="150" t="s">
        <v>45</v>
      </c>
      <c r="B1424" s="151">
        <v>40477</v>
      </c>
      <c r="C1424" s="152">
        <v>0.37986111111111115</v>
      </c>
      <c r="D1424" s="150">
        <v>2.0009999999999999</v>
      </c>
      <c r="E1424" s="153">
        <f t="shared" si="22"/>
        <v>2</v>
      </c>
      <c r="F1424" s="150">
        <v>12.94</v>
      </c>
      <c r="G1424" s="150">
        <v>91.7</v>
      </c>
      <c r="H1424" s="150">
        <v>9.6199999999999992</v>
      </c>
      <c r="I1424" s="150">
        <v>1.7290000000000001</v>
      </c>
      <c r="J1424" s="150">
        <v>0.88</v>
      </c>
      <c r="K1424" s="150">
        <v>7.4</v>
      </c>
      <c r="L1424" s="150">
        <v>105</v>
      </c>
      <c r="M1424" s="150" t="s">
        <v>49</v>
      </c>
      <c r="N1424" s="150" t="s">
        <v>66</v>
      </c>
    </row>
    <row r="1425" spans="1:14" x14ac:dyDescent="0.2">
      <c r="A1425" s="150" t="s">
        <v>45</v>
      </c>
      <c r="B1425" s="151">
        <v>40477</v>
      </c>
      <c r="C1425" s="152">
        <v>0.37986111111111115</v>
      </c>
      <c r="D1425" s="150">
        <v>2.504</v>
      </c>
      <c r="E1425" s="153">
        <f t="shared" si="22"/>
        <v>2.5</v>
      </c>
      <c r="F1425" s="150">
        <v>12.73</v>
      </c>
      <c r="G1425" s="150">
        <v>90.6</v>
      </c>
      <c r="H1425" s="150">
        <v>9.5500000000000007</v>
      </c>
      <c r="I1425" s="150">
        <v>1.7490000000000001</v>
      </c>
      <c r="J1425" s="150">
        <v>0.89</v>
      </c>
      <c r="K1425" s="150">
        <v>7.45</v>
      </c>
      <c r="L1425" s="150">
        <v>103</v>
      </c>
      <c r="M1425" s="150" t="s">
        <v>49</v>
      </c>
      <c r="N1425" s="150" t="s">
        <v>66</v>
      </c>
    </row>
    <row r="1426" spans="1:14" x14ac:dyDescent="0.2">
      <c r="A1426" s="150" t="s">
        <v>45</v>
      </c>
      <c r="B1426" s="151">
        <v>40477</v>
      </c>
      <c r="C1426" s="152">
        <v>0.38055555555555554</v>
      </c>
      <c r="D1426" s="150">
        <v>3</v>
      </c>
      <c r="E1426" s="153">
        <f t="shared" si="22"/>
        <v>3</v>
      </c>
      <c r="F1426" s="150">
        <v>12.72</v>
      </c>
      <c r="G1426" s="150">
        <v>89.6</v>
      </c>
      <c r="H1426" s="150">
        <v>9.4499999999999993</v>
      </c>
      <c r="I1426" s="150">
        <v>1.7490000000000001</v>
      </c>
      <c r="J1426" s="150">
        <v>0.89</v>
      </c>
      <c r="K1426" s="150">
        <v>7.49</v>
      </c>
      <c r="L1426" s="150">
        <v>102</v>
      </c>
      <c r="M1426" s="150" t="s">
        <v>49</v>
      </c>
      <c r="N1426" s="150" t="s">
        <v>66</v>
      </c>
    </row>
    <row r="1427" spans="1:14" x14ac:dyDescent="0.2">
      <c r="A1427" s="150" t="s">
        <v>45</v>
      </c>
      <c r="B1427" s="151">
        <v>40477</v>
      </c>
      <c r="C1427" s="152">
        <v>0.38125000000000003</v>
      </c>
      <c r="D1427" s="150">
        <v>3.5019999999999998</v>
      </c>
      <c r="E1427" s="153">
        <f t="shared" si="22"/>
        <v>3.5</v>
      </c>
      <c r="F1427" s="150">
        <v>12.72</v>
      </c>
      <c r="G1427" s="150">
        <v>90.5</v>
      </c>
      <c r="H1427" s="150">
        <v>9.5500000000000007</v>
      </c>
      <c r="I1427" s="150">
        <v>1.7490000000000001</v>
      </c>
      <c r="J1427" s="150">
        <v>0.89</v>
      </c>
      <c r="K1427" s="150">
        <v>7.5</v>
      </c>
      <c r="L1427" s="150">
        <v>102</v>
      </c>
      <c r="M1427" s="150" t="s">
        <v>49</v>
      </c>
      <c r="N1427" s="150" t="s">
        <v>66</v>
      </c>
    </row>
    <row r="1428" spans="1:14" x14ac:dyDescent="0.2">
      <c r="A1428" s="150" t="s">
        <v>45</v>
      </c>
      <c r="B1428" s="151">
        <v>40477</v>
      </c>
      <c r="C1428" s="152">
        <v>0.38125000000000003</v>
      </c>
      <c r="D1428" s="150">
        <v>4</v>
      </c>
      <c r="E1428" s="153">
        <f t="shared" si="22"/>
        <v>4</v>
      </c>
      <c r="F1428" s="150">
        <v>12.71</v>
      </c>
      <c r="G1428" s="150">
        <v>90</v>
      </c>
      <c r="H1428" s="150">
        <v>9.49</v>
      </c>
      <c r="I1428" s="150">
        <v>1.7490000000000001</v>
      </c>
      <c r="J1428" s="150">
        <v>0.89</v>
      </c>
      <c r="K1428" s="150">
        <v>7.51</v>
      </c>
      <c r="L1428" s="150">
        <v>102</v>
      </c>
      <c r="M1428" s="150" t="s">
        <v>49</v>
      </c>
      <c r="N1428" s="150" t="s">
        <v>66</v>
      </c>
    </row>
    <row r="1429" spans="1:14" x14ac:dyDescent="0.2">
      <c r="A1429" s="150" t="s">
        <v>45</v>
      </c>
      <c r="B1429" s="151">
        <v>40477</v>
      </c>
      <c r="C1429" s="152">
        <v>0.38194444444444442</v>
      </c>
      <c r="D1429" s="150">
        <v>4.5049999999999999</v>
      </c>
      <c r="E1429" s="153">
        <f t="shared" si="22"/>
        <v>4.5</v>
      </c>
      <c r="F1429" s="150">
        <v>12.71</v>
      </c>
      <c r="G1429" s="150">
        <v>88.3</v>
      </c>
      <c r="H1429" s="150">
        <v>9.31</v>
      </c>
      <c r="I1429" s="150">
        <v>1.75</v>
      </c>
      <c r="J1429" s="150">
        <v>0.89</v>
      </c>
      <c r="K1429" s="150">
        <v>7.52</v>
      </c>
      <c r="L1429" s="150">
        <v>102</v>
      </c>
      <c r="M1429" s="150" t="s">
        <v>49</v>
      </c>
      <c r="N1429" s="150" t="s">
        <v>66</v>
      </c>
    </row>
    <row r="1430" spans="1:14" x14ac:dyDescent="0.2">
      <c r="A1430" s="150" t="s">
        <v>45</v>
      </c>
      <c r="B1430" s="151">
        <v>40477</v>
      </c>
      <c r="C1430" s="152">
        <v>0.38194444444444442</v>
      </c>
      <c r="D1430" s="150">
        <v>5.0019999999999998</v>
      </c>
      <c r="E1430" s="153">
        <f t="shared" si="22"/>
        <v>5</v>
      </c>
      <c r="F1430" s="150">
        <v>12.7</v>
      </c>
      <c r="G1430" s="150">
        <v>88.1</v>
      </c>
      <c r="H1430" s="150">
        <v>9.3000000000000007</v>
      </c>
      <c r="I1430" s="150">
        <v>1.75</v>
      </c>
      <c r="J1430" s="150">
        <v>0.89</v>
      </c>
      <c r="K1430" s="150">
        <v>7.53</v>
      </c>
      <c r="L1430" s="150">
        <v>101</v>
      </c>
      <c r="M1430" s="150" t="s">
        <v>49</v>
      </c>
      <c r="N1430" s="150" t="s">
        <v>66</v>
      </c>
    </row>
    <row r="1431" spans="1:14" x14ac:dyDescent="0.2">
      <c r="A1431" s="150" t="s">
        <v>45</v>
      </c>
      <c r="B1431" s="151">
        <v>40477</v>
      </c>
      <c r="C1431" s="152">
        <v>0.38263888888888892</v>
      </c>
      <c r="D1431" s="150">
        <v>5.5010000000000003</v>
      </c>
      <c r="E1431" s="153">
        <f t="shared" si="22"/>
        <v>5.5</v>
      </c>
      <c r="F1431" s="150">
        <v>12.69</v>
      </c>
      <c r="G1431" s="150">
        <v>88.4</v>
      </c>
      <c r="H1431" s="150">
        <v>9.33</v>
      </c>
      <c r="I1431" s="150">
        <v>1.75</v>
      </c>
      <c r="J1431" s="150">
        <v>0.89</v>
      </c>
      <c r="K1431" s="150">
        <v>7.53</v>
      </c>
      <c r="L1431" s="150">
        <v>101</v>
      </c>
      <c r="M1431" s="150" t="s">
        <v>49</v>
      </c>
      <c r="N1431" s="150" t="s">
        <v>66</v>
      </c>
    </row>
    <row r="1432" spans="1:14" x14ac:dyDescent="0.2">
      <c r="A1432" s="150" t="s">
        <v>45</v>
      </c>
      <c r="B1432" s="151">
        <v>40477</v>
      </c>
      <c r="C1432" s="152">
        <v>0.38263888888888892</v>
      </c>
      <c r="D1432" s="150">
        <v>6</v>
      </c>
      <c r="E1432" s="153">
        <f t="shared" si="22"/>
        <v>6</v>
      </c>
      <c r="F1432" s="150">
        <v>12.67</v>
      </c>
      <c r="G1432" s="150">
        <v>87.9</v>
      </c>
      <c r="H1432" s="150">
        <v>9.2799999999999994</v>
      </c>
      <c r="I1432" s="150">
        <v>1.75</v>
      </c>
      <c r="J1432" s="150">
        <v>0.89</v>
      </c>
      <c r="K1432" s="150">
        <v>7.54</v>
      </c>
      <c r="L1432" s="150">
        <v>101</v>
      </c>
      <c r="M1432" s="150" t="s">
        <v>49</v>
      </c>
      <c r="N1432" s="150" t="s">
        <v>66</v>
      </c>
    </row>
    <row r="1433" spans="1:14" x14ac:dyDescent="0.2">
      <c r="A1433" s="150" t="s">
        <v>45</v>
      </c>
      <c r="B1433" s="151">
        <v>40477</v>
      </c>
      <c r="C1433" s="152">
        <v>0.3840277777777778</v>
      </c>
      <c r="D1433" s="150">
        <v>6.5010000000000003</v>
      </c>
      <c r="E1433" s="153">
        <f t="shared" si="22"/>
        <v>6.5</v>
      </c>
      <c r="F1433" s="150">
        <v>12.67</v>
      </c>
      <c r="G1433" s="150">
        <v>86.8</v>
      </c>
      <c r="H1433" s="150">
        <v>9.16</v>
      </c>
      <c r="I1433" s="150">
        <v>1.75</v>
      </c>
      <c r="J1433" s="150">
        <v>0.89</v>
      </c>
      <c r="K1433" s="150">
        <v>7.59</v>
      </c>
      <c r="L1433" s="150">
        <v>98</v>
      </c>
      <c r="M1433" s="150" t="s">
        <v>49</v>
      </c>
      <c r="N1433" s="150" t="s">
        <v>66</v>
      </c>
    </row>
    <row r="1434" spans="1:14" x14ac:dyDescent="0.2">
      <c r="A1434" s="150" t="s">
        <v>45</v>
      </c>
      <c r="B1434" s="151">
        <v>40477</v>
      </c>
      <c r="C1434" s="152">
        <v>0.3840277777777778</v>
      </c>
      <c r="D1434" s="150">
        <v>7.0010000000000003</v>
      </c>
      <c r="E1434" s="153">
        <f t="shared" si="22"/>
        <v>7</v>
      </c>
      <c r="F1434" s="150">
        <v>12.67</v>
      </c>
      <c r="G1434" s="150">
        <v>86.3</v>
      </c>
      <c r="H1434" s="150">
        <v>9.11</v>
      </c>
      <c r="I1434" s="150">
        <v>1.75</v>
      </c>
      <c r="J1434" s="150">
        <v>0.89</v>
      </c>
      <c r="K1434" s="150">
        <v>7.58</v>
      </c>
      <c r="L1434" s="150">
        <v>98</v>
      </c>
      <c r="M1434" s="150" t="s">
        <v>49</v>
      </c>
      <c r="N1434" s="150" t="s">
        <v>66</v>
      </c>
    </row>
    <row r="1435" spans="1:14" x14ac:dyDescent="0.2">
      <c r="A1435" s="150" t="s">
        <v>45</v>
      </c>
      <c r="B1435" s="151">
        <v>40477</v>
      </c>
      <c r="C1435" s="152">
        <v>0.38472222222222219</v>
      </c>
      <c r="D1435" s="150">
        <v>7.4980000000000002</v>
      </c>
      <c r="E1435" s="153">
        <f t="shared" si="22"/>
        <v>7.5</v>
      </c>
      <c r="F1435" s="150">
        <v>12.66</v>
      </c>
      <c r="G1435" s="150">
        <v>88.1</v>
      </c>
      <c r="H1435" s="150">
        <v>9.31</v>
      </c>
      <c r="I1435" s="150">
        <v>1.75</v>
      </c>
      <c r="J1435" s="150">
        <v>0.89</v>
      </c>
      <c r="K1435" s="150">
        <v>7.59</v>
      </c>
      <c r="L1435" s="150">
        <v>98</v>
      </c>
      <c r="M1435" s="150" t="s">
        <v>49</v>
      </c>
      <c r="N1435" s="150" t="s">
        <v>66</v>
      </c>
    </row>
    <row r="1436" spans="1:14" x14ac:dyDescent="0.2">
      <c r="A1436" s="150" t="s">
        <v>45</v>
      </c>
      <c r="B1436" s="151">
        <v>40477</v>
      </c>
      <c r="C1436" s="152">
        <v>0.38472222222222219</v>
      </c>
      <c r="D1436" s="150">
        <v>8.0009999999999994</v>
      </c>
      <c r="E1436" s="153">
        <f t="shared" si="22"/>
        <v>8</v>
      </c>
      <c r="F1436" s="150">
        <v>12.66</v>
      </c>
      <c r="G1436" s="150">
        <v>87.7</v>
      </c>
      <c r="H1436" s="150">
        <v>9.26</v>
      </c>
      <c r="I1436" s="150">
        <v>1.75</v>
      </c>
      <c r="J1436" s="150">
        <v>0.89</v>
      </c>
      <c r="K1436" s="150">
        <v>7.59</v>
      </c>
      <c r="L1436" s="150">
        <v>98</v>
      </c>
      <c r="M1436" s="150" t="s">
        <v>49</v>
      </c>
      <c r="N1436" s="150" t="s">
        <v>66</v>
      </c>
    </row>
    <row r="1437" spans="1:14" x14ac:dyDescent="0.2">
      <c r="A1437" s="150" t="s">
        <v>45</v>
      </c>
      <c r="B1437" s="151">
        <v>40477</v>
      </c>
      <c r="C1437" s="152">
        <v>0.38541666666666669</v>
      </c>
      <c r="D1437" s="150">
        <v>8.5030000000000001</v>
      </c>
      <c r="E1437" s="153">
        <f t="shared" si="22"/>
        <v>8.5</v>
      </c>
      <c r="F1437" s="150">
        <v>12.66</v>
      </c>
      <c r="G1437" s="150">
        <v>87.6</v>
      </c>
      <c r="H1437" s="150">
        <v>9.25</v>
      </c>
      <c r="I1437" s="150">
        <v>1.75</v>
      </c>
      <c r="J1437" s="150">
        <v>0.89</v>
      </c>
      <c r="K1437" s="150">
        <v>7.6</v>
      </c>
      <c r="L1437" s="150">
        <v>98</v>
      </c>
      <c r="M1437" s="150" t="s">
        <v>49</v>
      </c>
      <c r="N1437" s="150" t="s">
        <v>66</v>
      </c>
    </row>
    <row r="1438" spans="1:14" x14ac:dyDescent="0.2">
      <c r="A1438" s="150" t="s">
        <v>45</v>
      </c>
      <c r="B1438" s="151">
        <v>40477</v>
      </c>
      <c r="C1438" s="152">
        <v>0.38611111111111113</v>
      </c>
      <c r="D1438" s="150">
        <v>9.0009999999999994</v>
      </c>
      <c r="E1438" s="153">
        <f t="shared" si="22"/>
        <v>9</v>
      </c>
      <c r="F1438" s="150">
        <v>12.66</v>
      </c>
      <c r="G1438" s="150">
        <v>88</v>
      </c>
      <c r="H1438" s="150">
        <v>9.2899999999999991</v>
      </c>
      <c r="I1438" s="150">
        <v>1.75</v>
      </c>
      <c r="J1438" s="150">
        <v>0.89</v>
      </c>
      <c r="K1438" s="150">
        <v>7.58</v>
      </c>
      <c r="L1438" s="150">
        <v>99</v>
      </c>
      <c r="M1438" s="150" t="s">
        <v>49</v>
      </c>
      <c r="N1438" s="150" t="s">
        <v>66</v>
      </c>
    </row>
    <row r="1439" spans="1:14" x14ac:dyDescent="0.2">
      <c r="A1439" s="150" t="s">
        <v>45</v>
      </c>
      <c r="B1439" s="151">
        <v>40477</v>
      </c>
      <c r="C1439" s="152">
        <v>0.38611111111111113</v>
      </c>
      <c r="D1439" s="150">
        <v>9.5030000000000001</v>
      </c>
      <c r="E1439" s="153">
        <f t="shared" si="22"/>
        <v>9.5</v>
      </c>
      <c r="F1439" s="150">
        <v>12.65</v>
      </c>
      <c r="G1439" s="150">
        <v>86.6</v>
      </c>
      <c r="H1439" s="150">
        <v>9.15</v>
      </c>
      <c r="I1439" s="150">
        <v>1.75</v>
      </c>
      <c r="J1439" s="150">
        <v>0.89</v>
      </c>
      <c r="K1439" s="150">
        <v>7.6</v>
      </c>
      <c r="L1439" s="150">
        <v>98</v>
      </c>
      <c r="M1439" s="150" t="s">
        <v>49</v>
      </c>
      <c r="N1439" s="150" t="s">
        <v>66</v>
      </c>
    </row>
    <row r="1440" spans="1:14" x14ac:dyDescent="0.2">
      <c r="A1440" s="150" t="s">
        <v>45</v>
      </c>
      <c r="B1440" s="151">
        <v>40477</v>
      </c>
      <c r="C1440" s="152">
        <v>0.38680555555555557</v>
      </c>
      <c r="D1440" s="150">
        <v>9.9969999999999999</v>
      </c>
      <c r="E1440" s="153">
        <f t="shared" si="22"/>
        <v>10</v>
      </c>
      <c r="F1440" s="150">
        <v>12.66</v>
      </c>
      <c r="G1440" s="150">
        <v>86.7</v>
      </c>
      <c r="H1440" s="150">
        <v>9.16</v>
      </c>
      <c r="I1440" s="150">
        <v>1.75</v>
      </c>
      <c r="J1440" s="150">
        <v>0.89</v>
      </c>
      <c r="K1440" s="150">
        <v>7.6</v>
      </c>
      <c r="L1440" s="150">
        <v>98</v>
      </c>
      <c r="M1440" s="150" t="s">
        <v>49</v>
      </c>
      <c r="N1440" s="150" t="s">
        <v>66</v>
      </c>
    </row>
    <row r="1441" spans="1:14" x14ac:dyDescent="0.2">
      <c r="A1441" s="150" t="s">
        <v>45</v>
      </c>
      <c r="B1441" s="151">
        <v>40477</v>
      </c>
      <c r="C1441" s="152">
        <v>0.38750000000000001</v>
      </c>
      <c r="D1441" s="150">
        <v>10.502000000000001</v>
      </c>
      <c r="E1441" s="153">
        <f t="shared" si="22"/>
        <v>10.5</v>
      </c>
      <c r="F1441" s="150">
        <v>12.65</v>
      </c>
      <c r="G1441" s="150">
        <v>86.6</v>
      </c>
      <c r="H1441" s="150">
        <v>9.14</v>
      </c>
      <c r="I1441" s="150">
        <v>1.75</v>
      </c>
      <c r="J1441" s="150">
        <v>0.89</v>
      </c>
      <c r="K1441" s="150">
        <v>7.6</v>
      </c>
      <c r="L1441" s="150">
        <v>98</v>
      </c>
      <c r="M1441" s="150" t="s">
        <v>49</v>
      </c>
      <c r="N1441" s="150" t="s">
        <v>66</v>
      </c>
    </row>
    <row r="1442" spans="1:14" x14ac:dyDescent="0.2">
      <c r="A1442" s="150" t="s">
        <v>45</v>
      </c>
      <c r="B1442" s="151">
        <v>40477</v>
      </c>
      <c r="C1442" s="152">
        <v>0.38750000000000001</v>
      </c>
      <c r="D1442" s="150">
        <v>11.003</v>
      </c>
      <c r="E1442" s="153">
        <f t="shared" si="22"/>
        <v>11</v>
      </c>
      <c r="F1442" s="150">
        <v>12.65</v>
      </c>
      <c r="G1442" s="150">
        <v>86.5</v>
      </c>
      <c r="H1442" s="150">
        <v>9.14</v>
      </c>
      <c r="I1442" s="150">
        <v>1.75</v>
      </c>
      <c r="J1442" s="150">
        <v>0.89</v>
      </c>
      <c r="K1442" s="150">
        <v>7.59</v>
      </c>
      <c r="L1442" s="150">
        <v>98</v>
      </c>
      <c r="M1442" s="150" t="s">
        <v>49</v>
      </c>
      <c r="N1442" s="150" t="s">
        <v>66</v>
      </c>
    </row>
    <row r="1443" spans="1:14" x14ac:dyDescent="0.2">
      <c r="A1443" s="150" t="s">
        <v>45</v>
      </c>
      <c r="B1443" s="151">
        <v>40477</v>
      </c>
      <c r="C1443" s="152">
        <v>0.38750000000000001</v>
      </c>
      <c r="D1443" s="150">
        <v>11.497999999999999</v>
      </c>
      <c r="E1443" s="153">
        <f t="shared" si="22"/>
        <v>11.5</v>
      </c>
      <c r="F1443" s="150">
        <v>12.65</v>
      </c>
      <c r="G1443" s="150">
        <v>85.8</v>
      </c>
      <c r="H1443" s="150">
        <v>9.06</v>
      </c>
      <c r="I1443" s="150">
        <v>1.75</v>
      </c>
      <c r="J1443" s="150">
        <v>0.89</v>
      </c>
      <c r="K1443" s="150">
        <v>7.59</v>
      </c>
      <c r="L1443" s="150">
        <v>98</v>
      </c>
      <c r="M1443" s="150" t="s">
        <v>49</v>
      </c>
      <c r="N1443" s="150" t="s">
        <v>66</v>
      </c>
    </row>
    <row r="1444" spans="1:14" x14ac:dyDescent="0.2">
      <c r="A1444" s="150" t="s">
        <v>45</v>
      </c>
      <c r="B1444" s="151">
        <v>40477</v>
      </c>
      <c r="C1444" s="152">
        <v>0.38819444444444445</v>
      </c>
      <c r="D1444" s="150">
        <v>12.000999999999999</v>
      </c>
      <c r="E1444" s="153">
        <f t="shared" si="22"/>
        <v>12</v>
      </c>
      <c r="F1444" s="150">
        <v>12.65</v>
      </c>
      <c r="G1444" s="150">
        <v>84.8</v>
      </c>
      <c r="H1444" s="150">
        <v>8.9600000000000009</v>
      </c>
      <c r="I1444" s="150">
        <v>1.75</v>
      </c>
      <c r="J1444" s="150">
        <v>0.89</v>
      </c>
      <c r="K1444" s="150">
        <v>7.6</v>
      </c>
      <c r="L1444" s="150">
        <v>98</v>
      </c>
      <c r="M1444" s="150" t="s">
        <v>49</v>
      </c>
      <c r="N1444" s="150" t="s">
        <v>66</v>
      </c>
    </row>
    <row r="1445" spans="1:14" x14ac:dyDescent="0.2">
      <c r="A1445" s="150" t="s">
        <v>45</v>
      </c>
      <c r="B1445" s="151">
        <v>40477</v>
      </c>
      <c r="C1445" s="152">
        <v>0.3888888888888889</v>
      </c>
      <c r="D1445" s="150">
        <v>12.502000000000001</v>
      </c>
      <c r="E1445" s="153">
        <f t="shared" si="22"/>
        <v>12.5</v>
      </c>
      <c r="F1445" s="150">
        <v>12.65</v>
      </c>
      <c r="G1445" s="150">
        <v>88</v>
      </c>
      <c r="H1445" s="150">
        <v>9.3000000000000007</v>
      </c>
      <c r="I1445" s="150">
        <v>1.75</v>
      </c>
      <c r="J1445" s="150">
        <v>0.89</v>
      </c>
      <c r="K1445" s="150">
        <v>7.62</v>
      </c>
      <c r="L1445" s="150">
        <v>97</v>
      </c>
      <c r="M1445" s="150" t="s">
        <v>49</v>
      </c>
      <c r="N1445" s="150" t="s">
        <v>66</v>
      </c>
    </row>
    <row r="1446" spans="1:14" x14ac:dyDescent="0.2">
      <c r="A1446" s="150" t="s">
        <v>45</v>
      </c>
      <c r="B1446" s="151">
        <v>40477</v>
      </c>
      <c r="C1446" s="152">
        <v>0.38958333333333334</v>
      </c>
      <c r="D1446" s="150">
        <v>13.000999999999999</v>
      </c>
      <c r="E1446" s="153">
        <f t="shared" si="22"/>
        <v>13</v>
      </c>
      <c r="F1446" s="150">
        <v>12.64</v>
      </c>
      <c r="G1446" s="150">
        <v>86</v>
      </c>
      <c r="H1446" s="150">
        <v>9.09</v>
      </c>
      <c r="I1446" s="150">
        <v>1.75</v>
      </c>
      <c r="J1446" s="150">
        <v>0.89</v>
      </c>
      <c r="K1446" s="150">
        <v>7.61</v>
      </c>
      <c r="L1446" s="150">
        <v>98</v>
      </c>
      <c r="M1446" s="150" t="s">
        <v>49</v>
      </c>
      <c r="N1446" s="150" t="s">
        <v>66</v>
      </c>
    </row>
    <row r="1447" spans="1:14" x14ac:dyDescent="0.2">
      <c r="A1447" s="150" t="s">
        <v>45</v>
      </c>
      <c r="B1447" s="151">
        <v>40477</v>
      </c>
      <c r="C1447" s="152">
        <v>0.39027777777777778</v>
      </c>
      <c r="D1447" s="150">
        <v>13.503</v>
      </c>
      <c r="E1447" s="153">
        <f t="shared" si="22"/>
        <v>13.5</v>
      </c>
      <c r="F1447" s="150">
        <v>12.64</v>
      </c>
      <c r="G1447" s="150">
        <v>86</v>
      </c>
      <c r="H1447" s="150">
        <v>9.08</v>
      </c>
      <c r="I1447" s="150">
        <v>1.75</v>
      </c>
      <c r="J1447" s="150">
        <v>0.89</v>
      </c>
      <c r="K1447" s="150">
        <v>7.61</v>
      </c>
      <c r="L1447" s="150">
        <v>98</v>
      </c>
      <c r="M1447" s="150" t="s">
        <v>49</v>
      </c>
      <c r="N1447" s="150" t="s">
        <v>66</v>
      </c>
    </row>
    <row r="1448" spans="1:14" x14ac:dyDescent="0.2">
      <c r="A1448" s="150" t="s">
        <v>45</v>
      </c>
      <c r="B1448" s="151">
        <v>40477</v>
      </c>
      <c r="C1448" s="152">
        <v>0.39027777777777778</v>
      </c>
      <c r="D1448" s="150">
        <v>14.000999999999999</v>
      </c>
      <c r="E1448" s="153">
        <f t="shared" si="22"/>
        <v>14</v>
      </c>
      <c r="F1448" s="150">
        <v>12.64</v>
      </c>
      <c r="G1448" s="150">
        <v>85.9</v>
      </c>
      <c r="H1448" s="150">
        <v>9.08</v>
      </c>
      <c r="I1448" s="150">
        <v>1.75</v>
      </c>
      <c r="J1448" s="150">
        <v>0.89</v>
      </c>
      <c r="K1448" s="150">
        <v>7.6</v>
      </c>
      <c r="L1448" s="150">
        <v>98</v>
      </c>
      <c r="M1448" s="150" t="s">
        <v>49</v>
      </c>
      <c r="N1448" s="150" t="s">
        <v>66</v>
      </c>
    </row>
    <row r="1449" spans="1:14" x14ac:dyDescent="0.2">
      <c r="A1449" s="150" t="s">
        <v>45</v>
      </c>
      <c r="B1449" s="151">
        <v>40477</v>
      </c>
      <c r="C1449" s="152">
        <v>0.39027777777777778</v>
      </c>
      <c r="D1449" s="150">
        <v>14.497</v>
      </c>
      <c r="E1449" s="153">
        <f t="shared" si="22"/>
        <v>14.5</v>
      </c>
      <c r="F1449" s="150">
        <v>12.64</v>
      </c>
      <c r="G1449" s="150">
        <v>84.7</v>
      </c>
      <c r="H1449" s="150">
        <v>8.94</v>
      </c>
      <c r="I1449" s="150">
        <v>1.75</v>
      </c>
      <c r="J1449" s="150">
        <v>0.89</v>
      </c>
      <c r="K1449" s="150">
        <v>7.61</v>
      </c>
      <c r="L1449" s="150">
        <v>98</v>
      </c>
      <c r="M1449" s="150" t="s">
        <v>49</v>
      </c>
      <c r="N1449" s="150" t="s">
        <v>66</v>
      </c>
    </row>
    <row r="1450" spans="1:14" x14ac:dyDescent="0.2">
      <c r="A1450" s="150" t="s">
        <v>45</v>
      </c>
      <c r="B1450" s="151">
        <v>40477</v>
      </c>
      <c r="C1450" s="152">
        <v>0.39097222222222222</v>
      </c>
      <c r="D1450" s="150">
        <v>15.002000000000001</v>
      </c>
      <c r="E1450" s="153">
        <f t="shared" si="22"/>
        <v>15</v>
      </c>
      <c r="F1450" s="150">
        <v>12.63</v>
      </c>
      <c r="G1450" s="150">
        <v>85.4</v>
      </c>
      <c r="H1450" s="150">
        <v>9.0299999999999994</v>
      </c>
      <c r="I1450" s="150">
        <v>1.7509999999999999</v>
      </c>
      <c r="J1450" s="150">
        <v>0.89</v>
      </c>
      <c r="K1450" s="150">
        <v>7.61</v>
      </c>
      <c r="L1450" s="150">
        <v>98</v>
      </c>
      <c r="M1450" s="150" t="s">
        <v>49</v>
      </c>
      <c r="N1450" s="150" t="s">
        <v>66</v>
      </c>
    </row>
    <row r="1451" spans="1:14" x14ac:dyDescent="0.2">
      <c r="A1451" s="150" t="s">
        <v>45</v>
      </c>
      <c r="B1451" s="151">
        <v>40477</v>
      </c>
      <c r="C1451" s="152">
        <v>0.39097222222222222</v>
      </c>
      <c r="D1451" s="150">
        <v>15.502000000000001</v>
      </c>
      <c r="E1451" s="153">
        <f t="shared" si="22"/>
        <v>15.5</v>
      </c>
      <c r="F1451" s="150">
        <v>12.63</v>
      </c>
      <c r="G1451" s="150">
        <v>85.7</v>
      </c>
      <c r="H1451" s="150">
        <v>9.0500000000000007</v>
      </c>
      <c r="I1451" s="150">
        <v>1.7509999999999999</v>
      </c>
      <c r="J1451" s="150">
        <v>0.89</v>
      </c>
      <c r="K1451" s="150">
        <v>7.62</v>
      </c>
      <c r="L1451" s="150">
        <v>98</v>
      </c>
      <c r="M1451" s="150" t="s">
        <v>49</v>
      </c>
      <c r="N1451" s="150" t="s">
        <v>66</v>
      </c>
    </row>
    <row r="1452" spans="1:14" x14ac:dyDescent="0.2">
      <c r="A1452" s="150" t="s">
        <v>45</v>
      </c>
      <c r="B1452" s="151">
        <v>40477</v>
      </c>
      <c r="C1452" s="152">
        <v>0.39166666666666666</v>
      </c>
      <c r="D1452" s="150">
        <v>16</v>
      </c>
      <c r="E1452" s="153">
        <f t="shared" si="22"/>
        <v>16</v>
      </c>
      <c r="F1452" s="150">
        <v>12.63</v>
      </c>
      <c r="G1452" s="150">
        <v>85.6</v>
      </c>
      <c r="H1452" s="150">
        <v>9.0500000000000007</v>
      </c>
      <c r="I1452" s="150">
        <v>1.7509999999999999</v>
      </c>
      <c r="J1452" s="150">
        <v>0.89</v>
      </c>
      <c r="K1452" s="150">
        <v>7.6</v>
      </c>
      <c r="L1452" s="150">
        <v>99</v>
      </c>
      <c r="M1452" s="150" t="s">
        <v>49</v>
      </c>
      <c r="N1452" s="150" t="s">
        <v>66</v>
      </c>
    </row>
    <row r="1453" spans="1:14" x14ac:dyDescent="0.2">
      <c r="A1453" s="150" t="s">
        <v>45</v>
      </c>
      <c r="B1453" s="151">
        <v>40477</v>
      </c>
      <c r="C1453" s="152">
        <v>0.3923611111111111</v>
      </c>
      <c r="D1453" s="150">
        <v>16.504999999999999</v>
      </c>
      <c r="E1453" s="153">
        <f t="shared" si="22"/>
        <v>16.5</v>
      </c>
      <c r="F1453" s="150">
        <v>12.58</v>
      </c>
      <c r="G1453" s="150">
        <v>85.6</v>
      </c>
      <c r="H1453" s="150">
        <v>9.06</v>
      </c>
      <c r="I1453" s="150">
        <v>1.7549999999999999</v>
      </c>
      <c r="J1453" s="150">
        <v>0.89</v>
      </c>
      <c r="K1453" s="150">
        <v>7.62</v>
      </c>
      <c r="L1453" s="150">
        <v>98</v>
      </c>
      <c r="M1453" s="150" t="s">
        <v>49</v>
      </c>
      <c r="N1453" s="150" t="s">
        <v>66</v>
      </c>
    </row>
    <row r="1454" spans="1:14" x14ac:dyDescent="0.2">
      <c r="A1454" s="150" t="s">
        <v>45</v>
      </c>
      <c r="B1454" s="151">
        <v>40477</v>
      </c>
      <c r="C1454" s="152">
        <v>0.3923611111111111</v>
      </c>
      <c r="D1454" s="150">
        <v>17.001000000000001</v>
      </c>
      <c r="E1454" s="153">
        <f t="shared" si="22"/>
        <v>17</v>
      </c>
      <c r="F1454" s="150">
        <v>12.54</v>
      </c>
      <c r="G1454" s="150">
        <v>85.3</v>
      </c>
      <c r="H1454" s="150">
        <v>9.0299999999999994</v>
      </c>
      <c r="I1454" s="150">
        <v>1.76</v>
      </c>
      <c r="J1454" s="150">
        <v>0.9</v>
      </c>
      <c r="K1454" s="150">
        <v>7.61</v>
      </c>
      <c r="L1454" s="150">
        <v>98</v>
      </c>
      <c r="M1454" s="150" t="s">
        <v>49</v>
      </c>
      <c r="N1454" s="150" t="s">
        <v>66</v>
      </c>
    </row>
    <row r="1455" spans="1:14" x14ac:dyDescent="0.2">
      <c r="A1455" s="150" t="s">
        <v>45</v>
      </c>
      <c r="B1455" s="151">
        <v>40477</v>
      </c>
      <c r="C1455" s="152">
        <v>0.39305555555555555</v>
      </c>
      <c r="D1455" s="150">
        <v>17.501999999999999</v>
      </c>
      <c r="E1455" s="153">
        <f t="shared" si="22"/>
        <v>17.5</v>
      </c>
      <c r="F1455" s="150">
        <v>12.43</v>
      </c>
      <c r="G1455" s="150">
        <v>85.2</v>
      </c>
      <c r="H1455" s="150">
        <v>9.0399999999999991</v>
      </c>
      <c r="I1455" s="150">
        <v>1.774</v>
      </c>
      <c r="J1455" s="150">
        <v>0.91</v>
      </c>
      <c r="K1455" s="150">
        <v>7.6</v>
      </c>
      <c r="L1455" s="150">
        <v>98</v>
      </c>
      <c r="M1455" s="150" t="s">
        <v>49</v>
      </c>
      <c r="N1455" s="150" t="s">
        <v>66</v>
      </c>
    </row>
    <row r="1456" spans="1:14" x14ac:dyDescent="0.2">
      <c r="A1456" s="150" t="s">
        <v>45</v>
      </c>
      <c r="B1456" s="151">
        <v>40477</v>
      </c>
      <c r="C1456" s="152">
        <v>0.39305555555555555</v>
      </c>
      <c r="D1456" s="150">
        <v>18.006</v>
      </c>
      <c r="E1456" s="153">
        <f t="shared" si="22"/>
        <v>18</v>
      </c>
      <c r="F1456" s="150">
        <v>12.2</v>
      </c>
      <c r="G1456" s="150">
        <v>84.2</v>
      </c>
      <c r="H1456" s="150">
        <v>8.98</v>
      </c>
      <c r="I1456" s="150">
        <v>1.7689999999999999</v>
      </c>
      <c r="J1456" s="150">
        <v>0.9</v>
      </c>
      <c r="K1456" s="150">
        <v>7.59</v>
      </c>
      <c r="L1456" s="150">
        <v>99</v>
      </c>
      <c r="M1456" s="150" t="s">
        <v>49</v>
      </c>
      <c r="N1456" s="150" t="s">
        <v>66</v>
      </c>
    </row>
    <row r="1457" spans="1:14" x14ac:dyDescent="0.2">
      <c r="A1457" s="150" t="s">
        <v>45</v>
      </c>
      <c r="B1457" s="151">
        <v>40477</v>
      </c>
      <c r="C1457" s="152">
        <v>0.39374999999999999</v>
      </c>
      <c r="D1457" s="150">
        <v>18.498999999999999</v>
      </c>
      <c r="E1457" s="153">
        <f t="shared" si="22"/>
        <v>18.5</v>
      </c>
      <c r="F1457" s="150">
        <v>11.83</v>
      </c>
      <c r="G1457" s="150">
        <v>80.900000000000006</v>
      </c>
      <c r="H1457" s="150">
        <v>8.6999999999999993</v>
      </c>
      <c r="I1457" s="150">
        <v>1.8320000000000001</v>
      </c>
      <c r="J1457" s="150">
        <v>0.94</v>
      </c>
      <c r="K1457" s="150">
        <v>7.54</v>
      </c>
      <c r="L1457" s="150">
        <v>101</v>
      </c>
      <c r="M1457" s="150" t="s">
        <v>49</v>
      </c>
      <c r="N1457" s="150" t="s">
        <v>66</v>
      </c>
    </row>
    <row r="1458" spans="1:14" x14ac:dyDescent="0.2">
      <c r="A1458" s="150" t="s">
        <v>45</v>
      </c>
      <c r="B1458" s="151">
        <v>40484</v>
      </c>
      <c r="C1458" s="152">
        <v>0.38055555555555554</v>
      </c>
      <c r="D1458" s="150">
        <v>4.0000000000000001E-3</v>
      </c>
      <c r="E1458" s="153">
        <f t="shared" si="22"/>
        <v>0</v>
      </c>
      <c r="F1458" s="150">
        <v>11.52</v>
      </c>
      <c r="G1458" s="150">
        <v>86.3</v>
      </c>
      <c r="H1458" s="150">
        <v>9.35</v>
      </c>
      <c r="I1458" s="150">
        <v>1.6040000000000001</v>
      </c>
      <c r="J1458" s="150">
        <v>0.81</v>
      </c>
      <c r="K1458" s="150">
        <v>7.77</v>
      </c>
      <c r="L1458" s="150">
        <v>104</v>
      </c>
      <c r="M1458" s="150" t="s">
        <v>49</v>
      </c>
      <c r="N1458" s="150" t="s">
        <v>28</v>
      </c>
    </row>
    <row r="1459" spans="1:14" x14ac:dyDescent="0.2">
      <c r="A1459" s="150" t="s">
        <v>45</v>
      </c>
      <c r="B1459" s="151">
        <v>40484</v>
      </c>
      <c r="C1459" s="152">
        <v>0.38055555555555554</v>
      </c>
      <c r="D1459" s="150">
        <v>0.498</v>
      </c>
      <c r="E1459" s="153">
        <f t="shared" si="22"/>
        <v>0.5</v>
      </c>
      <c r="F1459" s="150">
        <v>11.52</v>
      </c>
      <c r="G1459" s="150">
        <v>85.9</v>
      </c>
      <c r="H1459" s="150">
        <v>9.32</v>
      </c>
      <c r="I1459" s="150">
        <v>1.605</v>
      </c>
      <c r="J1459" s="150">
        <v>0.81</v>
      </c>
      <c r="K1459" s="150">
        <v>7.78</v>
      </c>
      <c r="L1459" s="150">
        <v>106</v>
      </c>
      <c r="M1459" s="150" t="s">
        <v>49</v>
      </c>
      <c r="N1459" s="150" t="s">
        <v>28</v>
      </c>
    </row>
    <row r="1460" spans="1:14" x14ac:dyDescent="0.2">
      <c r="A1460" s="150" t="s">
        <v>45</v>
      </c>
      <c r="B1460" s="151">
        <v>40484</v>
      </c>
      <c r="C1460" s="152">
        <v>0.38125000000000003</v>
      </c>
      <c r="D1460" s="150">
        <v>1</v>
      </c>
      <c r="E1460" s="153">
        <f t="shared" si="22"/>
        <v>1</v>
      </c>
      <c r="F1460" s="150">
        <v>11.53</v>
      </c>
      <c r="G1460" s="150">
        <v>85.6</v>
      </c>
      <c r="H1460" s="150">
        <v>9.2799999999999994</v>
      </c>
      <c r="I1460" s="150">
        <v>1.6060000000000001</v>
      </c>
      <c r="J1460" s="150">
        <v>0.82</v>
      </c>
      <c r="K1460" s="150">
        <v>7.78</v>
      </c>
      <c r="L1460" s="150">
        <v>107</v>
      </c>
      <c r="M1460" s="150" t="s">
        <v>49</v>
      </c>
      <c r="N1460" s="150" t="s">
        <v>28</v>
      </c>
    </row>
    <row r="1461" spans="1:14" x14ac:dyDescent="0.2">
      <c r="A1461" s="150" t="s">
        <v>45</v>
      </c>
      <c r="B1461" s="151">
        <v>40484</v>
      </c>
      <c r="C1461" s="152">
        <v>0.38125000000000003</v>
      </c>
      <c r="D1461" s="150">
        <v>1.5</v>
      </c>
      <c r="E1461" s="153">
        <f t="shared" si="22"/>
        <v>1.5</v>
      </c>
      <c r="F1461" s="150">
        <v>11.53</v>
      </c>
      <c r="G1461" s="150">
        <v>85.5</v>
      </c>
      <c r="H1461" s="150">
        <v>9.26</v>
      </c>
      <c r="I1461" s="150">
        <v>1.6060000000000001</v>
      </c>
      <c r="J1461" s="150">
        <v>0.82</v>
      </c>
      <c r="K1461" s="150">
        <v>7.78</v>
      </c>
      <c r="L1461" s="150">
        <v>107</v>
      </c>
      <c r="M1461" s="150" t="s">
        <v>49</v>
      </c>
      <c r="N1461" s="150" t="s">
        <v>28</v>
      </c>
    </row>
    <row r="1462" spans="1:14" x14ac:dyDescent="0.2">
      <c r="A1462" s="150" t="s">
        <v>45</v>
      </c>
      <c r="B1462" s="151">
        <v>40484</v>
      </c>
      <c r="C1462" s="152">
        <v>0.38194444444444442</v>
      </c>
      <c r="D1462" s="150">
        <v>2.0059999999999998</v>
      </c>
      <c r="E1462" s="153">
        <f t="shared" si="22"/>
        <v>2</v>
      </c>
      <c r="F1462" s="150">
        <v>11.53</v>
      </c>
      <c r="G1462" s="150">
        <v>85.2</v>
      </c>
      <c r="H1462" s="150">
        <v>9.23</v>
      </c>
      <c r="I1462" s="150">
        <v>1.6060000000000001</v>
      </c>
      <c r="J1462" s="150">
        <v>0.82</v>
      </c>
      <c r="K1462" s="150">
        <v>7.78</v>
      </c>
      <c r="L1462" s="150">
        <v>108</v>
      </c>
      <c r="M1462" s="150" t="s">
        <v>49</v>
      </c>
      <c r="N1462" s="150" t="s">
        <v>28</v>
      </c>
    </row>
    <row r="1463" spans="1:14" x14ac:dyDescent="0.2">
      <c r="A1463" s="150" t="s">
        <v>45</v>
      </c>
      <c r="B1463" s="151">
        <v>40484</v>
      </c>
      <c r="C1463" s="152">
        <v>0.38263888888888892</v>
      </c>
      <c r="D1463" s="150">
        <v>2.5</v>
      </c>
      <c r="E1463" s="153">
        <f t="shared" si="22"/>
        <v>2.5</v>
      </c>
      <c r="F1463" s="150">
        <v>11.53</v>
      </c>
      <c r="G1463" s="150">
        <v>85.3</v>
      </c>
      <c r="H1463" s="150">
        <v>9.25</v>
      </c>
      <c r="I1463" s="150">
        <v>1.6060000000000001</v>
      </c>
      <c r="J1463" s="150">
        <v>0.82</v>
      </c>
      <c r="K1463" s="150">
        <v>7.79</v>
      </c>
      <c r="L1463" s="150">
        <v>108</v>
      </c>
      <c r="M1463" s="150" t="s">
        <v>49</v>
      </c>
      <c r="N1463" s="150" t="s">
        <v>28</v>
      </c>
    </row>
    <row r="1464" spans="1:14" x14ac:dyDescent="0.2">
      <c r="A1464" s="150" t="s">
        <v>45</v>
      </c>
      <c r="B1464" s="151">
        <v>40484</v>
      </c>
      <c r="C1464" s="152">
        <v>0.38263888888888892</v>
      </c>
      <c r="D1464" s="150">
        <v>3.0009999999999999</v>
      </c>
      <c r="E1464" s="153">
        <f t="shared" si="22"/>
        <v>3</v>
      </c>
      <c r="F1464" s="150">
        <v>11.53</v>
      </c>
      <c r="G1464" s="150">
        <v>85.3</v>
      </c>
      <c r="H1464" s="150">
        <v>9.24</v>
      </c>
      <c r="I1464" s="150">
        <v>1.6060000000000001</v>
      </c>
      <c r="J1464" s="150">
        <v>0.82</v>
      </c>
      <c r="K1464" s="150">
        <v>7.79</v>
      </c>
      <c r="L1464" s="150">
        <v>108</v>
      </c>
      <c r="M1464" s="150" t="s">
        <v>49</v>
      </c>
      <c r="N1464" s="150" t="s">
        <v>28</v>
      </c>
    </row>
    <row r="1465" spans="1:14" x14ac:dyDescent="0.2">
      <c r="A1465" s="150" t="s">
        <v>45</v>
      </c>
      <c r="B1465" s="151">
        <v>40484</v>
      </c>
      <c r="C1465" s="152">
        <v>0.3833333333333333</v>
      </c>
      <c r="D1465" s="150">
        <v>3.5049999999999999</v>
      </c>
      <c r="E1465" s="153">
        <f t="shared" si="22"/>
        <v>3.5</v>
      </c>
      <c r="F1465" s="150">
        <v>11.52</v>
      </c>
      <c r="G1465" s="150">
        <v>85.3</v>
      </c>
      <c r="H1465" s="150">
        <v>9.25</v>
      </c>
      <c r="I1465" s="150">
        <v>1.6060000000000001</v>
      </c>
      <c r="J1465" s="150">
        <v>0.82</v>
      </c>
      <c r="K1465" s="150">
        <v>7.8</v>
      </c>
      <c r="L1465" s="150">
        <v>107</v>
      </c>
      <c r="M1465" s="150" t="s">
        <v>49</v>
      </c>
      <c r="N1465" s="150" t="s">
        <v>28</v>
      </c>
    </row>
    <row r="1466" spans="1:14" x14ac:dyDescent="0.2">
      <c r="A1466" s="150" t="s">
        <v>45</v>
      </c>
      <c r="B1466" s="151">
        <v>40484</v>
      </c>
      <c r="C1466" s="152">
        <v>0.3840277777777778</v>
      </c>
      <c r="D1466" s="150">
        <v>4.0039999999999996</v>
      </c>
      <c r="E1466" s="153">
        <f t="shared" si="22"/>
        <v>4</v>
      </c>
      <c r="F1466" s="150">
        <v>11.53</v>
      </c>
      <c r="G1466" s="150">
        <v>85.3</v>
      </c>
      <c r="H1466" s="150">
        <v>9.25</v>
      </c>
      <c r="I1466" s="150">
        <v>1.6060000000000001</v>
      </c>
      <c r="J1466" s="150">
        <v>0.82</v>
      </c>
      <c r="K1466" s="150">
        <v>7.81</v>
      </c>
      <c r="L1466" s="150">
        <v>107</v>
      </c>
      <c r="M1466" s="150" t="s">
        <v>49</v>
      </c>
      <c r="N1466" s="150" t="s">
        <v>28</v>
      </c>
    </row>
    <row r="1467" spans="1:14" x14ac:dyDescent="0.2">
      <c r="A1467" s="150" t="s">
        <v>45</v>
      </c>
      <c r="B1467" s="151">
        <v>40484</v>
      </c>
      <c r="C1467" s="152">
        <v>0.3840277777777778</v>
      </c>
      <c r="D1467" s="150">
        <v>4.4989999999999997</v>
      </c>
      <c r="E1467" s="153">
        <f t="shared" si="22"/>
        <v>4.5</v>
      </c>
      <c r="F1467" s="150">
        <v>11.53</v>
      </c>
      <c r="G1467" s="150">
        <v>85.2</v>
      </c>
      <c r="H1467" s="150">
        <v>9.23</v>
      </c>
      <c r="I1467" s="150">
        <v>1.6060000000000001</v>
      </c>
      <c r="J1467" s="150">
        <v>0.82</v>
      </c>
      <c r="K1467" s="150">
        <v>7.81</v>
      </c>
      <c r="L1467" s="150">
        <v>106</v>
      </c>
      <c r="M1467" s="150" t="s">
        <v>49</v>
      </c>
      <c r="N1467" s="150" t="s">
        <v>28</v>
      </c>
    </row>
    <row r="1468" spans="1:14" x14ac:dyDescent="0.2">
      <c r="A1468" s="150" t="s">
        <v>45</v>
      </c>
      <c r="B1468" s="151">
        <v>40484</v>
      </c>
      <c r="C1468" s="152">
        <v>0.38472222222222219</v>
      </c>
      <c r="D1468" s="150">
        <v>5.008</v>
      </c>
      <c r="E1468" s="153">
        <f t="shared" si="22"/>
        <v>5</v>
      </c>
      <c r="F1468" s="150">
        <v>11.53</v>
      </c>
      <c r="G1468" s="150">
        <v>85.3</v>
      </c>
      <c r="H1468" s="150">
        <v>9.24</v>
      </c>
      <c r="I1468" s="150">
        <v>1.6060000000000001</v>
      </c>
      <c r="J1468" s="150">
        <v>0.82</v>
      </c>
      <c r="K1468" s="150">
        <v>7.81</v>
      </c>
      <c r="L1468" s="150">
        <v>106</v>
      </c>
      <c r="M1468" s="150" t="s">
        <v>49</v>
      </c>
      <c r="N1468" s="150" t="s">
        <v>28</v>
      </c>
    </row>
    <row r="1469" spans="1:14" x14ac:dyDescent="0.2">
      <c r="A1469" s="150" t="s">
        <v>45</v>
      </c>
      <c r="B1469" s="151">
        <v>40484</v>
      </c>
      <c r="C1469" s="152">
        <v>0.38472222222222219</v>
      </c>
      <c r="D1469" s="150">
        <v>5.5090000000000003</v>
      </c>
      <c r="E1469" s="153">
        <f t="shared" si="22"/>
        <v>5.5</v>
      </c>
      <c r="F1469" s="150">
        <v>11.53</v>
      </c>
      <c r="G1469" s="150">
        <v>86</v>
      </c>
      <c r="H1469" s="150">
        <v>9.32</v>
      </c>
      <c r="I1469" s="150">
        <v>1.6060000000000001</v>
      </c>
      <c r="J1469" s="150">
        <v>0.82</v>
      </c>
      <c r="K1469" s="150">
        <v>7.8</v>
      </c>
      <c r="L1469" s="150">
        <v>106</v>
      </c>
      <c r="M1469" s="150" t="s">
        <v>49</v>
      </c>
      <c r="N1469" s="150" t="s">
        <v>28</v>
      </c>
    </row>
    <row r="1470" spans="1:14" x14ac:dyDescent="0.2">
      <c r="A1470" s="150" t="s">
        <v>45</v>
      </c>
      <c r="B1470" s="151">
        <v>40484</v>
      </c>
      <c r="C1470" s="152">
        <v>0.38541666666666669</v>
      </c>
      <c r="D1470" s="150">
        <v>6.0060000000000002</v>
      </c>
      <c r="E1470" s="153">
        <f t="shared" si="22"/>
        <v>6</v>
      </c>
      <c r="F1470" s="150">
        <v>11.53</v>
      </c>
      <c r="G1470" s="150">
        <v>85.5</v>
      </c>
      <c r="H1470" s="150">
        <v>9.27</v>
      </c>
      <c r="I1470" s="150">
        <v>1.6060000000000001</v>
      </c>
      <c r="J1470" s="150">
        <v>0.82</v>
      </c>
      <c r="K1470" s="150">
        <v>7.81</v>
      </c>
      <c r="L1470" s="150">
        <v>106</v>
      </c>
      <c r="M1470" s="150" t="s">
        <v>49</v>
      </c>
      <c r="N1470" s="150" t="s">
        <v>28</v>
      </c>
    </row>
    <row r="1471" spans="1:14" x14ac:dyDescent="0.2">
      <c r="A1471" s="150" t="s">
        <v>45</v>
      </c>
      <c r="B1471" s="151">
        <v>40484</v>
      </c>
      <c r="C1471" s="152">
        <v>0.38541666666666669</v>
      </c>
      <c r="D1471" s="150">
        <v>6.51</v>
      </c>
      <c r="E1471" s="153">
        <f t="shared" si="22"/>
        <v>6.5</v>
      </c>
      <c r="F1471" s="150">
        <v>11.53</v>
      </c>
      <c r="G1471" s="150">
        <v>86.1</v>
      </c>
      <c r="H1471" s="150">
        <v>9.33</v>
      </c>
      <c r="I1471" s="150">
        <v>1.6060000000000001</v>
      </c>
      <c r="J1471" s="150">
        <v>0.82</v>
      </c>
      <c r="K1471" s="150">
        <v>7.81</v>
      </c>
      <c r="L1471" s="150">
        <v>107</v>
      </c>
      <c r="M1471" s="150" t="s">
        <v>49</v>
      </c>
      <c r="N1471" s="150" t="s">
        <v>28</v>
      </c>
    </row>
    <row r="1472" spans="1:14" x14ac:dyDescent="0.2">
      <c r="A1472" s="150" t="s">
        <v>45</v>
      </c>
      <c r="B1472" s="151">
        <v>40484</v>
      </c>
      <c r="C1472" s="152">
        <v>0.38611111111111113</v>
      </c>
      <c r="D1472" s="150">
        <v>6.9989999999999997</v>
      </c>
      <c r="E1472" s="153">
        <f t="shared" si="22"/>
        <v>7</v>
      </c>
      <c r="F1472" s="150">
        <v>11.53</v>
      </c>
      <c r="G1472" s="150">
        <v>85.6</v>
      </c>
      <c r="H1472" s="150">
        <v>9.2799999999999994</v>
      </c>
      <c r="I1472" s="150">
        <v>1.6060000000000001</v>
      </c>
      <c r="J1472" s="150">
        <v>0.82</v>
      </c>
      <c r="K1472" s="150">
        <v>7.81</v>
      </c>
      <c r="L1472" s="150">
        <v>106</v>
      </c>
      <c r="M1472" s="150" t="s">
        <v>49</v>
      </c>
      <c r="N1472" s="150" t="s">
        <v>28</v>
      </c>
    </row>
    <row r="1473" spans="1:14" x14ac:dyDescent="0.2">
      <c r="A1473" s="150" t="s">
        <v>45</v>
      </c>
      <c r="B1473" s="151">
        <v>40484</v>
      </c>
      <c r="C1473" s="152">
        <v>0.38611111111111113</v>
      </c>
      <c r="D1473" s="150">
        <v>7.4980000000000002</v>
      </c>
      <c r="E1473" s="153">
        <f t="shared" si="22"/>
        <v>7.5</v>
      </c>
      <c r="F1473" s="150">
        <v>11.53</v>
      </c>
      <c r="G1473" s="150">
        <v>85.4</v>
      </c>
      <c r="H1473" s="150">
        <v>9.25</v>
      </c>
      <c r="I1473" s="150">
        <v>1.6060000000000001</v>
      </c>
      <c r="J1473" s="150">
        <v>0.82</v>
      </c>
      <c r="K1473" s="150">
        <v>7.81</v>
      </c>
      <c r="L1473" s="150">
        <v>107</v>
      </c>
      <c r="M1473" s="150" t="s">
        <v>49</v>
      </c>
      <c r="N1473" s="150" t="s">
        <v>28</v>
      </c>
    </row>
    <row r="1474" spans="1:14" x14ac:dyDescent="0.2">
      <c r="A1474" s="150" t="s">
        <v>45</v>
      </c>
      <c r="B1474" s="151">
        <v>40484</v>
      </c>
      <c r="C1474" s="152">
        <v>0.38611111111111113</v>
      </c>
      <c r="D1474" s="150">
        <v>8.0020000000000007</v>
      </c>
      <c r="E1474" s="153">
        <f t="shared" si="22"/>
        <v>8</v>
      </c>
      <c r="F1474" s="150">
        <v>11.53</v>
      </c>
      <c r="G1474" s="150">
        <v>85.3</v>
      </c>
      <c r="H1474" s="150">
        <v>9.24</v>
      </c>
      <c r="I1474" s="150">
        <v>1.6060000000000001</v>
      </c>
      <c r="J1474" s="150">
        <v>0.82</v>
      </c>
      <c r="K1474" s="150">
        <v>7.81</v>
      </c>
      <c r="L1474" s="150">
        <v>107</v>
      </c>
      <c r="M1474" s="150" t="s">
        <v>49</v>
      </c>
      <c r="N1474" s="150" t="s">
        <v>28</v>
      </c>
    </row>
    <row r="1475" spans="1:14" x14ac:dyDescent="0.2">
      <c r="A1475" s="150" t="s">
        <v>45</v>
      </c>
      <c r="B1475" s="151">
        <v>40484</v>
      </c>
      <c r="C1475" s="152">
        <v>0.38680555555555557</v>
      </c>
      <c r="D1475" s="150">
        <v>8.5050000000000008</v>
      </c>
      <c r="E1475" s="153">
        <f t="shared" si="22"/>
        <v>8.5</v>
      </c>
      <c r="F1475" s="150">
        <v>11.53</v>
      </c>
      <c r="G1475" s="150">
        <v>85.2</v>
      </c>
      <c r="H1475" s="150">
        <v>9.24</v>
      </c>
      <c r="I1475" s="150">
        <v>1.607</v>
      </c>
      <c r="J1475" s="150">
        <v>0.82</v>
      </c>
      <c r="K1475" s="150">
        <v>7.82</v>
      </c>
      <c r="L1475" s="150">
        <v>107</v>
      </c>
      <c r="M1475" s="150" t="s">
        <v>49</v>
      </c>
      <c r="N1475" s="150" t="s">
        <v>28</v>
      </c>
    </row>
    <row r="1476" spans="1:14" x14ac:dyDescent="0.2">
      <c r="A1476" s="150" t="s">
        <v>45</v>
      </c>
      <c r="B1476" s="151">
        <v>40484</v>
      </c>
      <c r="C1476" s="152">
        <v>0.38680555555555557</v>
      </c>
      <c r="D1476" s="150">
        <v>8.9990000000000006</v>
      </c>
      <c r="E1476" s="153">
        <f t="shared" si="22"/>
        <v>9</v>
      </c>
      <c r="F1476" s="150">
        <v>11.53</v>
      </c>
      <c r="G1476" s="150">
        <v>85.6</v>
      </c>
      <c r="H1476" s="150">
        <v>9.2799999999999994</v>
      </c>
      <c r="I1476" s="150">
        <v>1.607</v>
      </c>
      <c r="J1476" s="150">
        <v>0.82</v>
      </c>
      <c r="K1476" s="150">
        <v>7.82</v>
      </c>
      <c r="L1476" s="150">
        <v>108</v>
      </c>
      <c r="M1476" s="150" t="s">
        <v>49</v>
      </c>
      <c r="N1476" s="150" t="s">
        <v>28</v>
      </c>
    </row>
    <row r="1477" spans="1:14" x14ac:dyDescent="0.2">
      <c r="A1477" s="150" t="s">
        <v>45</v>
      </c>
      <c r="B1477" s="151">
        <v>40484</v>
      </c>
      <c r="C1477" s="152">
        <v>0.38750000000000001</v>
      </c>
      <c r="D1477" s="150">
        <v>9.5020000000000007</v>
      </c>
      <c r="E1477" s="153">
        <f t="shared" si="22"/>
        <v>9.5</v>
      </c>
      <c r="F1477" s="150">
        <v>11.52</v>
      </c>
      <c r="G1477" s="150">
        <v>85.5</v>
      </c>
      <c r="H1477" s="150">
        <v>9.27</v>
      </c>
      <c r="I1477" s="150">
        <v>1.6060000000000001</v>
      </c>
      <c r="J1477" s="150">
        <v>0.82</v>
      </c>
      <c r="K1477" s="150">
        <v>7.82</v>
      </c>
      <c r="L1477" s="150">
        <v>108</v>
      </c>
      <c r="M1477" s="150" t="s">
        <v>49</v>
      </c>
      <c r="N1477" s="150" t="s">
        <v>28</v>
      </c>
    </row>
    <row r="1478" spans="1:14" x14ac:dyDescent="0.2">
      <c r="A1478" s="150" t="s">
        <v>45</v>
      </c>
      <c r="B1478" s="151">
        <v>40484</v>
      </c>
      <c r="C1478" s="152">
        <v>0.38750000000000001</v>
      </c>
      <c r="D1478" s="150">
        <v>10.005000000000001</v>
      </c>
      <c r="E1478" s="153">
        <f t="shared" si="22"/>
        <v>10</v>
      </c>
      <c r="F1478" s="150">
        <v>11.51</v>
      </c>
      <c r="G1478" s="150">
        <v>85.2</v>
      </c>
      <c r="H1478" s="150">
        <v>9.24</v>
      </c>
      <c r="I1478" s="150">
        <v>1.607</v>
      </c>
      <c r="J1478" s="150">
        <v>0.82</v>
      </c>
      <c r="K1478" s="150">
        <v>7.82</v>
      </c>
      <c r="L1478" s="150">
        <v>108</v>
      </c>
      <c r="M1478" s="150" t="s">
        <v>49</v>
      </c>
      <c r="N1478" s="150" t="s">
        <v>28</v>
      </c>
    </row>
    <row r="1479" spans="1:14" x14ac:dyDescent="0.2">
      <c r="A1479" s="150" t="s">
        <v>45</v>
      </c>
      <c r="B1479" s="151">
        <v>40484</v>
      </c>
      <c r="C1479" s="152">
        <v>0.38819444444444445</v>
      </c>
      <c r="D1479" s="150">
        <v>10.5</v>
      </c>
      <c r="E1479" s="153">
        <f t="shared" si="22"/>
        <v>10.5</v>
      </c>
      <c r="F1479" s="150">
        <v>11.52</v>
      </c>
      <c r="G1479" s="150">
        <v>86.2</v>
      </c>
      <c r="H1479" s="150">
        <v>9.34</v>
      </c>
      <c r="I1479" s="150">
        <v>1.607</v>
      </c>
      <c r="J1479" s="150">
        <v>0.82</v>
      </c>
      <c r="K1479" s="150">
        <v>7.82</v>
      </c>
      <c r="L1479" s="150">
        <v>107</v>
      </c>
      <c r="M1479" s="150" t="s">
        <v>49</v>
      </c>
      <c r="N1479" s="150" t="s">
        <v>28</v>
      </c>
    </row>
    <row r="1480" spans="1:14" x14ac:dyDescent="0.2">
      <c r="A1480" s="150" t="s">
        <v>45</v>
      </c>
      <c r="B1480" s="151">
        <v>40484</v>
      </c>
      <c r="C1480" s="152">
        <v>0.38819444444444445</v>
      </c>
      <c r="D1480" s="150">
        <v>10.997999999999999</v>
      </c>
      <c r="E1480" s="153">
        <f t="shared" si="22"/>
        <v>11</v>
      </c>
      <c r="F1480" s="150">
        <v>11.53</v>
      </c>
      <c r="G1480" s="150">
        <v>85.8</v>
      </c>
      <c r="H1480" s="150">
        <v>9.3000000000000007</v>
      </c>
      <c r="I1480" s="150">
        <v>1.607</v>
      </c>
      <c r="J1480" s="150">
        <v>0.82</v>
      </c>
      <c r="K1480" s="150">
        <v>7.82</v>
      </c>
      <c r="L1480" s="150">
        <v>108</v>
      </c>
      <c r="M1480" s="150" t="s">
        <v>49</v>
      </c>
      <c r="N1480" s="150" t="s">
        <v>28</v>
      </c>
    </row>
    <row r="1481" spans="1:14" x14ac:dyDescent="0.2">
      <c r="A1481" s="150" t="s">
        <v>45</v>
      </c>
      <c r="B1481" s="151">
        <v>40484</v>
      </c>
      <c r="C1481" s="152">
        <v>0.3888888888888889</v>
      </c>
      <c r="D1481" s="150">
        <v>11.5</v>
      </c>
      <c r="E1481" s="153">
        <f t="shared" si="22"/>
        <v>11.5</v>
      </c>
      <c r="F1481" s="150">
        <v>11.51</v>
      </c>
      <c r="G1481" s="150">
        <v>85.6</v>
      </c>
      <c r="H1481" s="150">
        <v>9.2799999999999994</v>
      </c>
      <c r="I1481" s="150">
        <v>1.607</v>
      </c>
      <c r="J1481" s="150">
        <v>0.82</v>
      </c>
      <c r="K1481" s="150">
        <v>7.82</v>
      </c>
      <c r="L1481" s="150">
        <v>108</v>
      </c>
      <c r="M1481" s="150" t="s">
        <v>49</v>
      </c>
      <c r="N1481" s="150" t="s">
        <v>28</v>
      </c>
    </row>
    <row r="1482" spans="1:14" x14ac:dyDescent="0.2">
      <c r="A1482" s="150" t="s">
        <v>45</v>
      </c>
      <c r="B1482" s="151">
        <v>40484</v>
      </c>
      <c r="C1482" s="152">
        <v>0.3888888888888889</v>
      </c>
      <c r="D1482" s="150">
        <v>12.003</v>
      </c>
      <c r="E1482" s="153">
        <f t="shared" si="22"/>
        <v>12</v>
      </c>
      <c r="F1482" s="150">
        <v>11.5</v>
      </c>
      <c r="G1482" s="150">
        <v>85.6</v>
      </c>
      <c r="H1482" s="150">
        <v>9.2799999999999994</v>
      </c>
      <c r="I1482" s="150">
        <v>1.607</v>
      </c>
      <c r="J1482" s="150">
        <v>0.82</v>
      </c>
      <c r="K1482" s="150">
        <v>7.82</v>
      </c>
      <c r="L1482" s="150">
        <v>108</v>
      </c>
      <c r="M1482" s="150" t="s">
        <v>49</v>
      </c>
      <c r="N1482" s="150" t="s">
        <v>28</v>
      </c>
    </row>
    <row r="1483" spans="1:14" x14ac:dyDescent="0.2">
      <c r="A1483" s="150" t="s">
        <v>45</v>
      </c>
      <c r="B1483" s="151">
        <v>40484</v>
      </c>
      <c r="C1483" s="152">
        <v>0.38958333333333334</v>
      </c>
      <c r="D1483" s="150">
        <v>12.499000000000001</v>
      </c>
      <c r="E1483" s="153">
        <f t="shared" ref="E1483:E1534" si="23">MROUND(ABS(D1483),0.5)</f>
        <v>12.5</v>
      </c>
      <c r="F1483" s="150">
        <v>11.5</v>
      </c>
      <c r="G1483" s="150">
        <v>87.4</v>
      </c>
      <c r="H1483" s="150">
        <v>9.48</v>
      </c>
      <c r="I1483" s="150">
        <v>1.607</v>
      </c>
      <c r="J1483" s="150">
        <v>0.82</v>
      </c>
      <c r="K1483" s="150">
        <v>7.82</v>
      </c>
      <c r="L1483" s="150">
        <v>108</v>
      </c>
      <c r="M1483" s="150" t="s">
        <v>49</v>
      </c>
      <c r="N1483" s="150" t="s">
        <v>28</v>
      </c>
    </row>
    <row r="1484" spans="1:14" x14ac:dyDescent="0.2">
      <c r="A1484" s="150" t="s">
        <v>45</v>
      </c>
      <c r="B1484" s="151">
        <v>40484</v>
      </c>
      <c r="C1484" s="152">
        <v>0.38958333333333334</v>
      </c>
      <c r="D1484" s="150">
        <v>12.993</v>
      </c>
      <c r="E1484" s="153">
        <f t="shared" si="23"/>
        <v>13</v>
      </c>
      <c r="F1484" s="150">
        <v>11.5</v>
      </c>
      <c r="G1484" s="150">
        <v>87</v>
      </c>
      <c r="H1484" s="150">
        <v>9.44</v>
      </c>
      <c r="I1484" s="150">
        <v>1.607</v>
      </c>
      <c r="J1484" s="150">
        <v>0.82</v>
      </c>
      <c r="K1484" s="150">
        <v>7.82</v>
      </c>
      <c r="L1484" s="150">
        <v>108</v>
      </c>
      <c r="M1484" s="150" t="s">
        <v>49</v>
      </c>
      <c r="N1484" s="150" t="s">
        <v>28</v>
      </c>
    </row>
    <row r="1485" spans="1:14" x14ac:dyDescent="0.2">
      <c r="A1485" s="150" t="s">
        <v>45</v>
      </c>
      <c r="B1485" s="151">
        <v>40484</v>
      </c>
      <c r="C1485" s="152">
        <v>0.39027777777777778</v>
      </c>
      <c r="D1485" s="150">
        <v>13.500999999999999</v>
      </c>
      <c r="E1485" s="153">
        <f t="shared" si="23"/>
        <v>13.5</v>
      </c>
      <c r="F1485" s="150">
        <v>11.5</v>
      </c>
      <c r="G1485" s="150">
        <v>85.8</v>
      </c>
      <c r="H1485" s="150">
        <v>9.3000000000000007</v>
      </c>
      <c r="I1485" s="150">
        <v>1.607</v>
      </c>
      <c r="J1485" s="150">
        <v>0.82</v>
      </c>
      <c r="K1485" s="150">
        <v>7.82</v>
      </c>
      <c r="L1485" s="150">
        <v>108</v>
      </c>
      <c r="M1485" s="150" t="s">
        <v>49</v>
      </c>
      <c r="N1485" s="150" t="s">
        <v>28</v>
      </c>
    </row>
    <row r="1486" spans="1:14" x14ac:dyDescent="0.2">
      <c r="A1486" s="150" t="s">
        <v>45</v>
      </c>
      <c r="B1486" s="151">
        <v>40484</v>
      </c>
      <c r="C1486" s="152">
        <v>0.39027777777777778</v>
      </c>
      <c r="D1486" s="150">
        <v>14.002000000000001</v>
      </c>
      <c r="E1486" s="153">
        <f t="shared" si="23"/>
        <v>14</v>
      </c>
      <c r="F1486" s="150">
        <v>11.5</v>
      </c>
      <c r="G1486" s="150">
        <v>85.3</v>
      </c>
      <c r="H1486" s="150">
        <v>9.25</v>
      </c>
      <c r="I1486" s="150">
        <v>1.607</v>
      </c>
      <c r="J1486" s="150">
        <v>0.82</v>
      </c>
      <c r="K1486" s="150">
        <v>7.82</v>
      </c>
      <c r="L1486" s="150">
        <v>108</v>
      </c>
      <c r="M1486" s="150" t="s">
        <v>49</v>
      </c>
      <c r="N1486" s="150" t="s">
        <v>28</v>
      </c>
    </row>
    <row r="1487" spans="1:14" x14ac:dyDescent="0.2">
      <c r="A1487" s="150" t="s">
        <v>45</v>
      </c>
      <c r="B1487" s="151">
        <v>40484</v>
      </c>
      <c r="C1487" s="152">
        <v>0.39097222222222222</v>
      </c>
      <c r="D1487" s="150">
        <v>14.500999999999999</v>
      </c>
      <c r="E1487" s="153">
        <f t="shared" si="23"/>
        <v>14.5</v>
      </c>
      <c r="F1487" s="150">
        <v>11.5</v>
      </c>
      <c r="G1487" s="150">
        <v>85.1</v>
      </c>
      <c r="H1487" s="150">
        <v>9.23</v>
      </c>
      <c r="I1487" s="150">
        <v>1.607</v>
      </c>
      <c r="J1487" s="150">
        <v>0.82</v>
      </c>
      <c r="K1487" s="150">
        <v>7.82</v>
      </c>
      <c r="L1487" s="150">
        <v>108</v>
      </c>
      <c r="M1487" s="150" t="s">
        <v>49</v>
      </c>
      <c r="N1487" s="150" t="s">
        <v>28</v>
      </c>
    </row>
    <row r="1488" spans="1:14" x14ac:dyDescent="0.2">
      <c r="A1488" s="150" t="s">
        <v>45</v>
      </c>
      <c r="B1488" s="151">
        <v>40484</v>
      </c>
      <c r="C1488" s="152">
        <v>0.39097222222222222</v>
      </c>
      <c r="D1488" s="150">
        <v>14.994</v>
      </c>
      <c r="E1488" s="153">
        <f t="shared" si="23"/>
        <v>15</v>
      </c>
      <c r="F1488" s="150">
        <v>11.49</v>
      </c>
      <c r="G1488" s="150">
        <v>85.2</v>
      </c>
      <c r="H1488" s="150">
        <v>9.25</v>
      </c>
      <c r="I1488" s="150">
        <v>1.607</v>
      </c>
      <c r="J1488" s="150">
        <v>0.82</v>
      </c>
      <c r="K1488" s="150">
        <v>7.82</v>
      </c>
      <c r="L1488" s="150">
        <v>108</v>
      </c>
      <c r="M1488" s="150" t="s">
        <v>49</v>
      </c>
      <c r="N1488" s="150" t="s">
        <v>28</v>
      </c>
    </row>
    <row r="1489" spans="1:14" x14ac:dyDescent="0.2">
      <c r="A1489" s="150" t="s">
        <v>45</v>
      </c>
      <c r="B1489" s="151">
        <v>40484</v>
      </c>
      <c r="C1489" s="152">
        <v>0.39097222222222222</v>
      </c>
      <c r="D1489" s="150">
        <v>15.503</v>
      </c>
      <c r="E1489" s="153">
        <f t="shared" si="23"/>
        <v>15.5</v>
      </c>
      <c r="F1489" s="150">
        <v>11.49</v>
      </c>
      <c r="G1489" s="150">
        <v>85.3</v>
      </c>
      <c r="H1489" s="150">
        <v>9.25</v>
      </c>
      <c r="I1489" s="150">
        <v>1.607</v>
      </c>
      <c r="J1489" s="150">
        <v>0.82</v>
      </c>
      <c r="K1489" s="150">
        <v>7.83</v>
      </c>
      <c r="L1489" s="150">
        <v>109</v>
      </c>
      <c r="M1489" s="150" t="s">
        <v>49</v>
      </c>
      <c r="N1489" s="150" t="s">
        <v>28</v>
      </c>
    </row>
    <row r="1490" spans="1:14" x14ac:dyDescent="0.2">
      <c r="A1490" s="150" t="s">
        <v>45</v>
      </c>
      <c r="B1490" s="151">
        <v>40484</v>
      </c>
      <c r="C1490" s="152">
        <v>0.39166666666666666</v>
      </c>
      <c r="D1490" s="150">
        <v>16.003</v>
      </c>
      <c r="E1490" s="153">
        <f t="shared" si="23"/>
        <v>16</v>
      </c>
      <c r="F1490" s="150">
        <v>11.49</v>
      </c>
      <c r="G1490" s="150">
        <v>85.2</v>
      </c>
      <c r="H1490" s="150">
        <v>9.24</v>
      </c>
      <c r="I1490" s="150">
        <v>1.607</v>
      </c>
      <c r="J1490" s="150">
        <v>0.82</v>
      </c>
      <c r="K1490" s="150">
        <v>7.82</v>
      </c>
      <c r="L1490" s="150">
        <v>109</v>
      </c>
      <c r="M1490" s="150" t="s">
        <v>49</v>
      </c>
      <c r="N1490" s="150" t="s">
        <v>28</v>
      </c>
    </row>
    <row r="1491" spans="1:14" x14ac:dyDescent="0.2">
      <c r="A1491" s="150" t="s">
        <v>45</v>
      </c>
      <c r="B1491" s="151">
        <v>40484</v>
      </c>
      <c r="C1491" s="152">
        <v>0.39166666666666666</v>
      </c>
      <c r="D1491" s="150">
        <v>16.495999999999999</v>
      </c>
      <c r="E1491" s="153">
        <f t="shared" si="23"/>
        <v>16.5</v>
      </c>
      <c r="F1491" s="150">
        <v>11.49</v>
      </c>
      <c r="G1491" s="150">
        <v>85</v>
      </c>
      <c r="H1491" s="150">
        <v>9.2200000000000006</v>
      </c>
      <c r="I1491" s="150">
        <v>1.607</v>
      </c>
      <c r="J1491" s="150">
        <v>0.82</v>
      </c>
      <c r="K1491" s="150">
        <v>7.83</v>
      </c>
      <c r="L1491" s="150">
        <v>109</v>
      </c>
      <c r="M1491" s="150" t="s">
        <v>49</v>
      </c>
      <c r="N1491" s="150" t="s">
        <v>28</v>
      </c>
    </row>
    <row r="1492" spans="1:14" x14ac:dyDescent="0.2">
      <c r="A1492" s="150" t="s">
        <v>45</v>
      </c>
      <c r="B1492" s="151">
        <v>40484</v>
      </c>
      <c r="C1492" s="152">
        <v>0.3923611111111111</v>
      </c>
      <c r="D1492" s="150">
        <v>17.009</v>
      </c>
      <c r="E1492" s="153">
        <f t="shared" si="23"/>
        <v>17</v>
      </c>
      <c r="F1492" s="150">
        <v>11.46</v>
      </c>
      <c r="G1492" s="150">
        <v>85</v>
      </c>
      <c r="H1492" s="150">
        <v>9.23</v>
      </c>
      <c r="I1492" s="150">
        <v>1.6080000000000001</v>
      </c>
      <c r="J1492" s="150">
        <v>0.82</v>
      </c>
      <c r="K1492" s="150">
        <v>7.83</v>
      </c>
      <c r="L1492" s="150">
        <v>109</v>
      </c>
      <c r="M1492" s="150" t="s">
        <v>49</v>
      </c>
      <c r="N1492" s="150" t="s">
        <v>28</v>
      </c>
    </row>
    <row r="1493" spans="1:14" x14ac:dyDescent="0.2">
      <c r="A1493" s="150" t="s">
        <v>45</v>
      </c>
      <c r="B1493" s="151">
        <v>40484</v>
      </c>
      <c r="C1493" s="152">
        <v>0.3923611111111111</v>
      </c>
      <c r="D1493" s="150">
        <v>17.507999999999999</v>
      </c>
      <c r="E1493" s="153">
        <f t="shared" si="23"/>
        <v>17.5</v>
      </c>
      <c r="F1493" s="150">
        <v>11.2</v>
      </c>
      <c r="G1493" s="150">
        <v>84.8</v>
      </c>
      <c r="H1493" s="150">
        <v>9.26</v>
      </c>
      <c r="I1493" s="150">
        <v>1.605</v>
      </c>
      <c r="J1493" s="150">
        <v>0.81</v>
      </c>
      <c r="K1493" s="150">
        <v>7.79</v>
      </c>
      <c r="L1493" s="150">
        <v>110</v>
      </c>
      <c r="M1493" s="150" t="s">
        <v>49</v>
      </c>
      <c r="N1493" s="150" t="s">
        <v>28</v>
      </c>
    </row>
    <row r="1494" spans="1:14" x14ac:dyDescent="0.2">
      <c r="A1494" s="150" t="s">
        <v>45</v>
      </c>
      <c r="B1494" s="151">
        <v>40484</v>
      </c>
      <c r="C1494" s="152">
        <v>0.39305555555555555</v>
      </c>
      <c r="D1494" s="150">
        <v>17.997</v>
      </c>
      <c r="E1494" s="153">
        <f t="shared" si="23"/>
        <v>18</v>
      </c>
      <c r="F1494" s="150">
        <v>11.1</v>
      </c>
      <c r="G1494" s="150">
        <v>84.4</v>
      </c>
      <c r="H1494" s="150">
        <v>9.24</v>
      </c>
      <c r="I1494" s="150">
        <v>1.6140000000000001</v>
      </c>
      <c r="J1494" s="150">
        <v>0.82</v>
      </c>
      <c r="K1494" s="150">
        <v>7.76</v>
      </c>
      <c r="L1494" s="150">
        <v>110</v>
      </c>
      <c r="M1494" s="150" t="s">
        <v>49</v>
      </c>
      <c r="N1494" s="150" t="s">
        <v>28</v>
      </c>
    </row>
    <row r="1495" spans="1:14" x14ac:dyDescent="0.2">
      <c r="A1495" s="150" t="s">
        <v>45</v>
      </c>
      <c r="B1495" s="151">
        <v>40484</v>
      </c>
      <c r="C1495" s="152">
        <v>0.39305555555555555</v>
      </c>
      <c r="D1495" s="150">
        <v>18.503</v>
      </c>
      <c r="E1495" s="153">
        <f t="shared" si="23"/>
        <v>18.5</v>
      </c>
      <c r="F1495" s="150">
        <v>10.62</v>
      </c>
      <c r="G1495" s="150">
        <v>84.9</v>
      </c>
      <c r="H1495" s="150">
        <v>9.39</v>
      </c>
      <c r="I1495" s="150">
        <v>1.6950000000000001</v>
      </c>
      <c r="J1495" s="150">
        <v>0.86</v>
      </c>
      <c r="K1495" s="150">
        <v>7.75</v>
      </c>
      <c r="L1495" s="150">
        <v>109</v>
      </c>
      <c r="M1495" s="150" t="s">
        <v>49</v>
      </c>
      <c r="N1495" s="150" t="s">
        <v>28</v>
      </c>
    </row>
    <row r="1496" spans="1:14" x14ac:dyDescent="0.2">
      <c r="A1496" s="150" t="s">
        <v>45</v>
      </c>
      <c r="B1496" s="151">
        <v>40498</v>
      </c>
      <c r="C1496" s="152">
        <v>0.3888888888888889</v>
      </c>
      <c r="D1496" s="150">
        <v>0</v>
      </c>
      <c r="E1496" s="153">
        <f t="shared" si="23"/>
        <v>0</v>
      </c>
      <c r="F1496" s="150">
        <v>9.77</v>
      </c>
      <c r="G1496" s="150">
        <v>89</v>
      </c>
      <c r="H1496" s="150">
        <v>10.050000000000001</v>
      </c>
      <c r="I1496" s="150">
        <v>1.5569999999999999</v>
      </c>
      <c r="J1496" s="150">
        <v>0.79</v>
      </c>
      <c r="K1496" s="150">
        <v>7.97</v>
      </c>
      <c r="L1496" s="150">
        <v>304</v>
      </c>
      <c r="M1496" s="150" t="s">
        <v>49</v>
      </c>
      <c r="N1496" s="150" t="s">
        <v>29</v>
      </c>
    </row>
    <row r="1497" spans="1:14" x14ac:dyDescent="0.2">
      <c r="A1497" s="150" t="s">
        <v>45</v>
      </c>
      <c r="B1497" s="151">
        <v>40498</v>
      </c>
      <c r="C1497" s="152">
        <v>0.38958333333333334</v>
      </c>
      <c r="D1497" s="150">
        <v>0.501</v>
      </c>
      <c r="E1497" s="153">
        <f t="shared" si="23"/>
        <v>0.5</v>
      </c>
      <c r="F1497" s="150">
        <v>9.76</v>
      </c>
      <c r="G1497" s="150">
        <v>85.2</v>
      </c>
      <c r="H1497" s="150">
        <v>9.6300000000000008</v>
      </c>
      <c r="I1497" s="150">
        <v>1.556</v>
      </c>
      <c r="J1497" s="150">
        <v>0.79</v>
      </c>
      <c r="K1497" s="150">
        <v>7.98</v>
      </c>
      <c r="L1497" s="150">
        <v>304</v>
      </c>
      <c r="M1497" s="150" t="s">
        <v>49</v>
      </c>
      <c r="N1497" s="150" t="s">
        <v>29</v>
      </c>
    </row>
    <row r="1498" spans="1:14" x14ac:dyDescent="0.2">
      <c r="A1498" s="150" t="s">
        <v>45</v>
      </c>
      <c r="B1498" s="151">
        <v>40498</v>
      </c>
      <c r="C1498" s="152">
        <v>0.39027777777777778</v>
      </c>
      <c r="D1498" s="150">
        <v>0.998</v>
      </c>
      <c r="E1498" s="153">
        <f t="shared" si="23"/>
        <v>1</v>
      </c>
      <c r="F1498" s="150">
        <v>9.75</v>
      </c>
      <c r="G1498" s="150">
        <v>84.4</v>
      </c>
      <c r="H1498" s="150">
        <v>9.5399999999999991</v>
      </c>
      <c r="I1498" s="150">
        <v>1.5549999999999999</v>
      </c>
      <c r="J1498" s="150">
        <v>0.79</v>
      </c>
      <c r="K1498" s="150">
        <v>7.98</v>
      </c>
      <c r="L1498" s="150">
        <v>304</v>
      </c>
      <c r="M1498" s="150" t="s">
        <v>49</v>
      </c>
      <c r="N1498" s="150" t="s">
        <v>29</v>
      </c>
    </row>
    <row r="1499" spans="1:14" x14ac:dyDescent="0.2">
      <c r="A1499" s="150" t="s">
        <v>45</v>
      </c>
      <c r="B1499" s="151">
        <v>40498</v>
      </c>
      <c r="C1499" s="152">
        <v>0.39027777777777778</v>
      </c>
      <c r="D1499" s="150">
        <v>1.512</v>
      </c>
      <c r="E1499" s="153">
        <f t="shared" si="23"/>
        <v>1.5</v>
      </c>
      <c r="F1499" s="150">
        <v>9.74</v>
      </c>
      <c r="G1499" s="150">
        <v>84</v>
      </c>
      <c r="H1499" s="150">
        <v>9.5</v>
      </c>
      <c r="I1499" s="150">
        <v>1.556</v>
      </c>
      <c r="J1499" s="150">
        <v>0.79</v>
      </c>
      <c r="K1499" s="150">
        <v>7.98</v>
      </c>
      <c r="L1499" s="150">
        <v>304</v>
      </c>
      <c r="M1499" s="150" t="s">
        <v>49</v>
      </c>
      <c r="N1499" s="150" t="s">
        <v>29</v>
      </c>
    </row>
    <row r="1500" spans="1:14" x14ac:dyDescent="0.2">
      <c r="A1500" s="150" t="s">
        <v>45</v>
      </c>
      <c r="B1500" s="151">
        <v>40498</v>
      </c>
      <c r="C1500" s="152">
        <v>0.39027777777777778</v>
      </c>
      <c r="D1500" s="150">
        <v>1.9990000000000001</v>
      </c>
      <c r="E1500" s="153">
        <f t="shared" si="23"/>
        <v>2</v>
      </c>
      <c r="F1500" s="150">
        <v>9.73</v>
      </c>
      <c r="G1500" s="150">
        <v>83.7</v>
      </c>
      <c r="H1500" s="150">
        <v>9.4600000000000009</v>
      </c>
      <c r="I1500" s="150">
        <v>1.556</v>
      </c>
      <c r="J1500" s="150">
        <v>0.79</v>
      </c>
      <c r="K1500" s="150">
        <v>7.97</v>
      </c>
      <c r="L1500" s="150">
        <v>304</v>
      </c>
      <c r="M1500" s="150" t="s">
        <v>49</v>
      </c>
      <c r="N1500" s="150" t="s">
        <v>29</v>
      </c>
    </row>
    <row r="1501" spans="1:14" x14ac:dyDescent="0.2">
      <c r="A1501" s="150" t="s">
        <v>45</v>
      </c>
      <c r="B1501" s="151">
        <v>40498</v>
      </c>
      <c r="C1501" s="152">
        <v>0.39097222222222222</v>
      </c>
      <c r="D1501" s="150">
        <v>2.5059999999999998</v>
      </c>
      <c r="E1501" s="153">
        <f t="shared" si="23"/>
        <v>2.5</v>
      </c>
      <c r="F1501" s="150">
        <v>9.73</v>
      </c>
      <c r="G1501" s="150">
        <v>83.5</v>
      </c>
      <c r="H1501" s="150">
        <v>9.44</v>
      </c>
      <c r="I1501" s="150">
        <v>1.556</v>
      </c>
      <c r="J1501" s="150">
        <v>0.79</v>
      </c>
      <c r="K1501" s="150">
        <v>7.97</v>
      </c>
      <c r="L1501" s="150">
        <v>304</v>
      </c>
      <c r="M1501" s="150" t="s">
        <v>49</v>
      </c>
      <c r="N1501" s="150" t="s">
        <v>29</v>
      </c>
    </row>
    <row r="1502" spans="1:14" x14ac:dyDescent="0.2">
      <c r="A1502" s="150" t="s">
        <v>45</v>
      </c>
      <c r="B1502" s="151">
        <v>40498</v>
      </c>
      <c r="C1502" s="152">
        <v>0.39097222222222222</v>
      </c>
      <c r="D1502" s="150">
        <v>3.0030000000000001</v>
      </c>
      <c r="E1502" s="153">
        <f t="shared" si="23"/>
        <v>3</v>
      </c>
      <c r="F1502" s="150">
        <v>9.73</v>
      </c>
      <c r="G1502" s="150">
        <v>83.2</v>
      </c>
      <c r="H1502" s="150">
        <v>9.41</v>
      </c>
      <c r="I1502" s="150">
        <v>1.556</v>
      </c>
      <c r="J1502" s="150">
        <v>0.79</v>
      </c>
      <c r="K1502" s="150">
        <v>7.97</v>
      </c>
      <c r="L1502" s="150">
        <v>304</v>
      </c>
      <c r="M1502" s="150" t="s">
        <v>49</v>
      </c>
      <c r="N1502" s="150" t="s">
        <v>29</v>
      </c>
    </row>
    <row r="1503" spans="1:14" x14ac:dyDescent="0.2">
      <c r="A1503" s="150" t="s">
        <v>45</v>
      </c>
      <c r="B1503" s="151">
        <v>40498</v>
      </c>
      <c r="C1503" s="152">
        <v>0.39166666666666666</v>
      </c>
      <c r="D1503" s="150">
        <v>3.5</v>
      </c>
      <c r="E1503" s="153">
        <f t="shared" si="23"/>
        <v>3.5</v>
      </c>
      <c r="F1503" s="150">
        <v>9.7200000000000006</v>
      </c>
      <c r="G1503" s="150">
        <v>83.1</v>
      </c>
      <c r="H1503" s="150">
        <v>9.4</v>
      </c>
      <c r="I1503" s="150">
        <v>1.5569999999999999</v>
      </c>
      <c r="J1503" s="150">
        <v>0.79</v>
      </c>
      <c r="K1503" s="150">
        <v>7.97</v>
      </c>
      <c r="L1503" s="150">
        <v>304</v>
      </c>
      <c r="M1503" s="150" t="s">
        <v>49</v>
      </c>
      <c r="N1503" s="150" t="s">
        <v>29</v>
      </c>
    </row>
    <row r="1504" spans="1:14" x14ac:dyDescent="0.2">
      <c r="A1504" s="150" t="s">
        <v>45</v>
      </c>
      <c r="B1504" s="151">
        <v>40498</v>
      </c>
      <c r="C1504" s="152">
        <v>0.3923611111111111</v>
      </c>
      <c r="D1504" s="150">
        <v>4.0019999999999998</v>
      </c>
      <c r="E1504" s="153">
        <f t="shared" si="23"/>
        <v>4</v>
      </c>
      <c r="F1504" s="150">
        <v>9.7200000000000006</v>
      </c>
      <c r="G1504" s="150">
        <v>83.2</v>
      </c>
      <c r="H1504" s="150">
        <v>9.41</v>
      </c>
      <c r="I1504" s="150">
        <v>1.5569999999999999</v>
      </c>
      <c r="J1504" s="150">
        <v>0.79</v>
      </c>
      <c r="K1504" s="150">
        <v>7.98</v>
      </c>
      <c r="L1504" s="150">
        <v>304</v>
      </c>
      <c r="M1504" s="150" t="s">
        <v>49</v>
      </c>
      <c r="N1504" s="150" t="s">
        <v>29</v>
      </c>
    </row>
    <row r="1505" spans="1:14" x14ac:dyDescent="0.2">
      <c r="A1505" s="150" t="s">
        <v>45</v>
      </c>
      <c r="B1505" s="151">
        <v>40498</v>
      </c>
      <c r="C1505" s="152">
        <v>0.3923611111111111</v>
      </c>
      <c r="D1505" s="150">
        <v>4.4989999999999997</v>
      </c>
      <c r="E1505" s="153">
        <f t="shared" si="23"/>
        <v>4.5</v>
      </c>
      <c r="F1505" s="150">
        <v>9.73</v>
      </c>
      <c r="G1505" s="150">
        <v>83</v>
      </c>
      <c r="H1505" s="150">
        <v>9.39</v>
      </c>
      <c r="I1505" s="150">
        <v>1.556</v>
      </c>
      <c r="J1505" s="150">
        <v>0.79</v>
      </c>
      <c r="K1505" s="150">
        <v>7.98</v>
      </c>
      <c r="L1505" s="150">
        <v>304</v>
      </c>
      <c r="M1505" s="150" t="s">
        <v>49</v>
      </c>
      <c r="N1505" s="150" t="s">
        <v>29</v>
      </c>
    </row>
    <row r="1506" spans="1:14" x14ac:dyDescent="0.2">
      <c r="A1506" s="150" t="s">
        <v>45</v>
      </c>
      <c r="B1506" s="151">
        <v>40498</v>
      </c>
      <c r="C1506" s="152">
        <v>0.39305555555555555</v>
      </c>
      <c r="D1506" s="150">
        <v>5.0019999999999998</v>
      </c>
      <c r="E1506" s="153">
        <f t="shared" si="23"/>
        <v>5</v>
      </c>
      <c r="F1506" s="150">
        <v>9.7200000000000006</v>
      </c>
      <c r="G1506" s="150">
        <v>83.1</v>
      </c>
      <c r="H1506" s="150">
        <v>9.39</v>
      </c>
      <c r="I1506" s="150">
        <v>1.556</v>
      </c>
      <c r="J1506" s="150">
        <v>0.79</v>
      </c>
      <c r="K1506" s="150">
        <v>7.98</v>
      </c>
      <c r="L1506" s="150">
        <v>304</v>
      </c>
      <c r="M1506" s="150" t="s">
        <v>49</v>
      </c>
      <c r="N1506" s="150" t="s">
        <v>29</v>
      </c>
    </row>
    <row r="1507" spans="1:14" x14ac:dyDescent="0.2">
      <c r="A1507" s="150" t="s">
        <v>45</v>
      </c>
      <c r="B1507" s="151">
        <v>40498</v>
      </c>
      <c r="C1507" s="152">
        <v>0.39305555555555555</v>
      </c>
      <c r="D1507" s="150">
        <v>5.5019999999999998</v>
      </c>
      <c r="E1507" s="153">
        <f t="shared" si="23"/>
        <v>5.5</v>
      </c>
      <c r="F1507" s="150">
        <v>9.7200000000000006</v>
      </c>
      <c r="G1507" s="150">
        <v>83.1</v>
      </c>
      <c r="H1507" s="150">
        <v>9.4</v>
      </c>
      <c r="I1507" s="150">
        <v>1.556</v>
      </c>
      <c r="J1507" s="150">
        <v>0.79</v>
      </c>
      <c r="K1507" s="150">
        <v>7.98</v>
      </c>
      <c r="L1507" s="150">
        <v>304</v>
      </c>
      <c r="M1507" s="150" t="s">
        <v>49</v>
      </c>
      <c r="N1507" s="150" t="s">
        <v>29</v>
      </c>
    </row>
    <row r="1508" spans="1:14" x14ac:dyDescent="0.2">
      <c r="A1508" s="150" t="s">
        <v>45</v>
      </c>
      <c r="B1508" s="151">
        <v>40498</v>
      </c>
      <c r="C1508" s="152">
        <v>0.39305555555555555</v>
      </c>
      <c r="D1508" s="150">
        <v>6.0069999999999997</v>
      </c>
      <c r="E1508" s="153">
        <f t="shared" si="23"/>
        <v>6</v>
      </c>
      <c r="F1508" s="150">
        <v>9.7200000000000006</v>
      </c>
      <c r="G1508" s="150">
        <v>83.2</v>
      </c>
      <c r="H1508" s="150">
        <v>9.4</v>
      </c>
      <c r="I1508" s="150">
        <v>1.5569999999999999</v>
      </c>
      <c r="J1508" s="150">
        <v>0.79</v>
      </c>
      <c r="K1508" s="150">
        <v>7.98</v>
      </c>
      <c r="L1508" s="150">
        <v>304</v>
      </c>
      <c r="M1508" s="150" t="s">
        <v>49</v>
      </c>
      <c r="N1508" s="150" t="s">
        <v>29</v>
      </c>
    </row>
    <row r="1509" spans="1:14" x14ac:dyDescent="0.2">
      <c r="A1509" s="150" t="s">
        <v>45</v>
      </c>
      <c r="B1509" s="151">
        <v>40498</v>
      </c>
      <c r="C1509" s="152">
        <v>0.39374999999999999</v>
      </c>
      <c r="D1509" s="150">
        <v>6.5010000000000003</v>
      </c>
      <c r="E1509" s="153">
        <f t="shared" si="23"/>
        <v>6.5</v>
      </c>
      <c r="F1509" s="150">
        <v>9.7200000000000006</v>
      </c>
      <c r="G1509" s="150">
        <v>83</v>
      </c>
      <c r="H1509" s="150">
        <v>9.3800000000000008</v>
      </c>
      <c r="I1509" s="150">
        <v>1.5569999999999999</v>
      </c>
      <c r="J1509" s="150">
        <v>0.79</v>
      </c>
      <c r="K1509" s="150">
        <v>7.97</v>
      </c>
      <c r="L1509" s="150">
        <v>304</v>
      </c>
      <c r="M1509" s="150" t="s">
        <v>49</v>
      </c>
      <c r="N1509" s="150" t="s">
        <v>29</v>
      </c>
    </row>
    <row r="1510" spans="1:14" x14ac:dyDescent="0.2">
      <c r="A1510" s="150" t="s">
        <v>45</v>
      </c>
      <c r="B1510" s="151">
        <v>40498</v>
      </c>
      <c r="C1510" s="152">
        <v>0.39374999999999999</v>
      </c>
      <c r="D1510" s="150">
        <v>6.9980000000000002</v>
      </c>
      <c r="E1510" s="153">
        <f t="shared" si="23"/>
        <v>7</v>
      </c>
      <c r="F1510" s="150">
        <v>9.7200000000000006</v>
      </c>
      <c r="G1510" s="150">
        <v>83</v>
      </c>
      <c r="H1510" s="150">
        <v>9.39</v>
      </c>
      <c r="I1510" s="150">
        <v>1.5569999999999999</v>
      </c>
      <c r="J1510" s="150">
        <v>0.79</v>
      </c>
      <c r="K1510" s="150">
        <v>7.98</v>
      </c>
      <c r="L1510" s="150">
        <v>304</v>
      </c>
      <c r="M1510" s="150" t="s">
        <v>49</v>
      </c>
      <c r="N1510" s="150" t="s">
        <v>29</v>
      </c>
    </row>
    <row r="1511" spans="1:14" x14ac:dyDescent="0.2">
      <c r="A1511" s="150" t="s">
        <v>45</v>
      </c>
      <c r="B1511" s="151">
        <v>40498</v>
      </c>
      <c r="C1511" s="152">
        <v>0.39374999999999999</v>
      </c>
      <c r="D1511" s="150">
        <v>7.5049999999999999</v>
      </c>
      <c r="E1511" s="153">
        <f t="shared" si="23"/>
        <v>7.5</v>
      </c>
      <c r="F1511" s="150">
        <v>9.7200000000000006</v>
      </c>
      <c r="G1511" s="150">
        <v>82.8</v>
      </c>
      <c r="H1511" s="150">
        <v>9.36</v>
      </c>
      <c r="I1511" s="150">
        <v>1.5569999999999999</v>
      </c>
      <c r="J1511" s="150">
        <v>0.79</v>
      </c>
      <c r="K1511" s="150">
        <v>7.97</v>
      </c>
      <c r="L1511" s="150">
        <v>305</v>
      </c>
      <c r="M1511" s="150" t="s">
        <v>49</v>
      </c>
      <c r="N1511" s="150" t="s">
        <v>29</v>
      </c>
    </row>
    <row r="1512" spans="1:14" x14ac:dyDescent="0.2">
      <c r="A1512" s="150" t="s">
        <v>45</v>
      </c>
      <c r="B1512" s="151">
        <v>40498</v>
      </c>
      <c r="C1512" s="152">
        <v>0.39444444444444443</v>
      </c>
      <c r="D1512" s="150">
        <v>7.9989999999999997</v>
      </c>
      <c r="E1512" s="153">
        <f t="shared" si="23"/>
        <v>8</v>
      </c>
      <c r="F1512" s="150">
        <v>9.7200000000000006</v>
      </c>
      <c r="G1512" s="150">
        <v>82.8</v>
      </c>
      <c r="H1512" s="150">
        <v>9.36</v>
      </c>
      <c r="I1512" s="150">
        <v>1.5580000000000001</v>
      </c>
      <c r="J1512" s="150">
        <v>0.79</v>
      </c>
      <c r="K1512" s="150">
        <v>7.98</v>
      </c>
      <c r="L1512" s="150">
        <v>304</v>
      </c>
      <c r="M1512" s="150" t="s">
        <v>49</v>
      </c>
      <c r="N1512" s="150" t="s">
        <v>29</v>
      </c>
    </row>
    <row r="1513" spans="1:14" x14ac:dyDescent="0.2">
      <c r="A1513" s="150" t="s">
        <v>45</v>
      </c>
      <c r="B1513" s="151">
        <v>40498</v>
      </c>
      <c r="C1513" s="152">
        <v>0.39444444444444443</v>
      </c>
      <c r="D1513" s="150">
        <v>8.5060000000000002</v>
      </c>
      <c r="E1513" s="153">
        <f t="shared" si="23"/>
        <v>8.5</v>
      </c>
      <c r="F1513" s="150">
        <v>9.7200000000000006</v>
      </c>
      <c r="G1513" s="150">
        <v>82.8</v>
      </c>
      <c r="H1513" s="150">
        <v>9.36</v>
      </c>
      <c r="I1513" s="150">
        <v>1.5569999999999999</v>
      </c>
      <c r="J1513" s="150">
        <v>0.79</v>
      </c>
      <c r="K1513" s="150">
        <v>7.98</v>
      </c>
      <c r="L1513" s="150">
        <v>304</v>
      </c>
      <c r="M1513" s="150" t="s">
        <v>49</v>
      </c>
      <c r="N1513" s="150" t="s">
        <v>29</v>
      </c>
    </row>
    <row r="1514" spans="1:14" x14ac:dyDescent="0.2">
      <c r="A1514" s="150" t="s">
        <v>45</v>
      </c>
      <c r="B1514" s="151">
        <v>40498</v>
      </c>
      <c r="C1514" s="152">
        <v>0.39444444444444443</v>
      </c>
      <c r="D1514" s="150">
        <v>9.0050000000000008</v>
      </c>
      <c r="E1514" s="153">
        <f t="shared" si="23"/>
        <v>9</v>
      </c>
      <c r="F1514" s="150">
        <v>9.7200000000000006</v>
      </c>
      <c r="G1514" s="150">
        <v>82.8</v>
      </c>
      <c r="H1514" s="150">
        <v>9.36</v>
      </c>
      <c r="I1514" s="150">
        <v>1.5580000000000001</v>
      </c>
      <c r="J1514" s="150">
        <v>0.79</v>
      </c>
      <c r="K1514" s="150">
        <v>7.98</v>
      </c>
      <c r="L1514" s="150">
        <v>304</v>
      </c>
      <c r="M1514" s="150" t="s">
        <v>49</v>
      </c>
      <c r="N1514" s="150" t="s">
        <v>29</v>
      </c>
    </row>
    <row r="1515" spans="1:14" x14ac:dyDescent="0.2">
      <c r="A1515" s="150" t="s">
        <v>45</v>
      </c>
      <c r="B1515" s="151">
        <v>40498</v>
      </c>
      <c r="C1515" s="152">
        <v>0.39444444444444443</v>
      </c>
      <c r="D1515" s="150">
        <v>9.5990000000000002</v>
      </c>
      <c r="E1515" s="153">
        <f t="shared" si="23"/>
        <v>9.5</v>
      </c>
      <c r="F1515" s="150">
        <v>9.7200000000000006</v>
      </c>
      <c r="G1515" s="150">
        <v>82.8</v>
      </c>
      <c r="H1515" s="150">
        <v>9.36</v>
      </c>
      <c r="I1515" s="150">
        <v>1.5569999999999999</v>
      </c>
      <c r="J1515" s="150">
        <v>0.79</v>
      </c>
      <c r="K1515" s="150">
        <v>7.98</v>
      </c>
      <c r="L1515" s="150">
        <v>305</v>
      </c>
      <c r="M1515" s="150" t="s">
        <v>49</v>
      </c>
      <c r="N1515" s="150" t="s">
        <v>29</v>
      </c>
    </row>
    <row r="1516" spans="1:14" x14ac:dyDescent="0.2">
      <c r="A1516" s="150" t="s">
        <v>45</v>
      </c>
      <c r="B1516" s="151">
        <v>40498</v>
      </c>
      <c r="C1516" s="152">
        <v>0.39513888888888887</v>
      </c>
      <c r="D1516" s="150">
        <v>9.4990000000000006</v>
      </c>
      <c r="E1516" s="153">
        <f t="shared" si="23"/>
        <v>9.5</v>
      </c>
      <c r="F1516" s="150">
        <v>9.7200000000000006</v>
      </c>
      <c r="G1516" s="150">
        <v>82.8</v>
      </c>
      <c r="H1516" s="150">
        <v>9.36</v>
      </c>
      <c r="I1516" s="150">
        <v>1.556</v>
      </c>
      <c r="J1516" s="150">
        <v>0.79</v>
      </c>
      <c r="K1516" s="150">
        <v>7.98</v>
      </c>
      <c r="L1516" s="150">
        <v>304</v>
      </c>
      <c r="M1516" s="150" t="s">
        <v>49</v>
      </c>
      <c r="N1516" s="150" t="s">
        <v>29</v>
      </c>
    </row>
    <row r="1517" spans="1:14" x14ac:dyDescent="0.2">
      <c r="A1517" s="150" t="s">
        <v>45</v>
      </c>
      <c r="B1517" s="151">
        <v>40498</v>
      </c>
      <c r="C1517" s="152">
        <v>0.39513888888888887</v>
      </c>
      <c r="D1517" s="150">
        <v>10.004</v>
      </c>
      <c r="E1517" s="153">
        <f t="shared" si="23"/>
        <v>10</v>
      </c>
      <c r="F1517" s="150">
        <v>9.7200000000000006</v>
      </c>
      <c r="G1517" s="150">
        <v>82.8</v>
      </c>
      <c r="H1517" s="150">
        <v>9.36</v>
      </c>
      <c r="I1517" s="150">
        <v>1.5569999999999999</v>
      </c>
      <c r="J1517" s="150">
        <v>0.79</v>
      </c>
      <c r="K1517" s="150">
        <v>7.98</v>
      </c>
      <c r="L1517" s="150">
        <v>304</v>
      </c>
      <c r="M1517" s="150" t="s">
        <v>49</v>
      </c>
      <c r="N1517" s="150" t="s">
        <v>29</v>
      </c>
    </row>
    <row r="1518" spans="1:14" x14ac:dyDescent="0.2">
      <c r="A1518" s="150" t="s">
        <v>45</v>
      </c>
      <c r="B1518" s="151">
        <v>40498</v>
      </c>
      <c r="C1518" s="152">
        <v>0.39583333333333331</v>
      </c>
      <c r="D1518" s="150">
        <v>10.497</v>
      </c>
      <c r="E1518" s="153">
        <f t="shared" si="23"/>
        <v>10.5</v>
      </c>
      <c r="F1518" s="150">
        <v>9.7200000000000006</v>
      </c>
      <c r="G1518" s="150">
        <v>82.7</v>
      </c>
      <c r="H1518" s="150">
        <v>9.35</v>
      </c>
      <c r="I1518" s="150">
        <v>1.5569999999999999</v>
      </c>
      <c r="J1518" s="150">
        <v>0.79</v>
      </c>
      <c r="K1518" s="150">
        <v>7.98</v>
      </c>
      <c r="L1518" s="150">
        <v>305</v>
      </c>
      <c r="M1518" s="150" t="s">
        <v>49</v>
      </c>
      <c r="N1518" s="150" t="s">
        <v>29</v>
      </c>
    </row>
    <row r="1519" spans="1:14" x14ac:dyDescent="0.2">
      <c r="A1519" s="150" t="s">
        <v>45</v>
      </c>
      <c r="B1519" s="151">
        <v>40498</v>
      </c>
      <c r="C1519" s="152">
        <v>0.39583333333333331</v>
      </c>
      <c r="D1519" s="150">
        <v>11.002000000000001</v>
      </c>
      <c r="E1519" s="153">
        <f t="shared" si="23"/>
        <v>11</v>
      </c>
      <c r="F1519" s="150">
        <v>9.7200000000000006</v>
      </c>
      <c r="G1519" s="150">
        <v>82.7</v>
      </c>
      <c r="H1519" s="150">
        <v>9.35</v>
      </c>
      <c r="I1519" s="150">
        <v>1.5569999999999999</v>
      </c>
      <c r="J1519" s="150">
        <v>0.79</v>
      </c>
      <c r="K1519" s="150">
        <v>7.97</v>
      </c>
      <c r="L1519" s="150">
        <v>305</v>
      </c>
      <c r="M1519" s="150" t="s">
        <v>49</v>
      </c>
      <c r="N1519" s="150" t="s">
        <v>29</v>
      </c>
    </row>
    <row r="1520" spans="1:14" x14ac:dyDescent="0.2">
      <c r="A1520" s="150" t="s">
        <v>45</v>
      </c>
      <c r="B1520" s="151">
        <v>40498</v>
      </c>
      <c r="C1520" s="152">
        <v>0.39652777777777781</v>
      </c>
      <c r="D1520" s="150">
        <v>11.503</v>
      </c>
      <c r="E1520" s="153">
        <f t="shared" si="23"/>
        <v>11.5</v>
      </c>
      <c r="F1520" s="150">
        <v>9.7200000000000006</v>
      </c>
      <c r="G1520" s="150">
        <v>82.5</v>
      </c>
      <c r="H1520" s="150">
        <v>9.33</v>
      </c>
      <c r="I1520" s="150">
        <v>1.5569999999999999</v>
      </c>
      <c r="J1520" s="150">
        <v>0.79</v>
      </c>
      <c r="K1520" s="150">
        <v>7.98</v>
      </c>
      <c r="L1520" s="150">
        <v>305</v>
      </c>
      <c r="M1520" s="150" t="s">
        <v>49</v>
      </c>
      <c r="N1520" s="150" t="s">
        <v>29</v>
      </c>
    </row>
    <row r="1521" spans="1:14" x14ac:dyDescent="0.2">
      <c r="A1521" s="150" t="s">
        <v>45</v>
      </c>
      <c r="B1521" s="151">
        <v>40498</v>
      </c>
      <c r="C1521" s="152">
        <v>0.39652777777777781</v>
      </c>
      <c r="D1521" s="150">
        <v>12.009</v>
      </c>
      <c r="E1521" s="153">
        <f t="shared" si="23"/>
        <v>12</v>
      </c>
      <c r="F1521" s="150">
        <v>9.7200000000000006</v>
      </c>
      <c r="G1521" s="150">
        <v>82.4</v>
      </c>
      <c r="H1521" s="150">
        <v>9.32</v>
      </c>
      <c r="I1521" s="150">
        <v>1.5569999999999999</v>
      </c>
      <c r="J1521" s="150">
        <v>0.79</v>
      </c>
      <c r="K1521" s="150">
        <v>7.98</v>
      </c>
      <c r="L1521" s="150">
        <v>305</v>
      </c>
      <c r="M1521" s="150" t="s">
        <v>49</v>
      </c>
      <c r="N1521" s="150" t="s">
        <v>29</v>
      </c>
    </row>
    <row r="1522" spans="1:14" x14ac:dyDescent="0.2">
      <c r="A1522" s="150" t="s">
        <v>45</v>
      </c>
      <c r="B1522" s="151">
        <v>40498</v>
      </c>
      <c r="C1522" s="152">
        <v>0.39652777777777781</v>
      </c>
      <c r="D1522" s="150">
        <v>12.505000000000001</v>
      </c>
      <c r="E1522" s="153">
        <f t="shared" si="23"/>
        <v>12.5</v>
      </c>
      <c r="F1522" s="150">
        <v>9.7200000000000006</v>
      </c>
      <c r="G1522" s="150">
        <v>82.3</v>
      </c>
      <c r="H1522" s="150">
        <v>9.31</v>
      </c>
      <c r="I1522" s="150">
        <v>1.5569999999999999</v>
      </c>
      <c r="J1522" s="150">
        <v>0.79</v>
      </c>
      <c r="K1522" s="150">
        <v>7.98</v>
      </c>
      <c r="L1522" s="150">
        <v>305</v>
      </c>
      <c r="M1522" s="150" t="s">
        <v>49</v>
      </c>
      <c r="N1522" s="150" t="s">
        <v>29</v>
      </c>
    </row>
    <row r="1523" spans="1:14" x14ac:dyDescent="0.2">
      <c r="A1523" s="150" t="s">
        <v>45</v>
      </c>
      <c r="B1523" s="151">
        <v>40498</v>
      </c>
      <c r="C1523" s="152">
        <v>0.3972222222222222</v>
      </c>
      <c r="D1523" s="150">
        <v>13.006</v>
      </c>
      <c r="E1523" s="153">
        <f t="shared" si="23"/>
        <v>13</v>
      </c>
      <c r="F1523" s="150">
        <v>9.7200000000000006</v>
      </c>
      <c r="G1523" s="150">
        <v>82.3</v>
      </c>
      <c r="H1523" s="150">
        <v>9.31</v>
      </c>
      <c r="I1523" s="150">
        <v>1.5569999999999999</v>
      </c>
      <c r="J1523" s="150">
        <v>0.79</v>
      </c>
      <c r="K1523" s="150">
        <v>7.97</v>
      </c>
      <c r="L1523" s="150">
        <v>305</v>
      </c>
      <c r="M1523" s="150" t="s">
        <v>49</v>
      </c>
      <c r="N1523" s="150" t="s">
        <v>29</v>
      </c>
    </row>
    <row r="1524" spans="1:14" x14ac:dyDescent="0.2">
      <c r="A1524" s="150" t="s">
        <v>45</v>
      </c>
      <c r="B1524" s="151">
        <v>40498</v>
      </c>
      <c r="C1524" s="152">
        <v>0.3972222222222222</v>
      </c>
      <c r="D1524" s="150">
        <v>13.497999999999999</v>
      </c>
      <c r="E1524" s="153">
        <f t="shared" si="23"/>
        <v>13.5</v>
      </c>
      <c r="F1524" s="150">
        <v>9.7200000000000006</v>
      </c>
      <c r="G1524" s="150">
        <v>82.4</v>
      </c>
      <c r="H1524" s="150">
        <v>9.31</v>
      </c>
      <c r="I1524" s="150">
        <v>1.5580000000000001</v>
      </c>
      <c r="J1524" s="150">
        <v>0.79</v>
      </c>
      <c r="K1524" s="150">
        <v>7.98</v>
      </c>
      <c r="L1524" s="150">
        <v>305</v>
      </c>
      <c r="M1524" s="150" t="s">
        <v>49</v>
      </c>
      <c r="N1524" s="150" t="s">
        <v>29</v>
      </c>
    </row>
    <row r="1525" spans="1:14" x14ac:dyDescent="0.2">
      <c r="A1525" s="150" t="s">
        <v>45</v>
      </c>
      <c r="B1525" s="151">
        <v>40498</v>
      </c>
      <c r="C1525" s="152">
        <v>0.3972222222222222</v>
      </c>
      <c r="D1525" s="150">
        <v>14.005000000000001</v>
      </c>
      <c r="E1525" s="153">
        <f t="shared" si="23"/>
        <v>14</v>
      </c>
      <c r="F1525" s="150">
        <v>9.7200000000000006</v>
      </c>
      <c r="G1525" s="150">
        <v>82.2</v>
      </c>
      <c r="H1525" s="150">
        <v>9.3000000000000007</v>
      </c>
      <c r="I1525" s="150">
        <v>1.5569999999999999</v>
      </c>
      <c r="J1525" s="150">
        <v>0.79</v>
      </c>
      <c r="K1525" s="150">
        <v>7.98</v>
      </c>
      <c r="L1525" s="150">
        <v>305</v>
      </c>
      <c r="M1525" s="150" t="s">
        <v>49</v>
      </c>
      <c r="N1525" s="150" t="s">
        <v>29</v>
      </c>
    </row>
    <row r="1526" spans="1:14" x14ac:dyDescent="0.2">
      <c r="A1526" s="150" t="s">
        <v>45</v>
      </c>
      <c r="B1526" s="151">
        <v>40498</v>
      </c>
      <c r="C1526" s="152">
        <v>0.3979166666666667</v>
      </c>
      <c r="D1526" s="150">
        <v>14.5</v>
      </c>
      <c r="E1526" s="153">
        <f t="shared" si="23"/>
        <v>14.5</v>
      </c>
      <c r="F1526" s="150">
        <v>9.7200000000000006</v>
      </c>
      <c r="G1526" s="150">
        <v>82.3</v>
      </c>
      <c r="H1526" s="150">
        <v>9.3000000000000007</v>
      </c>
      <c r="I1526" s="150">
        <v>1.5580000000000001</v>
      </c>
      <c r="J1526" s="150">
        <v>0.79</v>
      </c>
      <c r="K1526" s="150">
        <v>7.98</v>
      </c>
      <c r="L1526" s="150">
        <v>305</v>
      </c>
      <c r="M1526" s="150" t="s">
        <v>49</v>
      </c>
      <c r="N1526" s="150" t="s">
        <v>29</v>
      </c>
    </row>
    <row r="1527" spans="1:14" x14ac:dyDescent="0.2">
      <c r="A1527" s="150" t="s">
        <v>45</v>
      </c>
      <c r="B1527" s="151">
        <v>40498</v>
      </c>
      <c r="C1527" s="152">
        <v>0.3979166666666667</v>
      </c>
      <c r="D1527" s="150">
        <v>15.005000000000001</v>
      </c>
      <c r="E1527" s="153">
        <f t="shared" si="23"/>
        <v>15</v>
      </c>
      <c r="F1527" s="150">
        <v>9.7200000000000006</v>
      </c>
      <c r="G1527" s="150">
        <v>82.2</v>
      </c>
      <c r="H1527" s="150">
        <v>9.3000000000000007</v>
      </c>
      <c r="I1527" s="150">
        <v>1.5580000000000001</v>
      </c>
      <c r="J1527" s="150">
        <v>0.79</v>
      </c>
      <c r="K1527" s="150">
        <v>7.98</v>
      </c>
      <c r="L1527" s="150">
        <v>305</v>
      </c>
      <c r="M1527" s="150" t="s">
        <v>49</v>
      </c>
      <c r="N1527" s="150" t="s">
        <v>29</v>
      </c>
    </row>
    <row r="1528" spans="1:14" x14ac:dyDescent="0.2">
      <c r="A1528" s="150" t="s">
        <v>45</v>
      </c>
      <c r="B1528" s="151">
        <v>40498</v>
      </c>
      <c r="C1528" s="152">
        <v>0.39861111111111108</v>
      </c>
      <c r="D1528" s="150">
        <v>15.497</v>
      </c>
      <c r="E1528" s="153">
        <f t="shared" si="23"/>
        <v>15.5</v>
      </c>
      <c r="F1528" s="150">
        <v>9.7100000000000009</v>
      </c>
      <c r="G1528" s="150">
        <v>82.1</v>
      </c>
      <c r="H1528" s="150">
        <v>9.2899999999999991</v>
      </c>
      <c r="I1528" s="150">
        <v>1.5569999999999999</v>
      </c>
      <c r="J1528" s="150">
        <v>0.79</v>
      </c>
      <c r="K1528" s="150">
        <v>7.97</v>
      </c>
      <c r="L1528" s="150">
        <v>305</v>
      </c>
      <c r="M1528" s="150" t="s">
        <v>49</v>
      </c>
      <c r="N1528" s="150" t="s">
        <v>29</v>
      </c>
    </row>
    <row r="1529" spans="1:14" x14ac:dyDescent="0.2">
      <c r="A1529" s="150" t="s">
        <v>45</v>
      </c>
      <c r="B1529" s="151">
        <v>40498</v>
      </c>
      <c r="C1529" s="152">
        <v>0.39861111111111108</v>
      </c>
      <c r="D1529" s="150">
        <v>15.999000000000001</v>
      </c>
      <c r="E1529" s="153">
        <f t="shared" si="23"/>
        <v>16</v>
      </c>
      <c r="F1529" s="150">
        <v>9.7100000000000009</v>
      </c>
      <c r="G1529" s="150">
        <v>81.8</v>
      </c>
      <c r="H1529" s="150">
        <v>9.25</v>
      </c>
      <c r="I1529" s="150">
        <v>1.5589999999999999</v>
      </c>
      <c r="J1529" s="150">
        <v>0.79</v>
      </c>
      <c r="K1529" s="150">
        <v>7.97</v>
      </c>
      <c r="L1529" s="150">
        <v>305</v>
      </c>
      <c r="M1529" s="150" t="s">
        <v>49</v>
      </c>
      <c r="N1529" s="150" t="s">
        <v>29</v>
      </c>
    </row>
    <row r="1530" spans="1:14" x14ac:dyDescent="0.2">
      <c r="A1530" s="150" t="s">
        <v>45</v>
      </c>
      <c r="B1530" s="151">
        <v>40498</v>
      </c>
      <c r="C1530" s="152">
        <v>0.39930555555555558</v>
      </c>
      <c r="D1530" s="150">
        <v>16.498999999999999</v>
      </c>
      <c r="E1530" s="153">
        <f t="shared" si="23"/>
        <v>16.5</v>
      </c>
      <c r="F1530" s="150">
        <v>9.68</v>
      </c>
      <c r="G1530" s="150">
        <v>81.7</v>
      </c>
      <c r="H1530" s="150">
        <v>9.24</v>
      </c>
      <c r="I1530" s="150">
        <v>1.5589999999999999</v>
      </c>
      <c r="J1530" s="150">
        <v>0.79</v>
      </c>
      <c r="K1530" s="150">
        <v>7.96</v>
      </c>
      <c r="L1530" s="150">
        <v>305</v>
      </c>
      <c r="M1530" s="150" t="s">
        <v>49</v>
      </c>
      <c r="N1530" s="150" t="s">
        <v>29</v>
      </c>
    </row>
    <row r="1531" spans="1:14" x14ac:dyDescent="0.2">
      <c r="A1531" s="150" t="s">
        <v>45</v>
      </c>
      <c r="B1531" s="151">
        <v>40498</v>
      </c>
      <c r="C1531" s="152">
        <v>0.39930555555555558</v>
      </c>
      <c r="D1531" s="150">
        <v>17.004000000000001</v>
      </c>
      <c r="E1531" s="153">
        <f t="shared" si="23"/>
        <v>17</v>
      </c>
      <c r="F1531" s="150">
        <v>9.66</v>
      </c>
      <c r="G1531" s="150">
        <v>81</v>
      </c>
      <c r="H1531" s="150">
        <v>9.17</v>
      </c>
      <c r="I1531" s="150">
        <v>1.5620000000000001</v>
      </c>
      <c r="J1531" s="150">
        <v>0.79</v>
      </c>
      <c r="K1531" s="150">
        <v>7.95</v>
      </c>
      <c r="L1531" s="150">
        <v>305</v>
      </c>
      <c r="M1531" s="150" t="s">
        <v>49</v>
      </c>
      <c r="N1531" s="150" t="s">
        <v>29</v>
      </c>
    </row>
    <row r="1532" spans="1:14" x14ac:dyDescent="0.2">
      <c r="A1532" s="150" t="s">
        <v>45</v>
      </c>
      <c r="B1532" s="151">
        <v>40498</v>
      </c>
      <c r="C1532" s="152">
        <v>0.39930555555555558</v>
      </c>
      <c r="D1532" s="150">
        <v>17.5</v>
      </c>
      <c r="E1532" s="153">
        <f t="shared" si="23"/>
        <v>17.5</v>
      </c>
      <c r="F1532" s="150">
        <v>9.5399999999999991</v>
      </c>
      <c r="G1532" s="150">
        <v>79.900000000000006</v>
      </c>
      <c r="H1532" s="150">
        <v>9.08</v>
      </c>
      <c r="I1532" s="150">
        <v>1.59</v>
      </c>
      <c r="J1532" s="150">
        <v>0.81</v>
      </c>
      <c r="K1532" s="150">
        <v>7.92</v>
      </c>
      <c r="L1532" s="150">
        <v>306</v>
      </c>
      <c r="M1532" s="150" t="s">
        <v>49</v>
      </c>
      <c r="N1532" s="150" t="s">
        <v>29</v>
      </c>
    </row>
    <row r="1533" spans="1:14" x14ac:dyDescent="0.2">
      <c r="A1533" s="150" t="s">
        <v>45</v>
      </c>
      <c r="B1533" s="151">
        <v>40498</v>
      </c>
      <c r="C1533" s="152">
        <v>0.39999999999999997</v>
      </c>
      <c r="D1533" s="150">
        <v>17.998999999999999</v>
      </c>
      <c r="E1533" s="153">
        <f t="shared" si="23"/>
        <v>18</v>
      </c>
      <c r="F1533" s="150">
        <v>9.33</v>
      </c>
      <c r="G1533" s="150">
        <v>73</v>
      </c>
      <c r="H1533" s="150">
        <v>8.33</v>
      </c>
      <c r="I1533" s="150">
        <v>1.792</v>
      </c>
      <c r="J1533" s="150">
        <v>0.91</v>
      </c>
      <c r="K1533" s="150">
        <v>7.79</v>
      </c>
      <c r="L1533" s="150">
        <v>307</v>
      </c>
      <c r="M1533" s="150" t="s">
        <v>49</v>
      </c>
      <c r="N1533" s="150" t="s">
        <v>29</v>
      </c>
    </row>
    <row r="1534" spans="1:14" x14ac:dyDescent="0.2">
      <c r="A1534" s="150" t="s">
        <v>45</v>
      </c>
      <c r="B1534" s="151">
        <v>40498</v>
      </c>
      <c r="C1534" s="152">
        <v>0.39999999999999997</v>
      </c>
      <c r="D1534" s="150">
        <v>18.506</v>
      </c>
      <c r="E1534" s="153">
        <f t="shared" si="23"/>
        <v>18.5</v>
      </c>
      <c r="F1534" s="150">
        <v>8.99</v>
      </c>
      <c r="G1534" s="150">
        <v>69.099999999999994</v>
      </c>
      <c r="H1534" s="150">
        <v>7.94</v>
      </c>
      <c r="I1534" s="150">
        <v>1.8939999999999999</v>
      </c>
      <c r="J1534" s="150">
        <v>0.97</v>
      </c>
      <c r="K1534" s="150">
        <v>7.77</v>
      </c>
      <c r="L1534" s="150">
        <v>308</v>
      </c>
      <c r="M1534" s="150" t="s">
        <v>49</v>
      </c>
      <c r="N1534" s="150" t="s">
        <v>29</v>
      </c>
    </row>
    <row r="1535" spans="1:14" x14ac:dyDescent="0.2">
      <c r="B1535" s="144"/>
      <c r="C1535" s="145"/>
      <c r="E1535" s="130"/>
    </row>
    <row r="1536" spans="1:14" x14ac:dyDescent="0.2">
      <c r="B1536" s="144"/>
      <c r="C1536" s="145"/>
      <c r="E1536" s="130"/>
    </row>
    <row r="1537" spans="2:5" x14ac:dyDescent="0.2">
      <c r="B1537" s="144"/>
      <c r="C1537" s="145"/>
      <c r="E1537" s="130"/>
    </row>
    <row r="1538" spans="2:5" x14ac:dyDescent="0.2">
      <c r="B1538" s="144"/>
      <c r="C1538" s="145"/>
      <c r="E1538" s="130"/>
    </row>
    <row r="1539" spans="2:5" x14ac:dyDescent="0.2">
      <c r="B1539" s="144"/>
      <c r="C1539" s="145"/>
      <c r="E1539" s="130"/>
    </row>
    <row r="1540" spans="2:5" x14ac:dyDescent="0.2">
      <c r="B1540" s="144"/>
      <c r="C1540" s="145"/>
      <c r="E1540" s="130"/>
    </row>
    <row r="1541" spans="2:5" x14ac:dyDescent="0.2">
      <c r="B1541" s="144"/>
      <c r="C1541" s="145"/>
      <c r="E1541" s="130"/>
    </row>
    <row r="1542" spans="2:5" x14ac:dyDescent="0.2">
      <c r="B1542" s="144"/>
      <c r="C1542" s="145"/>
      <c r="E1542" s="130"/>
    </row>
    <row r="1543" spans="2:5" x14ac:dyDescent="0.2">
      <c r="B1543" s="144"/>
      <c r="C1543" s="145"/>
      <c r="E1543" s="130"/>
    </row>
    <row r="1544" spans="2:5" x14ac:dyDescent="0.2">
      <c r="B1544" s="144"/>
      <c r="C1544" s="145"/>
      <c r="E1544" s="130"/>
    </row>
    <row r="1545" spans="2:5" x14ac:dyDescent="0.2">
      <c r="B1545" s="144"/>
      <c r="C1545" s="145"/>
      <c r="E1545" s="130"/>
    </row>
    <row r="1546" spans="2:5" x14ac:dyDescent="0.2">
      <c r="B1546" s="144"/>
      <c r="C1546" s="145"/>
      <c r="E1546" s="130"/>
    </row>
    <row r="1547" spans="2:5" x14ac:dyDescent="0.2">
      <c r="B1547" s="144"/>
      <c r="C1547" s="145"/>
      <c r="E1547" s="130"/>
    </row>
    <row r="1548" spans="2:5" x14ac:dyDescent="0.2">
      <c r="B1548" s="144"/>
      <c r="C1548" s="145"/>
      <c r="E1548" s="130"/>
    </row>
    <row r="1549" spans="2:5" x14ac:dyDescent="0.2">
      <c r="B1549" s="144"/>
      <c r="C1549" s="145"/>
      <c r="E1549" s="130"/>
    </row>
    <row r="1550" spans="2:5" x14ac:dyDescent="0.2">
      <c r="B1550" s="144"/>
      <c r="C1550" s="145"/>
      <c r="E1550" s="130"/>
    </row>
    <row r="1551" spans="2:5" x14ac:dyDescent="0.2">
      <c r="B1551" s="144"/>
      <c r="C1551" s="145"/>
      <c r="E1551" s="130"/>
    </row>
    <row r="1552" spans="2:5" x14ac:dyDescent="0.2">
      <c r="B1552" s="144"/>
      <c r="C1552" s="145"/>
      <c r="E1552" s="130"/>
    </row>
    <row r="1553" spans="2:5" x14ac:dyDescent="0.2">
      <c r="B1553" s="144"/>
      <c r="C1553" s="145"/>
      <c r="E1553" s="130"/>
    </row>
    <row r="1554" spans="2:5" x14ac:dyDescent="0.2">
      <c r="B1554" s="144"/>
      <c r="C1554" s="145"/>
      <c r="E1554" s="130"/>
    </row>
    <row r="1555" spans="2:5" x14ac:dyDescent="0.2">
      <c r="B1555" s="144"/>
      <c r="C1555" s="145"/>
      <c r="E1555" s="130"/>
    </row>
    <row r="1556" spans="2:5" x14ac:dyDescent="0.2">
      <c r="B1556" s="144"/>
      <c r="C1556" s="145"/>
      <c r="E1556" s="130"/>
    </row>
    <row r="1557" spans="2:5" x14ac:dyDescent="0.2">
      <c r="B1557" s="144"/>
      <c r="C1557" s="145"/>
      <c r="E1557" s="130"/>
    </row>
    <row r="1558" spans="2:5" x14ac:dyDescent="0.2">
      <c r="B1558" s="144"/>
      <c r="C1558" s="145"/>
      <c r="E1558" s="130"/>
    </row>
    <row r="1559" spans="2:5" x14ac:dyDescent="0.2">
      <c r="B1559" s="144"/>
      <c r="C1559" s="145"/>
      <c r="E1559" s="130"/>
    </row>
    <row r="1560" spans="2:5" x14ac:dyDescent="0.2">
      <c r="B1560" s="144"/>
      <c r="C1560" s="145"/>
      <c r="E1560" s="130"/>
    </row>
    <row r="1561" spans="2:5" x14ac:dyDescent="0.2">
      <c r="B1561" s="144"/>
      <c r="C1561" s="145"/>
      <c r="E1561" s="130"/>
    </row>
    <row r="1562" spans="2:5" x14ac:dyDescent="0.2">
      <c r="B1562" s="144"/>
      <c r="C1562" s="145"/>
      <c r="E1562" s="130"/>
    </row>
    <row r="1563" spans="2:5" x14ac:dyDescent="0.2">
      <c r="B1563" s="144"/>
      <c r="C1563" s="145"/>
      <c r="E1563" s="130"/>
    </row>
    <row r="1564" spans="2:5" x14ac:dyDescent="0.2">
      <c r="B1564" s="144"/>
      <c r="C1564" s="145"/>
      <c r="E1564" s="130"/>
    </row>
    <row r="1565" spans="2:5" x14ac:dyDescent="0.2">
      <c r="B1565" s="144"/>
      <c r="C1565" s="145"/>
      <c r="E1565" s="130"/>
    </row>
    <row r="1566" spans="2:5" x14ac:dyDescent="0.2">
      <c r="B1566" s="144"/>
      <c r="C1566" s="145"/>
      <c r="E1566" s="130"/>
    </row>
    <row r="1567" spans="2:5" x14ac:dyDescent="0.2">
      <c r="B1567" s="144"/>
      <c r="C1567" s="145"/>
      <c r="E1567" s="130"/>
    </row>
    <row r="1568" spans="2:5" x14ac:dyDescent="0.2">
      <c r="B1568" s="144"/>
      <c r="C1568" s="145"/>
      <c r="E1568" s="130"/>
    </row>
    <row r="1569" spans="2:5" x14ac:dyDescent="0.2">
      <c r="B1569" s="144"/>
      <c r="C1569" s="145"/>
      <c r="E1569" s="130"/>
    </row>
    <row r="1570" spans="2:5" x14ac:dyDescent="0.2">
      <c r="B1570" s="144"/>
      <c r="C1570" s="145"/>
      <c r="E1570" s="130"/>
    </row>
    <row r="1571" spans="2:5" x14ac:dyDescent="0.2">
      <c r="B1571" s="144"/>
      <c r="C1571" s="145"/>
      <c r="E1571" s="130"/>
    </row>
    <row r="1572" spans="2:5" x14ac:dyDescent="0.2">
      <c r="B1572" s="144"/>
      <c r="C1572" s="145"/>
      <c r="E1572" s="130"/>
    </row>
    <row r="1573" spans="2:5" x14ac:dyDescent="0.2">
      <c r="B1573" s="144"/>
      <c r="C1573" s="145"/>
      <c r="E1573" s="130"/>
    </row>
    <row r="1574" spans="2:5" x14ac:dyDescent="0.2">
      <c r="B1574" s="144"/>
      <c r="C1574" s="145"/>
      <c r="E1574" s="130"/>
    </row>
    <row r="1575" spans="2:5" x14ac:dyDescent="0.2">
      <c r="B1575" s="144"/>
      <c r="C1575" s="145"/>
      <c r="E1575" s="130"/>
    </row>
    <row r="1576" spans="2:5" x14ac:dyDescent="0.2">
      <c r="B1576" s="144"/>
      <c r="C1576" s="145"/>
      <c r="E1576" s="130"/>
    </row>
    <row r="1577" spans="2:5" x14ac:dyDescent="0.2">
      <c r="B1577" s="144"/>
      <c r="C1577" s="145"/>
      <c r="E1577" s="130"/>
    </row>
    <row r="1578" spans="2:5" x14ac:dyDescent="0.2">
      <c r="B1578" s="144"/>
      <c r="C1578" s="145"/>
      <c r="E1578" s="130"/>
    </row>
    <row r="1579" spans="2:5" x14ac:dyDescent="0.2">
      <c r="B1579" s="144"/>
      <c r="C1579" s="145"/>
      <c r="E1579" s="130"/>
    </row>
    <row r="1580" spans="2:5" x14ac:dyDescent="0.2">
      <c r="B1580" s="144"/>
      <c r="C1580" s="145"/>
      <c r="E1580" s="130"/>
    </row>
    <row r="1581" spans="2:5" x14ac:dyDescent="0.2">
      <c r="B1581" s="144"/>
      <c r="C1581" s="145"/>
      <c r="E1581" s="130"/>
    </row>
    <row r="1582" spans="2:5" x14ac:dyDescent="0.2">
      <c r="B1582" s="144"/>
      <c r="C1582" s="145"/>
      <c r="E1582" s="130"/>
    </row>
    <row r="1583" spans="2:5" x14ac:dyDescent="0.2">
      <c r="B1583" s="144"/>
      <c r="C1583" s="145"/>
      <c r="E1583" s="130"/>
    </row>
    <row r="1584" spans="2:5" x14ac:dyDescent="0.2">
      <c r="B1584" s="144"/>
      <c r="C1584" s="145"/>
      <c r="E1584" s="130"/>
    </row>
    <row r="1585" spans="2:5" x14ac:dyDescent="0.2">
      <c r="B1585" s="144"/>
      <c r="C1585" s="145"/>
      <c r="E1585" s="130"/>
    </row>
    <row r="1586" spans="2:5" x14ac:dyDescent="0.2">
      <c r="B1586" s="144"/>
      <c r="C1586" s="145"/>
      <c r="E1586" s="130"/>
    </row>
    <row r="1587" spans="2:5" x14ac:dyDescent="0.2">
      <c r="B1587" s="144"/>
      <c r="C1587" s="145"/>
      <c r="E1587" s="130"/>
    </row>
    <row r="1588" spans="2:5" x14ac:dyDescent="0.2">
      <c r="B1588" s="144"/>
      <c r="C1588" s="145"/>
      <c r="E1588" s="130"/>
    </row>
    <row r="1589" spans="2:5" x14ac:dyDescent="0.2">
      <c r="B1589" s="144"/>
      <c r="C1589" s="145"/>
      <c r="E1589" s="130"/>
    </row>
    <row r="1590" spans="2:5" x14ac:dyDescent="0.2">
      <c r="B1590" s="144"/>
      <c r="C1590" s="145"/>
      <c r="E1590" s="130"/>
    </row>
    <row r="1591" spans="2:5" x14ac:dyDescent="0.2">
      <c r="B1591" s="144"/>
      <c r="C1591" s="145"/>
      <c r="E1591" s="130"/>
    </row>
    <row r="1592" spans="2:5" x14ac:dyDescent="0.2">
      <c r="B1592" s="144"/>
      <c r="C1592" s="145"/>
      <c r="E1592" s="130"/>
    </row>
    <row r="1593" spans="2:5" x14ac:dyDescent="0.2">
      <c r="B1593" s="144"/>
      <c r="C1593" s="145"/>
      <c r="E1593" s="130"/>
    </row>
    <row r="1594" spans="2:5" x14ac:dyDescent="0.2">
      <c r="B1594" s="144"/>
      <c r="C1594" s="145"/>
      <c r="E1594" s="130"/>
    </row>
    <row r="1595" spans="2:5" x14ac:dyDescent="0.2">
      <c r="B1595" s="144"/>
      <c r="C1595" s="145"/>
      <c r="E1595" s="130"/>
    </row>
    <row r="1596" spans="2:5" x14ac:dyDescent="0.2">
      <c r="B1596" s="144"/>
      <c r="C1596" s="145"/>
      <c r="E1596" s="130"/>
    </row>
    <row r="1597" spans="2:5" x14ac:dyDescent="0.2">
      <c r="B1597" s="144"/>
      <c r="C1597" s="145"/>
      <c r="E1597" s="130"/>
    </row>
    <row r="1598" spans="2:5" x14ac:dyDescent="0.2">
      <c r="B1598" s="144"/>
      <c r="C1598" s="145"/>
      <c r="E1598" s="130"/>
    </row>
    <row r="1599" spans="2:5" x14ac:dyDescent="0.2">
      <c r="B1599" s="144"/>
      <c r="C1599" s="145"/>
      <c r="E1599" s="130"/>
    </row>
    <row r="1600" spans="2:5" x14ac:dyDescent="0.2">
      <c r="B1600" s="144"/>
      <c r="C1600" s="145"/>
      <c r="E1600" s="130"/>
    </row>
    <row r="1601" spans="2:5" x14ac:dyDescent="0.2">
      <c r="B1601" s="144"/>
      <c r="C1601" s="145"/>
      <c r="E1601" s="130"/>
    </row>
    <row r="1602" spans="2:5" x14ac:dyDescent="0.2">
      <c r="B1602" s="144"/>
      <c r="C1602" s="145"/>
      <c r="E1602" s="130"/>
    </row>
    <row r="1603" spans="2:5" x14ac:dyDescent="0.2">
      <c r="B1603" s="144"/>
      <c r="C1603" s="145"/>
      <c r="E1603" s="130"/>
    </row>
    <row r="1604" spans="2:5" x14ac:dyDescent="0.2">
      <c r="B1604" s="144"/>
      <c r="C1604" s="145"/>
      <c r="E1604" s="130"/>
    </row>
    <row r="1605" spans="2:5" x14ac:dyDescent="0.2">
      <c r="B1605" s="144"/>
      <c r="C1605" s="145"/>
      <c r="E1605" s="130"/>
    </row>
    <row r="1606" spans="2:5" x14ac:dyDescent="0.2">
      <c r="B1606" s="144"/>
      <c r="C1606" s="145"/>
      <c r="E1606" s="130"/>
    </row>
    <row r="1607" spans="2:5" x14ac:dyDescent="0.2">
      <c r="B1607" s="144"/>
      <c r="C1607" s="145"/>
      <c r="E1607" s="130"/>
    </row>
    <row r="1608" spans="2:5" x14ac:dyDescent="0.2">
      <c r="B1608" s="144"/>
      <c r="C1608" s="145"/>
      <c r="E1608" s="130"/>
    </row>
    <row r="1609" spans="2:5" x14ac:dyDescent="0.2">
      <c r="B1609" s="144"/>
      <c r="C1609" s="145"/>
      <c r="E1609" s="130"/>
    </row>
    <row r="1610" spans="2:5" x14ac:dyDescent="0.2">
      <c r="B1610" s="144"/>
      <c r="C1610" s="145"/>
      <c r="E1610" s="130"/>
    </row>
    <row r="1611" spans="2:5" x14ac:dyDescent="0.2">
      <c r="B1611" s="144"/>
      <c r="C1611" s="145"/>
      <c r="E1611" s="130"/>
    </row>
    <row r="1612" spans="2:5" x14ac:dyDescent="0.2">
      <c r="B1612" s="144"/>
      <c r="C1612" s="145"/>
      <c r="E1612" s="130"/>
    </row>
    <row r="1613" spans="2:5" x14ac:dyDescent="0.2">
      <c r="B1613" s="144"/>
      <c r="C1613" s="145"/>
      <c r="E1613" s="130"/>
    </row>
    <row r="1614" spans="2:5" x14ac:dyDescent="0.2">
      <c r="B1614" s="144"/>
      <c r="C1614" s="145"/>
      <c r="E1614" s="130"/>
    </row>
    <row r="1615" spans="2:5" x14ac:dyDescent="0.2">
      <c r="B1615" s="144"/>
      <c r="C1615" s="145"/>
      <c r="E1615" s="130"/>
    </row>
    <row r="1616" spans="2:5" x14ac:dyDescent="0.2">
      <c r="B1616" s="144"/>
      <c r="C1616" s="145"/>
      <c r="E1616" s="130"/>
    </row>
    <row r="1617" spans="2:5" x14ac:dyDescent="0.2">
      <c r="B1617" s="144"/>
      <c r="C1617" s="145"/>
      <c r="E1617" s="130"/>
    </row>
    <row r="1618" spans="2:5" x14ac:dyDescent="0.2">
      <c r="B1618" s="144"/>
      <c r="C1618" s="145"/>
      <c r="E1618" s="130"/>
    </row>
    <row r="1619" spans="2:5" x14ac:dyDescent="0.2">
      <c r="B1619" s="144"/>
      <c r="C1619" s="145"/>
      <c r="E1619" s="130"/>
    </row>
    <row r="1620" spans="2:5" x14ac:dyDescent="0.2">
      <c r="B1620" s="144"/>
      <c r="C1620" s="145"/>
      <c r="E1620" s="130"/>
    </row>
    <row r="1621" spans="2:5" x14ac:dyDescent="0.2">
      <c r="B1621" s="144"/>
      <c r="C1621" s="145"/>
      <c r="E1621" s="130"/>
    </row>
    <row r="1622" spans="2:5" x14ac:dyDescent="0.2">
      <c r="B1622" s="144"/>
      <c r="C1622" s="145"/>
      <c r="E1622" s="130"/>
    </row>
    <row r="1623" spans="2:5" x14ac:dyDescent="0.2">
      <c r="B1623" s="144"/>
      <c r="C1623" s="145"/>
      <c r="E1623" s="130"/>
    </row>
    <row r="1624" spans="2:5" x14ac:dyDescent="0.2">
      <c r="B1624" s="144"/>
      <c r="C1624" s="145"/>
      <c r="E1624" s="130"/>
    </row>
    <row r="1625" spans="2:5" x14ac:dyDescent="0.2">
      <c r="B1625" s="144"/>
      <c r="C1625" s="145"/>
      <c r="E1625" s="130"/>
    </row>
    <row r="1626" spans="2:5" x14ac:dyDescent="0.2">
      <c r="B1626" s="144"/>
      <c r="C1626" s="145"/>
      <c r="E1626" s="130"/>
    </row>
    <row r="1627" spans="2:5" x14ac:dyDescent="0.2">
      <c r="B1627" s="144"/>
      <c r="C1627" s="145"/>
      <c r="E1627" s="130"/>
    </row>
    <row r="1628" spans="2:5" x14ac:dyDescent="0.2">
      <c r="B1628" s="144"/>
      <c r="C1628" s="145"/>
      <c r="E1628" s="130"/>
    </row>
    <row r="1629" spans="2:5" x14ac:dyDescent="0.2">
      <c r="B1629" s="144"/>
      <c r="C1629" s="145"/>
      <c r="E1629" s="130"/>
    </row>
    <row r="1630" spans="2:5" x14ac:dyDescent="0.2">
      <c r="B1630" s="144"/>
      <c r="C1630" s="145"/>
      <c r="E1630" s="130"/>
    </row>
    <row r="1631" spans="2:5" x14ac:dyDescent="0.2">
      <c r="B1631" s="144"/>
      <c r="C1631" s="145"/>
      <c r="E1631" s="130"/>
    </row>
    <row r="1632" spans="2:5" x14ac:dyDescent="0.2">
      <c r="B1632" s="144"/>
      <c r="C1632" s="145"/>
      <c r="E1632" s="130"/>
    </row>
    <row r="1633" spans="2:5" x14ac:dyDescent="0.2">
      <c r="B1633" s="144"/>
      <c r="C1633" s="145"/>
      <c r="E1633" s="130"/>
    </row>
    <row r="1634" spans="2:5" x14ac:dyDescent="0.2">
      <c r="B1634" s="144"/>
      <c r="C1634" s="145"/>
      <c r="E1634" s="130"/>
    </row>
    <row r="1635" spans="2:5" x14ac:dyDescent="0.2">
      <c r="B1635" s="144"/>
      <c r="C1635" s="145"/>
      <c r="E1635" s="130"/>
    </row>
    <row r="1636" spans="2:5" x14ac:dyDescent="0.2">
      <c r="B1636" s="144"/>
      <c r="C1636" s="145"/>
      <c r="E1636" s="130"/>
    </row>
    <row r="1637" spans="2:5" x14ac:dyDescent="0.2">
      <c r="B1637" s="144"/>
      <c r="C1637" s="145"/>
      <c r="E1637" s="130"/>
    </row>
    <row r="1638" spans="2:5" x14ac:dyDescent="0.2">
      <c r="B1638" s="144"/>
      <c r="C1638" s="145"/>
      <c r="E1638" s="130"/>
    </row>
    <row r="1639" spans="2:5" x14ac:dyDescent="0.2">
      <c r="B1639" s="144"/>
      <c r="C1639" s="145"/>
      <c r="E1639" s="130"/>
    </row>
    <row r="1640" spans="2:5" x14ac:dyDescent="0.2">
      <c r="B1640" s="144"/>
      <c r="C1640" s="145"/>
      <c r="E1640" s="130"/>
    </row>
    <row r="1641" spans="2:5" x14ac:dyDescent="0.2">
      <c r="B1641" s="144"/>
      <c r="C1641" s="145"/>
      <c r="E1641" s="130"/>
    </row>
    <row r="1642" spans="2:5" x14ac:dyDescent="0.2">
      <c r="B1642" s="144"/>
      <c r="C1642" s="145"/>
      <c r="E1642" s="130"/>
    </row>
    <row r="1643" spans="2:5" x14ac:dyDescent="0.2">
      <c r="B1643" s="144"/>
      <c r="C1643" s="145"/>
      <c r="E1643" s="130"/>
    </row>
    <row r="1644" spans="2:5" x14ac:dyDescent="0.2">
      <c r="B1644" s="144"/>
      <c r="C1644" s="145"/>
      <c r="E1644" s="130"/>
    </row>
    <row r="1645" spans="2:5" x14ac:dyDescent="0.2">
      <c r="B1645" s="144"/>
      <c r="C1645" s="145"/>
      <c r="E1645" s="130"/>
    </row>
    <row r="1646" spans="2:5" x14ac:dyDescent="0.2">
      <c r="B1646" s="144"/>
      <c r="C1646" s="145"/>
      <c r="E1646" s="130"/>
    </row>
    <row r="1647" spans="2:5" x14ac:dyDescent="0.2">
      <c r="B1647" s="144"/>
      <c r="C1647" s="145"/>
      <c r="E1647" s="130"/>
    </row>
    <row r="1648" spans="2:5" x14ac:dyDescent="0.2">
      <c r="B1648" s="144"/>
      <c r="C1648" s="145"/>
      <c r="E1648" s="130"/>
    </row>
    <row r="1649" spans="2:5" x14ac:dyDescent="0.2">
      <c r="B1649" s="144"/>
      <c r="C1649" s="145"/>
      <c r="E1649" s="130"/>
    </row>
    <row r="1650" spans="2:5" x14ac:dyDescent="0.2">
      <c r="B1650" s="144"/>
      <c r="C1650" s="145"/>
      <c r="E1650" s="130"/>
    </row>
    <row r="1651" spans="2:5" x14ac:dyDescent="0.2">
      <c r="B1651" s="144"/>
      <c r="C1651" s="145"/>
      <c r="E1651" s="130"/>
    </row>
    <row r="1652" spans="2:5" x14ac:dyDescent="0.2">
      <c r="B1652" s="144"/>
      <c r="C1652" s="145"/>
      <c r="E1652" s="130"/>
    </row>
    <row r="1653" spans="2:5" x14ac:dyDescent="0.2">
      <c r="B1653" s="144"/>
      <c r="C1653" s="145"/>
      <c r="E1653" s="130"/>
    </row>
    <row r="1654" spans="2:5" x14ac:dyDescent="0.2">
      <c r="B1654" s="144"/>
      <c r="C1654" s="145"/>
      <c r="E1654" s="130"/>
    </row>
    <row r="1655" spans="2:5" x14ac:dyDescent="0.2">
      <c r="B1655" s="144"/>
      <c r="C1655" s="145"/>
      <c r="E1655" s="130"/>
    </row>
    <row r="1656" spans="2:5" x14ac:dyDescent="0.2">
      <c r="B1656" s="144"/>
      <c r="C1656" s="145"/>
      <c r="E1656" s="130"/>
    </row>
    <row r="1657" spans="2:5" x14ac:dyDescent="0.2">
      <c r="B1657" s="144"/>
      <c r="C1657" s="145"/>
      <c r="E1657" s="130"/>
    </row>
    <row r="1658" spans="2:5" x14ac:dyDescent="0.2">
      <c r="B1658" s="144"/>
      <c r="C1658" s="145"/>
      <c r="E1658" s="130"/>
    </row>
    <row r="1659" spans="2:5" x14ac:dyDescent="0.2">
      <c r="B1659" s="144"/>
      <c r="C1659" s="145"/>
      <c r="E1659" s="130"/>
    </row>
    <row r="1660" spans="2:5" x14ac:dyDescent="0.2">
      <c r="B1660" s="144"/>
      <c r="C1660" s="145"/>
      <c r="E1660" s="130"/>
    </row>
    <row r="1661" spans="2:5" x14ac:dyDescent="0.2">
      <c r="B1661" s="144"/>
      <c r="C1661" s="145"/>
      <c r="E1661" s="130"/>
    </row>
    <row r="1662" spans="2:5" x14ac:dyDescent="0.2">
      <c r="B1662" s="144"/>
      <c r="C1662" s="145"/>
      <c r="E1662" s="130"/>
    </row>
    <row r="1663" spans="2:5" x14ac:dyDescent="0.2">
      <c r="B1663" s="144"/>
      <c r="C1663" s="145"/>
      <c r="E1663" s="130"/>
    </row>
    <row r="1664" spans="2:5" x14ac:dyDescent="0.2">
      <c r="B1664" s="144"/>
      <c r="C1664" s="145"/>
      <c r="E1664" s="130"/>
    </row>
    <row r="1665" spans="2:5" x14ac:dyDescent="0.2">
      <c r="B1665" s="144"/>
      <c r="C1665" s="145"/>
      <c r="E1665" s="130"/>
    </row>
    <row r="1666" spans="2:5" x14ac:dyDescent="0.2">
      <c r="B1666" s="144"/>
      <c r="C1666" s="145"/>
      <c r="E1666" s="130"/>
    </row>
    <row r="1667" spans="2:5" x14ac:dyDescent="0.2">
      <c r="B1667" s="144"/>
      <c r="C1667" s="145"/>
      <c r="E1667" s="130"/>
    </row>
    <row r="1668" spans="2:5" x14ac:dyDescent="0.2">
      <c r="B1668" s="144"/>
      <c r="C1668" s="145"/>
      <c r="E1668" s="130"/>
    </row>
    <row r="1669" spans="2:5" x14ac:dyDescent="0.2">
      <c r="B1669" s="144"/>
      <c r="C1669" s="145"/>
      <c r="E1669" s="130"/>
    </row>
    <row r="1670" spans="2:5" x14ac:dyDescent="0.2">
      <c r="B1670" s="144"/>
      <c r="C1670" s="145"/>
      <c r="E1670" s="130"/>
    </row>
    <row r="1671" spans="2:5" x14ac:dyDescent="0.2">
      <c r="B1671" s="144"/>
      <c r="C1671" s="145"/>
      <c r="E1671" s="130"/>
    </row>
    <row r="1672" spans="2:5" x14ac:dyDescent="0.2">
      <c r="B1672" s="144"/>
      <c r="C1672" s="145"/>
      <c r="E1672" s="130"/>
    </row>
    <row r="1673" spans="2:5" x14ac:dyDescent="0.2">
      <c r="B1673" s="144"/>
      <c r="C1673" s="145"/>
      <c r="E1673" s="130"/>
    </row>
    <row r="1674" spans="2:5" x14ac:dyDescent="0.2">
      <c r="B1674" s="144"/>
      <c r="C1674" s="145"/>
      <c r="E1674" s="130"/>
    </row>
    <row r="1675" spans="2:5" x14ac:dyDescent="0.2">
      <c r="B1675" s="144"/>
      <c r="C1675" s="145"/>
      <c r="E1675" s="130"/>
    </row>
    <row r="1676" spans="2:5" x14ac:dyDescent="0.2">
      <c r="B1676" s="144"/>
      <c r="C1676" s="145"/>
      <c r="E1676" s="130"/>
    </row>
    <row r="1677" spans="2:5" x14ac:dyDescent="0.2">
      <c r="B1677" s="144"/>
      <c r="C1677" s="145"/>
      <c r="E1677" s="130"/>
    </row>
    <row r="1678" spans="2:5" x14ac:dyDescent="0.2">
      <c r="B1678" s="144"/>
      <c r="C1678" s="145"/>
      <c r="E1678" s="130"/>
    </row>
    <row r="1679" spans="2:5" x14ac:dyDescent="0.2">
      <c r="B1679" s="144"/>
      <c r="C1679" s="145"/>
      <c r="E1679" s="130"/>
    </row>
    <row r="1680" spans="2:5" x14ac:dyDescent="0.2">
      <c r="B1680" s="144"/>
      <c r="C1680" s="145"/>
      <c r="E1680" s="130"/>
    </row>
    <row r="1681" spans="2:5" x14ac:dyDescent="0.2">
      <c r="B1681" s="144"/>
      <c r="C1681" s="145"/>
      <c r="E1681" s="130"/>
    </row>
    <row r="1682" spans="2:5" x14ac:dyDescent="0.2">
      <c r="B1682" s="144"/>
      <c r="C1682" s="145"/>
      <c r="E1682" s="130"/>
    </row>
    <row r="1683" spans="2:5" x14ac:dyDescent="0.2">
      <c r="B1683" s="144"/>
      <c r="C1683" s="145"/>
      <c r="E1683" s="130"/>
    </row>
    <row r="1684" spans="2:5" x14ac:dyDescent="0.2">
      <c r="B1684" s="144"/>
      <c r="C1684" s="145"/>
      <c r="E1684" s="130"/>
    </row>
    <row r="1685" spans="2:5" x14ac:dyDescent="0.2">
      <c r="B1685" s="144"/>
      <c r="C1685" s="145"/>
      <c r="E1685" s="130"/>
    </row>
    <row r="1686" spans="2:5" x14ac:dyDescent="0.2">
      <c r="B1686" s="144"/>
      <c r="C1686" s="145"/>
      <c r="E1686" s="130"/>
    </row>
    <row r="1687" spans="2:5" x14ac:dyDescent="0.2">
      <c r="B1687" s="144"/>
      <c r="C1687" s="145"/>
      <c r="E1687" s="130"/>
    </row>
    <row r="1688" spans="2:5" x14ac:dyDescent="0.2">
      <c r="B1688" s="144"/>
      <c r="C1688" s="145"/>
      <c r="E1688" s="130"/>
    </row>
    <row r="1689" spans="2:5" x14ac:dyDescent="0.2">
      <c r="B1689" s="144"/>
      <c r="C1689" s="145"/>
      <c r="E1689" s="130"/>
    </row>
    <row r="1690" spans="2:5" x14ac:dyDescent="0.2">
      <c r="B1690" s="144"/>
      <c r="C1690" s="145"/>
      <c r="E1690" s="130"/>
    </row>
    <row r="1691" spans="2:5" x14ac:dyDescent="0.2">
      <c r="B1691" s="144"/>
      <c r="C1691" s="145"/>
      <c r="E1691" s="130"/>
    </row>
    <row r="1692" spans="2:5" x14ac:dyDescent="0.2">
      <c r="B1692" s="144"/>
      <c r="C1692" s="145"/>
      <c r="E1692" s="130"/>
    </row>
    <row r="1693" spans="2:5" x14ac:dyDescent="0.2">
      <c r="B1693" s="144"/>
      <c r="C1693" s="145"/>
      <c r="E1693" s="130"/>
    </row>
    <row r="1694" spans="2:5" x14ac:dyDescent="0.2">
      <c r="B1694" s="144"/>
      <c r="C1694" s="145"/>
      <c r="E1694" s="130"/>
    </row>
    <row r="1695" spans="2:5" x14ac:dyDescent="0.2">
      <c r="B1695" s="144"/>
      <c r="C1695" s="145"/>
      <c r="E1695" s="130"/>
    </row>
    <row r="1696" spans="2:5" x14ac:dyDescent="0.2">
      <c r="B1696" s="144"/>
      <c r="C1696" s="145"/>
      <c r="E1696" s="130"/>
    </row>
    <row r="1697" spans="2:5" x14ac:dyDescent="0.2">
      <c r="B1697" s="144"/>
      <c r="C1697" s="145"/>
      <c r="E1697" s="130"/>
    </row>
    <row r="1698" spans="2:5" x14ac:dyDescent="0.2">
      <c r="B1698" s="144"/>
      <c r="C1698" s="145"/>
      <c r="E1698" s="130"/>
    </row>
    <row r="1699" spans="2:5" x14ac:dyDescent="0.2">
      <c r="B1699" s="144"/>
      <c r="C1699" s="145"/>
      <c r="E1699" s="130"/>
    </row>
    <row r="1700" spans="2:5" x14ac:dyDescent="0.2">
      <c r="B1700" s="144"/>
      <c r="C1700" s="145"/>
      <c r="E1700" s="130"/>
    </row>
    <row r="1701" spans="2:5" x14ac:dyDescent="0.2">
      <c r="B1701" s="144"/>
      <c r="C1701" s="145"/>
      <c r="E1701" s="130"/>
    </row>
    <row r="1702" spans="2:5" x14ac:dyDescent="0.2">
      <c r="B1702" s="144"/>
      <c r="C1702" s="145"/>
      <c r="E1702" s="130"/>
    </row>
    <row r="1703" spans="2:5" x14ac:dyDescent="0.2">
      <c r="B1703" s="144"/>
      <c r="C1703" s="145"/>
      <c r="E1703" s="130"/>
    </row>
    <row r="1704" spans="2:5" x14ac:dyDescent="0.2">
      <c r="B1704" s="144"/>
      <c r="C1704" s="145"/>
      <c r="E1704" s="130"/>
    </row>
    <row r="1705" spans="2:5" x14ac:dyDescent="0.2">
      <c r="B1705" s="144"/>
      <c r="C1705" s="145"/>
      <c r="E1705" s="130"/>
    </row>
    <row r="1706" spans="2:5" x14ac:dyDescent="0.2">
      <c r="B1706" s="144"/>
      <c r="C1706" s="145"/>
      <c r="E1706" s="130"/>
    </row>
    <row r="1707" spans="2:5" x14ac:dyDescent="0.2">
      <c r="B1707" s="144"/>
      <c r="C1707" s="145"/>
      <c r="E1707" s="130"/>
    </row>
    <row r="1708" spans="2:5" x14ac:dyDescent="0.2">
      <c r="B1708" s="144"/>
      <c r="C1708" s="145"/>
      <c r="E1708" s="130"/>
    </row>
    <row r="1709" spans="2:5" x14ac:dyDescent="0.2">
      <c r="B1709" s="144"/>
      <c r="C1709" s="145"/>
      <c r="E1709" s="130"/>
    </row>
    <row r="1710" spans="2:5" x14ac:dyDescent="0.2">
      <c r="B1710" s="144"/>
      <c r="C1710" s="145"/>
      <c r="E1710" s="130"/>
    </row>
    <row r="1711" spans="2:5" x14ac:dyDescent="0.2">
      <c r="B1711" s="144"/>
      <c r="C1711" s="145"/>
      <c r="E1711" s="130"/>
    </row>
    <row r="1712" spans="2:5" x14ac:dyDescent="0.2">
      <c r="B1712" s="144"/>
      <c r="C1712" s="145"/>
      <c r="E1712" s="130"/>
    </row>
    <row r="1713" spans="2:5" x14ac:dyDescent="0.2">
      <c r="B1713" s="144"/>
      <c r="C1713" s="145"/>
      <c r="E1713" s="130"/>
    </row>
    <row r="1714" spans="2:5" x14ac:dyDescent="0.2">
      <c r="B1714" s="144"/>
      <c r="C1714" s="145"/>
      <c r="E1714" s="130"/>
    </row>
    <row r="1715" spans="2:5" x14ac:dyDescent="0.2">
      <c r="B1715" s="144"/>
      <c r="C1715" s="145"/>
      <c r="E1715" s="130"/>
    </row>
    <row r="1716" spans="2:5" x14ac:dyDescent="0.2">
      <c r="B1716" s="144"/>
      <c r="C1716" s="145"/>
      <c r="E1716" s="130"/>
    </row>
    <row r="1717" spans="2:5" x14ac:dyDescent="0.2">
      <c r="B1717" s="144"/>
      <c r="C1717" s="145"/>
      <c r="E1717" s="130"/>
    </row>
    <row r="1718" spans="2:5" x14ac:dyDescent="0.2">
      <c r="B1718" s="144"/>
      <c r="C1718" s="145"/>
      <c r="E1718" s="130"/>
    </row>
    <row r="1719" spans="2:5" x14ac:dyDescent="0.2">
      <c r="B1719" s="144"/>
      <c r="C1719" s="145"/>
      <c r="E1719" s="130"/>
    </row>
    <row r="1720" spans="2:5" x14ac:dyDescent="0.2">
      <c r="B1720" s="144"/>
      <c r="C1720" s="145"/>
      <c r="E1720" s="130"/>
    </row>
    <row r="1721" spans="2:5" x14ac:dyDescent="0.2">
      <c r="B1721" s="144"/>
      <c r="C1721" s="145"/>
      <c r="E1721" s="130"/>
    </row>
    <row r="1722" spans="2:5" x14ac:dyDescent="0.2">
      <c r="B1722" s="144"/>
      <c r="C1722" s="145"/>
      <c r="E1722" s="130"/>
    </row>
    <row r="1723" spans="2:5" x14ac:dyDescent="0.2">
      <c r="B1723" s="144"/>
      <c r="C1723" s="145"/>
      <c r="E1723" s="130"/>
    </row>
    <row r="1724" spans="2:5" x14ac:dyDescent="0.2">
      <c r="B1724" s="144"/>
      <c r="C1724" s="145"/>
      <c r="E1724" s="130"/>
    </row>
    <row r="1725" spans="2:5" x14ac:dyDescent="0.2">
      <c r="B1725" s="144"/>
      <c r="C1725" s="145"/>
      <c r="E1725" s="130"/>
    </row>
    <row r="1726" spans="2:5" x14ac:dyDescent="0.2">
      <c r="B1726" s="144"/>
      <c r="C1726" s="145"/>
      <c r="E1726" s="130"/>
    </row>
    <row r="1727" spans="2:5" x14ac:dyDescent="0.2">
      <c r="B1727" s="144"/>
      <c r="C1727" s="145"/>
      <c r="E1727" s="130"/>
    </row>
    <row r="1728" spans="2:5" x14ac:dyDescent="0.2">
      <c r="B1728" s="144"/>
      <c r="C1728" s="145"/>
      <c r="E1728" s="130"/>
    </row>
    <row r="1729" spans="2:5" x14ac:dyDescent="0.2">
      <c r="B1729" s="144"/>
      <c r="C1729" s="145"/>
      <c r="E1729" s="130"/>
    </row>
    <row r="1730" spans="2:5" x14ac:dyDescent="0.2">
      <c r="B1730" s="144"/>
      <c r="C1730" s="145"/>
      <c r="E1730" s="130"/>
    </row>
    <row r="1731" spans="2:5" x14ac:dyDescent="0.2">
      <c r="B1731" s="144"/>
      <c r="C1731" s="145"/>
      <c r="E1731" s="130"/>
    </row>
    <row r="1732" spans="2:5" x14ac:dyDescent="0.2">
      <c r="B1732" s="144"/>
      <c r="C1732" s="145"/>
      <c r="E1732" s="130"/>
    </row>
    <row r="1733" spans="2:5" x14ac:dyDescent="0.2">
      <c r="B1733" s="144"/>
      <c r="C1733" s="145"/>
      <c r="E1733" s="130"/>
    </row>
    <row r="1734" spans="2:5" x14ac:dyDescent="0.2">
      <c r="B1734" s="144"/>
      <c r="C1734" s="145"/>
      <c r="E1734" s="130"/>
    </row>
    <row r="1735" spans="2:5" x14ac:dyDescent="0.2">
      <c r="B1735" s="144"/>
      <c r="C1735" s="145"/>
      <c r="E1735" s="130"/>
    </row>
    <row r="1736" spans="2:5" x14ac:dyDescent="0.2">
      <c r="B1736" s="144"/>
      <c r="C1736" s="145"/>
      <c r="E1736" s="130"/>
    </row>
    <row r="1737" spans="2:5" x14ac:dyDescent="0.2">
      <c r="B1737" s="144"/>
      <c r="C1737" s="145"/>
      <c r="E1737" s="130"/>
    </row>
    <row r="1738" spans="2:5" x14ac:dyDescent="0.2">
      <c r="B1738" s="144"/>
      <c r="C1738" s="145"/>
      <c r="E1738" s="130"/>
    </row>
    <row r="1739" spans="2:5" x14ac:dyDescent="0.2">
      <c r="B1739" s="144"/>
      <c r="C1739" s="145"/>
      <c r="E1739" s="130"/>
    </row>
    <row r="1740" spans="2:5" x14ac:dyDescent="0.2">
      <c r="B1740" s="144"/>
      <c r="C1740" s="145"/>
      <c r="E1740" s="130"/>
    </row>
    <row r="1741" spans="2:5" x14ac:dyDescent="0.2">
      <c r="B1741" s="144"/>
      <c r="C1741" s="145"/>
      <c r="E1741" s="130"/>
    </row>
    <row r="1742" spans="2:5" x14ac:dyDescent="0.2">
      <c r="B1742" s="144"/>
      <c r="C1742" s="145"/>
      <c r="E1742" s="130"/>
    </row>
    <row r="1743" spans="2:5" x14ac:dyDescent="0.2">
      <c r="B1743" s="144"/>
      <c r="C1743" s="145"/>
      <c r="E1743" s="130"/>
    </row>
    <row r="1744" spans="2:5" x14ac:dyDescent="0.2">
      <c r="B1744" s="144"/>
      <c r="C1744" s="145"/>
      <c r="E1744" s="130"/>
    </row>
    <row r="1745" spans="2:5" x14ac:dyDescent="0.2">
      <c r="B1745" s="144"/>
      <c r="C1745" s="145"/>
      <c r="E1745" s="130"/>
    </row>
    <row r="1746" spans="2:5" x14ac:dyDescent="0.2">
      <c r="B1746" s="144"/>
      <c r="C1746" s="145"/>
      <c r="E1746" s="130"/>
    </row>
    <row r="1747" spans="2:5" x14ac:dyDescent="0.2">
      <c r="B1747" s="144"/>
      <c r="C1747" s="145"/>
      <c r="E1747" s="130"/>
    </row>
    <row r="1748" spans="2:5" x14ac:dyDescent="0.2">
      <c r="B1748" s="144"/>
      <c r="C1748" s="145"/>
      <c r="E1748" s="130"/>
    </row>
    <row r="1749" spans="2:5" x14ac:dyDescent="0.2">
      <c r="B1749" s="144"/>
      <c r="C1749" s="145"/>
      <c r="E1749" s="130"/>
    </row>
    <row r="1750" spans="2:5" x14ac:dyDescent="0.2">
      <c r="B1750" s="144"/>
      <c r="C1750" s="145"/>
      <c r="E1750" s="130"/>
    </row>
    <row r="1751" spans="2:5" x14ac:dyDescent="0.2">
      <c r="B1751" s="144"/>
      <c r="C1751" s="145"/>
      <c r="E1751" s="130"/>
    </row>
    <row r="1752" spans="2:5" x14ac:dyDescent="0.2">
      <c r="B1752" s="144"/>
      <c r="C1752" s="145"/>
      <c r="E1752" s="130"/>
    </row>
    <row r="1753" spans="2:5" x14ac:dyDescent="0.2">
      <c r="B1753" s="144"/>
      <c r="C1753" s="145"/>
      <c r="E1753" s="130"/>
    </row>
    <row r="1754" spans="2:5" x14ac:dyDescent="0.2">
      <c r="B1754" s="144"/>
      <c r="C1754" s="145"/>
      <c r="E1754" s="130"/>
    </row>
    <row r="1755" spans="2:5" x14ac:dyDescent="0.2">
      <c r="B1755" s="144"/>
      <c r="C1755" s="145"/>
      <c r="E1755" s="130"/>
    </row>
    <row r="1756" spans="2:5" x14ac:dyDescent="0.2">
      <c r="B1756" s="144"/>
      <c r="C1756" s="145"/>
      <c r="E1756" s="130"/>
    </row>
    <row r="1757" spans="2:5" x14ac:dyDescent="0.2">
      <c r="B1757" s="144"/>
      <c r="C1757" s="145"/>
      <c r="E1757" s="130"/>
    </row>
    <row r="1758" spans="2:5" x14ac:dyDescent="0.2">
      <c r="B1758" s="144"/>
      <c r="C1758" s="145"/>
      <c r="E1758" s="130"/>
    </row>
    <row r="1759" spans="2:5" x14ac:dyDescent="0.2">
      <c r="B1759" s="144"/>
      <c r="C1759" s="145"/>
      <c r="E1759" s="130"/>
    </row>
    <row r="1760" spans="2:5" x14ac:dyDescent="0.2">
      <c r="B1760" s="144"/>
      <c r="C1760" s="145"/>
      <c r="E1760" s="130"/>
    </row>
    <row r="1761" spans="2:5" x14ac:dyDescent="0.2">
      <c r="B1761" s="144"/>
      <c r="C1761" s="145"/>
      <c r="E1761" s="130"/>
    </row>
    <row r="1762" spans="2:5" x14ac:dyDescent="0.2">
      <c r="B1762" s="144"/>
      <c r="C1762" s="145"/>
      <c r="E1762" s="130"/>
    </row>
    <row r="1763" spans="2:5" x14ac:dyDescent="0.2">
      <c r="B1763" s="144"/>
      <c r="C1763" s="145"/>
      <c r="E1763" s="130"/>
    </row>
    <row r="1764" spans="2:5" x14ac:dyDescent="0.2">
      <c r="B1764" s="144"/>
      <c r="C1764" s="145"/>
      <c r="E1764" s="130"/>
    </row>
    <row r="1765" spans="2:5" x14ac:dyDescent="0.2">
      <c r="B1765" s="144"/>
      <c r="C1765" s="145"/>
      <c r="E1765" s="130"/>
    </row>
    <row r="1766" spans="2:5" x14ac:dyDescent="0.2">
      <c r="B1766" s="144"/>
      <c r="C1766" s="145"/>
      <c r="E1766" s="130"/>
    </row>
    <row r="1767" spans="2:5" x14ac:dyDescent="0.2">
      <c r="B1767" s="144"/>
      <c r="C1767" s="145"/>
      <c r="E1767" s="130"/>
    </row>
    <row r="1768" spans="2:5" x14ac:dyDescent="0.2">
      <c r="B1768" s="144"/>
      <c r="C1768" s="145"/>
      <c r="E1768" s="130"/>
    </row>
    <row r="1769" spans="2:5" x14ac:dyDescent="0.2">
      <c r="B1769" s="144"/>
      <c r="C1769" s="145"/>
      <c r="E1769" s="130"/>
    </row>
    <row r="1770" spans="2:5" x14ac:dyDescent="0.2">
      <c r="B1770" s="144"/>
      <c r="C1770" s="145"/>
      <c r="E1770" s="130"/>
    </row>
    <row r="1771" spans="2:5" x14ac:dyDescent="0.2">
      <c r="B1771" s="144"/>
      <c r="C1771" s="145"/>
      <c r="E1771" s="130"/>
    </row>
    <row r="1772" spans="2:5" x14ac:dyDescent="0.2">
      <c r="B1772" s="144"/>
      <c r="C1772" s="145"/>
      <c r="E1772" s="130"/>
    </row>
    <row r="1773" spans="2:5" x14ac:dyDescent="0.2">
      <c r="B1773" s="144"/>
      <c r="C1773" s="145"/>
      <c r="E1773" s="130"/>
    </row>
    <row r="1774" spans="2:5" x14ac:dyDescent="0.2">
      <c r="B1774" s="144"/>
      <c r="C1774" s="145"/>
      <c r="E1774" s="130"/>
    </row>
    <row r="1775" spans="2:5" x14ac:dyDescent="0.2">
      <c r="B1775" s="144"/>
      <c r="C1775" s="145"/>
      <c r="E1775" s="130"/>
    </row>
    <row r="1776" spans="2:5" x14ac:dyDescent="0.2">
      <c r="B1776" s="144"/>
      <c r="C1776" s="145"/>
      <c r="E1776" s="130"/>
    </row>
    <row r="1777" spans="2:5" x14ac:dyDescent="0.2">
      <c r="B1777" s="144"/>
      <c r="C1777" s="145"/>
      <c r="E1777" s="130"/>
    </row>
    <row r="1778" spans="2:5" x14ac:dyDescent="0.2">
      <c r="B1778" s="144"/>
      <c r="C1778" s="145"/>
      <c r="E1778" s="130"/>
    </row>
    <row r="1779" spans="2:5" x14ac:dyDescent="0.2">
      <c r="B1779" s="144"/>
      <c r="C1779" s="145"/>
      <c r="E1779" s="130"/>
    </row>
    <row r="1780" spans="2:5" x14ac:dyDescent="0.2">
      <c r="B1780" s="144"/>
      <c r="C1780" s="145"/>
      <c r="E1780" s="130"/>
    </row>
    <row r="1781" spans="2:5" x14ac:dyDescent="0.2">
      <c r="B1781" s="144"/>
      <c r="C1781" s="145"/>
      <c r="E1781" s="130"/>
    </row>
    <row r="1782" spans="2:5" x14ac:dyDescent="0.2">
      <c r="B1782" s="144"/>
      <c r="C1782" s="145"/>
      <c r="E1782" s="130"/>
    </row>
    <row r="1783" spans="2:5" x14ac:dyDescent="0.2">
      <c r="B1783" s="144"/>
      <c r="C1783" s="145"/>
      <c r="E1783" s="130"/>
    </row>
    <row r="1784" spans="2:5" x14ac:dyDescent="0.2">
      <c r="B1784" s="144"/>
      <c r="C1784" s="145"/>
      <c r="E1784" s="130"/>
    </row>
    <row r="1785" spans="2:5" x14ac:dyDescent="0.2">
      <c r="B1785" s="144"/>
      <c r="C1785" s="145"/>
      <c r="E1785" s="130"/>
    </row>
    <row r="1786" spans="2:5" x14ac:dyDescent="0.2">
      <c r="B1786" s="144"/>
      <c r="C1786" s="145"/>
      <c r="E1786" s="130"/>
    </row>
    <row r="1787" spans="2:5" x14ac:dyDescent="0.2">
      <c r="B1787" s="144"/>
      <c r="C1787" s="145"/>
      <c r="E1787" s="130"/>
    </row>
    <row r="1788" spans="2:5" x14ac:dyDescent="0.2">
      <c r="B1788" s="144"/>
      <c r="C1788" s="145"/>
      <c r="E1788" s="130"/>
    </row>
    <row r="1789" spans="2:5" x14ac:dyDescent="0.2">
      <c r="B1789" s="144"/>
      <c r="C1789" s="145"/>
      <c r="E1789" s="130"/>
    </row>
    <row r="1790" spans="2:5" x14ac:dyDescent="0.2">
      <c r="B1790" s="144"/>
      <c r="C1790" s="145"/>
      <c r="E1790" s="130"/>
    </row>
    <row r="1791" spans="2:5" x14ac:dyDescent="0.2">
      <c r="B1791" s="144"/>
      <c r="C1791" s="145"/>
      <c r="E1791" s="130"/>
    </row>
    <row r="1792" spans="2:5" x14ac:dyDescent="0.2">
      <c r="B1792" s="144"/>
      <c r="C1792" s="145"/>
      <c r="E1792" s="130"/>
    </row>
    <row r="1793" spans="2:5" x14ac:dyDescent="0.2">
      <c r="B1793" s="144"/>
      <c r="C1793" s="145"/>
      <c r="E1793" s="130"/>
    </row>
    <row r="1794" spans="2:5" x14ac:dyDescent="0.2">
      <c r="B1794" s="144"/>
      <c r="C1794" s="145"/>
      <c r="E1794" s="130"/>
    </row>
    <row r="1795" spans="2:5" x14ac:dyDescent="0.2">
      <c r="B1795" s="144"/>
      <c r="C1795" s="145"/>
      <c r="E1795" s="130"/>
    </row>
    <row r="1796" spans="2:5" x14ac:dyDescent="0.2">
      <c r="B1796" s="144"/>
      <c r="C1796" s="145"/>
      <c r="E1796" s="130"/>
    </row>
    <row r="1797" spans="2:5" x14ac:dyDescent="0.2">
      <c r="B1797" s="144"/>
      <c r="C1797" s="145"/>
      <c r="E1797" s="130"/>
    </row>
    <row r="1798" spans="2:5" x14ac:dyDescent="0.2">
      <c r="B1798" s="144"/>
      <c r="C1798" s="145"/>
      <c r="E1798" s="130"/>
    </row>
    <row r="1799" spans="2:5" x14ac:dyDescent="0.2">
      <c r="B1799" s="144"/>
      <c r="C1799" s="145"/>
      <c r="E1799" s="130"/>
    </row>
    <row r="1800" spans="2:5" x14ac:dyDescent="0.2">
      <c r="B1800" s="144"/>
      <c r="C1800" s="145"/>
      <c r="E1800" s="130"/>
    </row>
    <row r="1801" spans="2:5" x14ac:dyDescent="0.2">
      <c r="B1801" s="144"/>
      <c r="C1801" s="145"/>
      <c r="E1801" s="130"/>
    </row>
    <row r="1802" spans="2:5" x14ac:dyDescent="0.2">
      <c r="B1802" s="144"/>
      <c r="C1802" s="145"/>
      <c r="E1802" s="130"/>
    </row>
    <row r="1803" spans="2:5" x14ac:dyDescent="0.2">
      <c r="B1803" s="144"/>
      <c r="C1803" s="145"/>
      <c r="E1803" s="130"/>
    </row>
    <row r="1804" spans="2:5" x14ac:dyDescent="0.2">
      <c r="B1804" s="144"/>
      <c r="C1804" s="145"/>
      <c r="E1804" s="130"/>
    </row>
    <row r="1805" spans="2:5" x14ac:dyDescent="0.2">
      <c r="B1805" s="144"/>
      <c r="C1805" s="145"/>
      <c r="E1805" s="130"/>
    </row>
    <row r="1806" spans="2:5" x14ac:dyDescent="0.2">
      <c r="B1806" s="144"/>
      <c r="C1806" s="145"/>
      <c r="E1806" s="130"/>
    </row>
    <row r="1807" spans="2:5" x14ac:dyDescent="0.2">
      <c r="B1807" s="144"/>
      <c r="C1807" s="145"/>
      <c r="E1807" s="130"/>
    </row>
    <row r="1808" spans="2:5" x14ac:dyDescent="0.2">
      <c r="B1808" s="144"/>
      <c r="C1808" s="145"/>
      <c r="E1808" s="130"/>
    </row>
    <row r="1809" spans="2:5" x14ac:dyDescent="0.2">
      <c r="B1809" s="144"/>
      <c r="C1809" s="145"/>
      <c r="E1809" s="130"/>
    </row>
    <row r="1810" spans="2:5" x14ac:dyDescent="0.2">
      <c r="B1810" s="144"/>
      <c r="C1810" s="145"/>
      <c r="E1810" s="130"/>
    </row>
    <row r="1811" spans="2:5" x14ac:dyDescent="0.2">
      <c r="B1811" s="144"/>
      <c r="C1811" s="145"/>
      <c r="E1811" s="130"/>
    </row>
    <row r="1812" spans="2:5" x14ac:dyDescent="0.2">
      <c r="B1812" s="144"/>
      <c r="C1812" s="145"/>
      <c r="E1812" s="130"/>
    </row>
    <row r="1813" spans="2:5" x14ac:dyDescent="0.2">
      <c r="B1813" s="144"/>
      <c r="C1813" s="145"/>
      <c r="E1813" s="130"/>
    </row>
    <row r="1814" spans="2:5" x14ac:dyDescent="0.2">
      <c r="B1814" s="144"/>
      <c r="C1814" s="145"/>
      <c r="E1814" s="130"/>
    </row>
    <row r="1815" spans="2:5" x14ac:dyDescent="0.2">
      <c r="B1815" s="144"/>
      <c r="C1815" s="145"/>
      <c r="E1815" s="130"/>
    </row>
    <row r="1816" spans="2:5" x14ac:dyDescent="0.2">
      <c r="B1816" s="144"/>
      <c r="C1816" s="145"/>
      <c r="E1816" s="130"/>
    </row>
    <row r="1817" spans="2:5" x14ac:dyDescent="0.2">
      <c r="B1817" s="144"/>
      <c r="C1817" s="145"/>
      <c r="E1817" s="130"/>
    </row>
    <row r="1818" spans="2:5" x14ac:dyDescent="0.2">
      <c r="B1818" s="144"/>
      <c r="C1818" s="145"/>
      <c r="E1818" s="130"/>
    </row>
    <row r="1819" spans="2:5" x14ac:dyDescent="0.2">
      <c r="B1819" s="144"/>
      <c r="C1819" s="145"/>
      <c r="E1819" s="130"/>
    </row>
    <row r="1820" spans="2:5" x14ac:dyDescent="0.2">
      <c r="B1820" s="144"/>
      <c r="C1820" s="145"/>
      <c r="E1820" s="130"/>
    </row>
    <row r="1821" spans="2:5" x14ac:dyDescent="0.2">
      <c r="B1821" s="144"/>
      <c r="C1821" s="145"/>
      <c r="E1821" s="130"/>
    </row>
    <row r="1822" spans="2:5" x14ac:dyDescent="0.2">
      <c r="B1822" s="144"/>
      <c r="C1822" s="145"/>
      <c r="E1822" s="130"/>
    </row>
    <row r="1823" spans="2:5" x14ac:dyDescent="0.2">
      <c r="B1823" s="144"/>
      <c r="C1823" s="145"/>
      <c r="E1823" s="130"/>
    </row>
    <row r="1824" spans="2:5" x14ac:dyDescent="0.2">
      <c r="B1824" s="144"/>
      <c r="C1824" s="145"/>
      <c r="E1824" s="130"/>
    </row>
    <row r="1825" spans="2:5" x14ac:dyDescent="0.2">
      <c r="B1825" s="144"/>
      <c r="C1825" s="145"/>
      <c r="E1825" s="130"/>
    </row>
    <row r="1826" spans="2:5" x14ac:dyDescent="0.2">
      <c r="B1826" s="144"/>
      <c r="C1826" s="145"/>
      <c r="E1826" s="130"/>
    </row>
    <row r="1827" spans="2:5" x14ac:dyDescent="0.2">
      <c r="B1827" s="144"/>
      <c r="C1827" s="145"/>
      <c r="E1827" s="130"/>
    </row>
    <row r="1828" spans="2:5" x14ac:dyDescent="0.2">
      <c r="B1828" s="144"/>
      <c r="C1828" s="145"/>
      <c r="E1828" s="130"/>
    </row>
    <row r="1829" spans="2:5" x14ac:dyDescent="0.2">
      <c r="B1829" s="144"/>
      <c r="C1829" s="145"/>
      <c r="E1829" s="130"/>
    </row>
    <row r="1830" spans="2:5" x14ac:dyDescent="0.2">
      <c r="B1830" s="144"/>
      <c r="C1830" s="145"/>
      <c r="E1830" s="130"/>
    </row>
    <row r="1831" spans="2:5" x14ac:dyDescent="0.2">
      <c r="B1831" s="144"/>
      <c r="C1831" s="145"/>
      <c r="E1831" s="130"/>
    </row>
    <row r="1832" spans="2:5" x14ac:dyDescent="0.2">
      <c r="B1832" s="144"/>
      <c r="C1832" s="145"/>
      <c r="E1832" s="130"/>
    </row>
    <row r="1833" spans="2:5" x14ac:dyDescent="0.2">
      <c r="B1833" s="144"/>
      <c r="C1833" s="145"/>
      <c r="E1833" s="130"/>
    </row>
    <row r="1834" spans="2:5" x14ac:dyDescent="0.2">
      <c r="B1834" s="144"/>
      <c r="C1834" s="145"/>
      <c r="E1834" s="130"/>
    </row>
    <row r="1835" spans="2:5" x14ac:dyDescent="0.2">
      <c r="B1835" s="144"/>
      <c r="C1835" s="145"/>
      <c r="E1835" s="130"/>
    </row>
  </sheetData>
  <autoFilter ref="A10:N1534"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42"/>
  <sheetViews>
    <sheetView tabSelected="1" topLeftCell="A2091" zoomScaleNormal="100" workbookViewId="0">
      <selection activeCell="M2102" sqref="M2102"/>
    </sheetView>
  </sheetViews>
  <sheetFormatPr defaultRowHeight="12.75" x14ac:dyDescent="0.2"/>
  <cols>
    <col min="1" max="2" width="7" style="187" bestFit="1" customWidth="1"/>
    <col min="3" max="3" width="10.109375" style="187" bestFit="1" customWidth="1"/>
    <col min="4" max="4" width="10.88671875" style="187" bestFit="1" customWidth="1"/>
    <col min="5" max="5" width="9.33203125" style="187" bestFit="1" customWidth="1"/>
    <col min="6" max="6" width="6.21875" style="187" bestFit="1" customWidth="1"/>
    <col min="7" max="7" width="12" style="187" customWidth="1"/>
    <col min="8" max="8" width="8.5546875" style="187" bestFit="1" customWidth="1"/>
    <col min="9" max="9" width="11.6640625" style="187" customWidth="1"/>
    <col min="10" max="10" width="6.21875" style="187" bestFit="1" customWidth="1"/>
    <col min="11" max="13" width="9.33203125" style="187" bestFit="1" customWidth="1"/>
    <col min="14" max="16384" width="8.88671875" style="187"/>
  </cols>
  <sheetData>
    <row r="1" spans="1:13" x14ac:dyDescent="0.2">
      <c r="A1" s="192" t="s">
        <v>94</v>
      </c>
      <c r="B1" s="192" t="s">
        <v>93</v>
      </c>
      <c r="C1" s="192" t="s">
        <v>92</v>
      </c>
      <c r="D1" s="192" t="s">
        <v>91</v>
      </c>
      <c r="E1" s="192" t="s">
        <v>90</v>
      </c>
      <c r="F1" s="192" t="s">
        <v>89</v>
      </c>
      <c r="G1" s="192" t="s">
        <v>96</v>
      </c>
      <c r="H1" s="192" t="s">
        <v>9</v>
      </c>
      <c r="I1" s="192" t="s">
        <v>95</v>
      </c>
      <c r="J1" s="192" t="s">
        <v>88</v>
      </c>
      <c r="K1" s="192" t="s">
        <v>87</v>
      </c>
      <c r="L1" s="192" t="s">
        <v>86</v>
      </c>
      <c r="M1" s="192" t="s">
        <v>85</v>
      </c>
    </row>
    <row r="2" spans="1:13" x14ac:dyDescent="0.2">
      <c r="A2" s="187">
        <v>6687445</v>
      </c>
      <c r="B2" s="187">
        <v>7779703</v>
      </c>
      <c r="C2" s="187" t="s">
        <v>83</v>
      </c>
      <c r="D2" s="187" t="s">
        <v>82</v>
      </c>
      <c r="E2" s="190">
        <v>41361</v>
      </c>
      <c r="F2" s="189">
        <v>0.50347222222262644</v>
      </c>
      <c r="G2" s="188">
        <f>E2+F2</f>
        <v>41361.503472222219</v>
      </c>
      <c r="H2" s="187">
        <v>0.98</v>
      </c>
      <c r="I2" s="187">
        <f>ROUND(H2,0)</f>
        <v>1</v>
      </c>
      <c r="J2" s="187">
        <v>2.98</v>
      </c>
      <c r="K2" s="187">
        <v>2509</v>
      </c>
      <c r="L2" s="187">
        <v>12.89</v>
      </c>
      <c r="M2" s="187">
        <v>5.8</v>
      </c>
    </row>
    <row r="3" spans="1:13" x14ac:dyDescent="0.2">
      <c r="A3" s="187">
        <v>6687445</v>
      </c>
      <c r="B3" s="187">
        <v>7779704</v>
      </c>
      <c r="C3" s="187" t="s">
        <v>83</v>
      </c>
      <c r="D3" s="187" t="s">
        <v>82</v>
      </c>
      <c r="E3" s="190">
        <v>41361</v>
      </c>
      <c r="F3" s="189">
        <v>0.50347222222262644</v>
      </c>
      <c r="G3" s="188">
        <f>E3+F3</f>
        <v>41361.503472222219</v>
      </c>
      <c r="H3" s="187">
        <v>2.0699999999999998</v>
      </c>
      <c r="I3" s="187">
        <f>ROUND(H3,0)</f>
        <v>2</v>
      </c>
      <c r="J3" s="187">
        <v>2.96</v>
      </c>
      <c r="K3" s="187">
        <v>2517</v>
      </c>
      <c r="L3" s="187">
        <v>12.89</v>
      </c>
      <c r="M3" s="187">
        <v>11.5</v>
      </c>
    </row>
    <row r="4" spans="1:13" x14ac:dyDescent="0.2">
      <c r="A4" s="187">
        <v>6687445</v>
      </c>
      <c r="B4" s="187">
        <v>7779705</v>
      </c>
      <c r="C4" s="187" t="s">
        <v>83</v>
      </c>
      <c r="D4" s="187" t="s">
        <v>82</v>
      </c>
      <c r="E4" s="190">
        <v>41361</v>
      </c>
      <c r="F4" s="189">
        <v>0.50347222222262644</v>
      </c>
      <c r="G4" s="188">
        <f>E4+F4</f>
        <v>41361.503472222219</v>
      </c>
      <c r="H4" s="187">
        <v>2.97</v>
      </c>
      <c r="I4" s="187">
        <f>ROUND(H4,0)</f>
        <v>3</v>
      </c>
      <c r="J4" s="187">
        <v>2.97</v>
      </c>
      <c r="K4" s="187">
        <v>2525</v>
      </c>
      <c r="L4" s="187">
        <v>12.88</v>
      </c>
      <c r="M4" s="187">
        <v>7.6</v>
      </c>
    </row>
    <row r="5" spans="1:13" x14ac:dyDescent="0.2">
      <c r="A5" s="187">
        <v>6687445</v>
      </c>
      <c r="B5" s="187">
        <v>7779706</v>
      </c>
      <c r="C5" s="187" t="s">
        <v>83</v>
      </c>
      <c r="D5" s="187" t="s">
        <v>82</v>
      </c>
      <c r="E5" s="190">
        <v>41361</v>
      </c>
      <c r="F5" s="189">
        <v>0.50347222222262644</v>
      </c>
      <c r="G5" s="188">
        <f>E5+F5</f>
        <v>41361.503472222219</v>
      </c>
      <c r="H5" s="187">
        <v>3.96</v>
      </c>
      <c r="I5" s="187">
        <f>ROUND(H5,0)</f>
        <v>4</v>
      </c>
      <c r="J5" s="187">
        <v>2.95</v>
      </c>
      <c r="K5" s="187">
        <v>2531</v>
      </c>
      <c r="L5" s="187">
        <v>12.91</v>
      </c>
      <c r="M5" s="187">
        <v>7.7</v>
      </c>
    </row>
    <row r="6" spans="1:13" x14ac:dyDescent="0.2">
      <c r="A6" s="187">
        <v>6687445</v>
      </c>
      <c r="B6" s="187">
        <v>7779707</v>
      </c>
      <c r="C6" s="187" t="s">
        <v>83</v>
      </c>
      <c r="D6" s="187" t="s">
        <v>82</v>
      </c>
      <c r="E6" s="190">
        <v>41361</v>
      </c>
      <c r="F6" s="189">
        <v>0.50347222222262644</v>
      </c>
      <c r="G6" s="188">
        <f>E6+F6</f>
        <v>41361.503472222219</v>
      </c>
      <c r="H6" s="187">
        <v>4.9800000000000004</v>
      </c>
      <c r="I6" s="187">
        <f>ROUND(H6,0)</f>
        <v>5</v>
      </c>
      <c r="J6" s="187">
        <v>2.94</v>
      </c>
      <c r="K6" s="187">
        <v>2537</v>
      </c>
      <c r="L6" s="187">
        <v>12.84</v>
      </c>
      <c r="M6" s="187">
        <v>6.7</v>
      </c>
    </row>
    <row r="7" spans="1:13" x14ac:dyDescent="0.2">
      <c r="A7" s="187">
        <v>6687445</v>
      </c>
      <c r="B7" s="187">
        <v>7779708</v>
      </c>
      <c r="C7" s="187" t="s">
        <v>83</v>
      </c>
      <c r="D7" s="187" t="s">
        <v>82</v>
      </c>
      <c r="E7" s="190">
        <v>41361</v>
      </c>
      <c r="F7" s="189">
        <v>0.50347222222262644</v>
      </c>
      <c r="G7" s="188">
        <f>E7+F7</f>
        <v>41361.503472222219</v>
      </c>
      <c r="H7" s="187">
        <v>6.03</v>
      </c>
      <c r="I7" s="187">
        <f>ROUND(H7,0)</f>
        <v>6</v>
      </c>
      <c r="J7" s="187">
        <v>2.95</v>
      </c>
      <c r="K7" s="187">
        <v>2543</v>
      </c>
      <c r="L7" s="187">
        <v>12.84</v>
      </c>
      <c r="M7" s="187">
        <v>9.5</v>
      </c>
    </row>
    <row r="8" spans="1:13" x14ac:dyDescent="0.2">
      <c r="A8" s="187">
        <v>6687445</v>
      </c>
      <c r="B8" s="187">
        <v>7779709</v>
      </c>
      <c r="C8" s="187" t="s">
        <v>83</v>
      </c>
      <c r="D8" s="187" t="s">
        <v>82</v>
      </c>
      <c r="E8" s="190">
        <v>41361</v>
      </c>
      <c r="F8" s="189">
        <v>0.50347222222262644</v>
      </c>
      <c r="G8" s="188">
        <f>E8+F8</f>
        <v>41361.503472222219</v>
      </c>
      <c r="H8" s="187">
        <v>6.95</v>
      </c>
      <c r="I8" s="187">
        <f>ROUND(H8,0)</f>
        <v>7</v>
      </c>
      <c r="J8" s="187">
        <v>2.94</v>
      </c>
      <c r="K8" s="187">
        <v>2550</v>
      </c>
      <c r="L8" s="187">
        <v>12.82</v>
      </c>
      <c r="M8" s="187">
        <v>11.2</v>
      </c>
    </row>
    <row r="9" spans="1:13" x14ac:dyDescent="0.2">
      <c r="A9" s="187">
        <v>6687445</v>
      </c>
      <c r="B9" s="187">
        <v>7779710</v>
      </c>
      <c r="C9" s="187" t="s">
        <v>83</v>
      </c>
      <c r="D9" s="187" t="s">
        <v>82</v>
      </c>
      <c r="E9" s="190">
        <v>41361</v>
      </c>
      <c r="F9" s="189">
        <v>0.50347222222262644</v>
      </c>
      <c r="G9" s="188">
        <f>E9+F9</f>
        <v>41361.503472222219</v>
      </c>
      <c r="H9" s="187">
        <v>8.0500000000000007</v>
      </c>
      <c r="I9" s="187">
        <f>ROUND(H9,0)</f>
        <v>8</v>
      </c>
      <c r="J9" s="187">
        <v>2.95</v>
      </c>
      <c r="K9" s="187">
        <v>2553</v>
      </c>
      <c r="L9" s="187">
        <v>12.81</v>
      </c>
      <c r="M9" s="187">
        <v>10.1</v>
      </c>
    </row>
    <row r="10" spans="1:13" x14ac:dyDescent="0.2">
      <c r="A10" s="187">
        <v>6687445</v>
      </c>
      <c r="B10" s="187">
        <v>7779711</v>
      </c>
      <c r="C10" s="187" t="s">
        <v>83</v>
      </c>
      <c r="D10" s="187" t="s">
        <v>82</v>
      </c>
      <c r="E10" s="190">
        <v>41361</v>
      </c>
      <c r="F10" s="189">
        <v>0.50347222222262644</v>
      </c>
      <c r="G10" s="188">
        <f>E10+F10</f>
        <v>41361.503472222219</v>
      </c>
      <c r="H10" s="187">
        <v>8.9600000000000009</v>
      </c>
      <c r="I10" s="187">
        <f>ROUND(H10,0)</f>
        <v>9</v>
      </c>
      <c r="J10" s="187">
        <v>2.95</v>
      </c>
      <c r="K10" s="187">
        <v>2555</v>
      </c>
      <c r="L10" s="187">
        <v>12.81</v>
      </c>
      <c r="M10" s="187">
        <v>12.1</v>
      </c>
    </row>
    <row r="11" spans="1:13" x14ac:dyDescent="0.2">
      <c r="A11" s="187">
        <v>6687445</v>
      </c>
      <c r="B11" s="187">
        <v>7779712</v>
      </c>
      <c r="C11" s="187" t="s">
        <v>83</v>
      </c>
      <c r="D11" s="187" t="s">
        <v>82</v>
      </c>
      <c r="E11" s="190">
        <v>41361</v>
      </c>
      <c r="F11" s="189">
        <v>0.50347222222262644</v>
      </c>
      <c r="G11" s="188">
        <f>E11+F11</f>
        <v>41361.503472222219</v>
      </c>
      <c r="H11" s="187">
        <v>9.98</v>
      </c>
      <c r="I11" s="187">
        <f>ROUND(H11,0)</f>
        <v>10</v>
      </c>
      <c r="J11" s="187">
        <v>2.95</v>
      </c>
      <c r="K11" s="187">
        <v>2560</v>
      </c>
      <c r="L11" s="187">
        <v>12.81</v>
      </c>
      <c r="M11" s="187">
        <v>10.3</v>
      </c>
    </row>
    <row r="12" spans="1:13" x14ac:dyDescent="0.2">
      <c r="A12" s="187">
        <v>6687445</v>
      </c>
      <c r="B12" s="187">
        <v>7779713</v>
      </c>
      <c r="C12" s="187" t="s">
        <v>83</v>
      </c>
      <c r="D12" s="187" t="s">
        <v>82</v>
      </c>
      <c r="E12" s="190">
        <v>41361</v>
      </c>
      <c r="F12" s="189">
        <v>0.50347222222262644</v>
      </c>
      <c r="G12" s="188">
        <f>E12+F12</f>
        <v>41361.503472222219</v>
      </c>
      <c r="H12" s="187">
        <v>10.97</v>
      </c>
      <c r="I12" s="187">
        <f>ROUND(H12,0)</f>
        <v>11</v>
      </c>
      <c r="J12" s="187">
        <v>2.95</v>
      </c>
      <c r="K12" s="187">
        <v>2566</v>
      </c>
      <c r="L12" s="187">
        <v>12.76</v>
      </c>
      <c r="M12" s="187">
        <v>7.6</v>
      </c>
    </row>
    <row r="13" spans="1:13" x14ac:dyDescent="0.2">
      <c r="A13" s="187">
        <v>6687445</v>
      </c>
      <c r="B13" s="187">
        <v>7779714</v>
      </c>
      <c r="C13" s="187" t="s">
        <v>83</v>
      </c>
      <c r="D13" s="187" t="s">
        <v>82</v>
      </c>
      <c r="E13" s="190">
        <v>41361</v>
      </c>
      <c r="F13" s="189">
        <v>0.50347222222262644</v>
      </c>
      <c r="G13" s="188">
        <f>E13+F13</f>
        <v>41361.503472222219</v>
      </c>
      <c r="H13" s="187">
        <v>11.95</v>
      </c>
      <c r="I13" s="187">
        <f>ROUND(H13,0)</f>
        <v>12</v>
      </c>
      <c r="J13" s="187">
        <v>2.95</v>
      </c>
      <c r="K13" s="187">
        <v>2568</v>
      </c>
      <c r="L13" s="187">
        <v>12.76</v>
      </c>
      <c r="M13" s="187">
        <v>9.1</v>
      </c>
    </row>
    <row r="14" spans="1:13" x14ac:dyDescent="0.2">
      <c r="A14" s="187">
        <v>6687445</v>
      </c>
      <c r="B14" s="187">
        <v>7779715</v>
      </c>
      <c r="C14" s="187" t="s">
        <v>83</v>
      </c>
      <c r="D14" s="187" t="s">
        <v>82</v>
      </c>
      <c r="E14" s="190">
        <v>41361</v>
      </c>
      <c r="F14" s="189">
        <v>0.50347222222262644</v>
      </c>
      <c r="G14" s="188">
        <f>E14+F14</f>
        <v>41361.503472222219</v>
      </c>
      <c r="H14" s="187">
        <v>12.98</v>
      </c>
      <c r="I14" s="187">
        <f>ROUND(H14,0)</f>
        <v>13</v>
      </c>
      <c r="J14" s="187">
        <v>2.95</v>
      </c>
      <c r="K14" s="187">
        <v>2570</v>
      </c>
      <c r="L14" s="187">
        <v>12.74</v>
      </c>
      <c r="M14" s="187">
        <v>9.6999999999999993</v>
      </c>
    </row>
    <row r="15" spans="1:13" x14ac:dyDescent="0.2">
      <c r="A15" s="187">
        <v>6687445</v>
      </c>
      <c r="B15" s="187">
        <v>7779716</v>
      </c>
      <c r="C15" s="187" t="s">
        <v>83</v>
      </c>
      <c r="D15" s="187" t="s">
        <v>82</v>
      </c>
      <c r="E15" s="190">
        <v>41361</v>
      </c>
      <c r="F15" s="189">
        <v>0.50347222222262644</v>
      </c>
      <c r="G15" s="188">
        <f>E15+F15</f>
        <v>41361.503472222219</v>
      </c>
      <c r="H15" s="187">
        <v>14.05</v>
      </c>
      <c r="I15" s="187">
        <f>ROUND(H15,0)</f>
        <v>14</v>
      </c>
      <c r="J15" s="187">
        <v>2.96</v>
      </c>
      <c r="K15" s="187">
        <v>2572</v>
      </c>
      <c r="L15" s="187">
        <v>12.72</v>
      </c>
      <c r="M15" s="187">
        <v>8.3000000000000007</v>
      </c>
    </row>
    <row r="16" spans="1:13" x14ac:dyDescent="0.2">
      <c r="A16" s="187">
        <v>6687445</v>
      </c>
      <c r="B16" s="187">
        <v>7779717</v>
      </c>
      <c r="C16" s="187" t="s">
        <v>83</v>
      </c>
      <c r="D16" s="187" t="s">
        <v>82</v>
      </c>
      <c r="E16" s="190">
        <v>41361</v>
      </c>
      <c r="F16" s="189">
        <v>0.50347222222262644</v>
      </c>
      <c r="G16" s="188">
        <f>E16+F16</f>
        <v>41361.503472222219</v>
      </c>
      <c r="H16" s="187">
        <v>14.91</v>
      </c>
      <c r="I16" s="187">
        <f>ROUND(H16,0)</f>
        <v>15</v>
      </c>
      <c r="J16" s="187">
        <v>2.96</v>
      </c>
      <c r="K16" s="187">
        <v>2578</v>
      </c>
      <c r="L16" s="187">
        <v>12.7</v>
      </c>
      <c r="M16" s="187">
        <v>10.6</v>
      </c>
    </row>
    <row r="17" spans="1:13" x14ac:dyDescent="0.2">
      <c r="A17" s="187">
        <v>6687445</v>
      </c>
      <c r="B17" s="187">
        <v>7779718</v>
      </c>
      <c r="C17" s="187" t="s">
        <v>83</v>
      </c>
      <c r="D17" s="187" t="s">
        <v>82</v>
      </c>
      <c r="E17" s="190">
        <v>41361</v>
      </c>
      <c r="F17" s="189">
        <v>0.50347222222262644</v>
      </c>
      <c r="G17" s="188">
        <f>E17+F17</f>
        <v>41361.503472222219</v>
      </c>
      <c r="H17" s="187">
        <v>15.99</v>
      </c>
      <c r="I17" s="187">
        <f>ROUND(H17,0)</f>
        <v>16</v>
      </c>
      <c r="J17" s="187">
        <v>2.96</v>
      </c>
      <c r="K17" s="187">
        <v>2581</v>
      </c>
      <c r="L17" s="187">
        <v>12.7</v>
      </c>
      <c r="M17" s="187">
        <v>7.7</v>
      </c>
    </row>
    <row r="18" spans="1:13" x14ac:dyDescent="0.2">
      <c r="A18" s="187">
        <v>6687445</v>
      </c>
      <c r="B18" s="187">
        <v>7779719</v>
      </c>
      <c r="C18" s="187" t="s">
        <v>83</v>
      </c>
      <c r="D18" s="187" t="s">
        <v>82</v>
      </c>
      <c r="E18" s="190">
        <v>41361</v>
      </c>
      <c r="F18" s="189">
        <v>0.50347222222262644</v>
      </c>
      <c r="G18" s="188">
        <f>E18+F18</f>
        <v>41361.503472222219</v>
      </c>
      <c r="H18" s="187">
        <v>17.04</v>
      </c>
      <c r="I18" s="187">
        <f>ROUND(H18,0)</f>
        <v>17</v>
      </c>
      <c r="J18" s="187">
        <v>3.02</v>
      </c>
      <c r="K18" s="187">
        <v>2595</v>
      </c>
      <c r="L18" s="187">
        <v>12.64</v>
      </c>
      <c r="M18" s="187">
        <v>6.1</v>
      </c>
    </row>
    <row r="19" spans="1:13" x14ac:dyDescent="0.2">
      <c r="A19" s="187">
        <v>6687445</v>
      </c>
      <c r="B19" s="187">
        <v>7779720</v>
      </c>
      <c r="C19" s="187" t="s">
        <v>83</v>
      </c>
      <c r="D19" s="187" t="s">
        <v>82</v>
      </c>
      <c r="E19" s="190">
        <v>41361</v>
      </c>
      <c r="F19" s="189">
        <v>0.50347222222262644</v>
      </c>
      <c r="G19" s="188">
        <f>E19+F19</f>
        <v>41361.503472222219</v>
      </c>
      <c r="H19" s="187">
        <v>17.96</v>
      </c>
      <c r="I19" s="187">
        <f>ROUND(H19,0)</f>
        <v>18</v>
      </c>
      <c r="J19" s="187">
        <v>3.2</v>
      </c>
      <c r="K19" s="187">
        <v>2648</v>
      </c>
      <c r="L19" s="187">
        <v>12.48</v>
      </c>
      <c r="M19" s="187">
        <v>10.3</v>
      </c>
    </row>
    <row r="20" spans="1:13" x14ac:dyDescent="0.2">
      <c r="A20" s="187">
        <v>6688039</v>
      </c>
      <c r="B20" s="187">
        <v>7780360</v>
      </c>
      <c r="C20" s="187" t="s">
        <v>83</v>
      </c>
      <c r="D20" s="187" t="s">
        <v>82</v>
      </c>
      <c r="E20" s="190">
        <v>41362</v>
      </c>
      <c r="F20" s="189">
        <v>0.50138888888977817</v>
      </c>
      <c r="G20" s="188">
        <f>E20+F20</f>
        <v>41362.501388888893</v>
      </c>
      <c r="H20" s="187">
        <v>1.02</v>
      </c>
      <c r="I20" s="187">
        <f>ROUND(H20,0)</f>
        <v>1</v>
      </c>
      <c r="J20" s="187">
        <v>3.25</v>
      </c>
      <c r="K20" s="187">
        <v>2581</v>
      </c>
      <c r="L20" s="187">
        <v>12.89</v>
      </c>
      <c r="M20" s="187">
        <v>12.8</v>
      </c>
    </row>
    <row r="21" spans="1:13" x14ac:dyDescent="0.2">
      <c r="A21" s="187">
        <v>6688039</v>
      </c>
      <c r="B21" s="187">
        <v>7780361</v>
      </c>
      <c r="C21" s="187" t="s">
        <v>83</v>
      </c>
      <c r="D21" s="187" t="s">
        <v>82</v>
      </c>
      <c r="E21" s="190">
        <v>41362</v>
      </c>
      <c r="F21" s="189">
        <v>0.50138888888977817</v>
      </c>
      <c r="G21" s="188">
        <f>E21+F21</f>
        <v>41362.501388888893</v>
      </c>
      <c r="H21" s="187">
        <v>1.92</v>
      </c>
      <c r="I21" s="187">
        <f>ROUND(H21,0)</f>
        <v>2</v>
      </c>
      <c r="J21" s="187">
        <v>3.25</v>
      </c>
      <c r="K21" s="187">
        <v>2580</v>
      </c>
      <c r="L21" s="187">
        <v>12.91</v>
      </c>
      <c r="M21" s="187">
        <v>8.4</v>
      </c>
    </row>
    <row r="22" spans="1:13" x14ac:dyDescent="0.2">
      <c r="A22" s="187">
        <v>6688039</v>
      </c>
      <c r="B22" s="187">
        <v>7780362</v>
      </c>
      <c r="C22" s="187" t="s">
        <v>83</v>
      </c>
      <c r="D22" s="187" t="s">
        <v>82</v>
      </c>
      <c r="E22" s="190">
        <v>41362</v>
      </c>
      <c r="F22" s="189">
        <v>0.50138888888977817</v>
      </c>
      <c r="G22" s="188">
        <f>E22+F22</f>
        <v>41362.501388888893</v>
      </c>
      <c r="H22" s="187">
        <v>2.97</v>
      </c>
      <c r="I22" s="187">
        <f>ROUND(H22,0)</f>
        <v>3</v>
      </c>
      <c r="J22" s="187">
        <v>3.24</v>
      </c>
      <c r="K22" s="187">
        <v>2581</v>
      </c>
      <c r="L22" s="187">
        <v>12.91</v>
      </c>
      <c r="M22" s="187">
        <v>13.8</v>
      </c>
    </row>
    <row r="23" spans="1:13" x14ac:dyDescent="0.2">
      <c r="A23" s="187">
        <v>6688039</v>
      </c>
      <c r="B23" s="187">
        <v>7780363</v>
      </c>
      <c r="C23" s="187" t="s">
        <v>83</v>
      </c>
      <c r="D23" s="187" t="s">
        <v>82</v>
      </c>
      <c r="E23" s="190">
        <v>41362</v>
      </c>
      <c r="F23" s="189">
        <v>0.50138888888977817</v>
      </c>
      <c r="G23" s="188">
        <f>E23+F23</f>
        <v>41362.501388888893</v>
      </c>
      <c r="H23" s="187">
        <v>4.03</v>
      </c>
      <c r="I23" s="187">
        <f>ROUND(H23,0)</f>
        <v>4</v>
      </c>
      <c r="J23" s="187">
        <v>3.23</v>
      </c>
      <c r="K23" s="187">
        <v>2580</v>
      </c>
      <c r="L23" s="187">
        <v>12.87</v>
      </c>
      <c r="M23" s="187">
        <v>7.8</v>
      </c>
    </row>
    <row r="24" spans="1:13" x14ac:dyDescent="0.2">
      <c r="A24" s="187">
        <v>6688039</v>
      </c>
      <c r="B24" s="187">
        <v>7780364</v>
      </c>
      <c r="C24" s="187" t="s">
        <v>83</v>
      </c>
      <c r="D24" s="187" t="s">
        <v>82</v>
      </c>
      <c r="E24" s="190">
        <v>41362</v>
      </c>
      <c r="F24" s="189">
        <v>0.50138888888977817</v>
      </c>
      <c r="G24" s="188">
        <f>E24+F24</f>
        <v>41362.501388888893</v>
      </c>
      <c r="H24" s="187">
        <v>4.96</v>
      </c>
      <c r="I24" s="187">
        <f>ROUND(H24,0)</f>
        <v>5</v>
      </c>
      <c r="J24" s="187">
        <v>3.22</v>
      </c>
      <c r="K24" s="187">
        <v>2582</v>
      </c>
      <c r="L24" s="187">
        <v>12.87</v>
      </c>
      <c r="M24" s="187">
        <v>13</v>
      </c>
    </row>
    <row r="25" spans="1:13" x14ac:dyDescent="0.2">
      <c r="A25" s="187">
        <v>6688039</v>
      </c>
      <c r="B25" s="187">
        <v>7780365</v>
      </c>
      <c r="C25" s="187" t="s">
        <v>83</v>
      </c>
      <c r="D25" s="187" t="s">
        <v>82</v>
      </c>
      <c r="E25" s="190">
        <v>41362</v>
      </c>
      <c r="F25" s="189">
        <v>0.50138888888977817</v>
      </c>
      <c r="G25" s="188">
        <f>E25+F25</f>
        <v>41362.501388888893</v>
      </c>
      <c r="H25" s="187">
        <v>5.96</v>
      </c>
      <c r="I25" s="187">
        <f>ROUND(H25,0)</f>
        <v>6</v>
      </c>
      <c r="J25" s="187">
        <v>3.23</v>
      </c>
      <c r="K25" s="187">
        <v>2581</v>
      </c>
      <c r="L25" s="187">
        <v>12.84</v>
      </c>
      <c r="M25" s="187">
        <v>10.3</v>
      </c>
    </row>
    <row r="26" spans="1:13" x14ac:dyDescent="0.2">
      <c r="A26" s="187">
        <v>6688039</v>
      </c>
      <c r="B26" s="187">
        <v>7780366</v>
      </c>
      <c r="C26" s="187" t="s">
        <v>83</v>
      </c>
      <c r="D26" s="187" t="s">
        <v>82</v>
      </c>
      <c r="E26" s="190">
        <v>41362</v>
      </c>
      <c r="F26" s="189">
        <v>0.50138888888977817</v>
      </c>
      <c r="G26" s="188">
        <f>E26+F26</f>
        <v>41362.501388888893</v>
      </c>
      <c r="H26" s="187">
        <v>6.96</v>
      </c>
      <c r="I26" s="187">
        <f>ROUND(H26,0)</f>
        <v>7</v>
      </c>
      <c r="J26" s="187">
        <v>3.21</v>
      </c>
      <c r="K26" s="187">
        <v>2582</v>
      </c>
      <c r="L26" s="187">
        <v>12.81</v>
      </c>
      <c r="M26" s="187">
        <v>10.8</v>
      </c>
    </row>
    <row r="27" spans="1:13" x14ac:dyDescent="0.2">
      <c r="A27" s="187">
        <v>6688039</v>
      </c>
      <c r="B27" s="187">
        <v>7780367</v>
      </c>
      <c r="C27" s="187" t="s">
        <v>83</v>
      </c>
      <c r="D27" s="187" t="s">
        <v>82</v>
      </c>
      <c r="E27" s="190">
        <v>41362</v>
      </c>
      <c r="F27" s="189">
        <v>0.50138888888977817</v>
      </c>
      <c r="G27" s="188">
        <f>E27+F27</f>
        <v>41362.501388888893</v>
      </c>
      <c r="H27" s="187">
        <v>7.99</v>
      </c>
      <c r="I27" s="187">
        <f>ROUND(H27,0)</f>
        <v>8</v>
      </c>
      <c r="J27" s="187">
        <v>3.21</v>
      </c>
      <c r="K27" s="187">
        <v>2582</v>
      </c>
      <c r="L27" s="187">
        <v>12.83</v>
      </c>
      <c r="M27" s="187">
        <v>11.8</v>
      </c>
    </row>
    <row r="28" spans="1:13" x14ac:dyDescent="0.2">
      <c r="A28" s="187">
        <v>6688039</v>
      </c>
      <c r="B28" s="187">
        <v>7780368</v>
      </c>
      <c r="C28" s="187" t="s">
        <v>83</v>
      </c>
      <c r="D28" s="187" t="s">
        <v>82</v>
      </c>
      <c r="E28" s="190">
        <v>41362</v>
      </c>
      <c r="F28" s="189">
        <v>0.50138888888977817</v>
      </c>
      <c r="G28" s="188">
        <f>E28+F28</f>
        <v>41362.501388888893</v>
      </c>
      <c r="H28" s="187">
        <v>9.0399999999999991</v>
      </c>
      <c r="I28" s="187">
        <f>ROUND(H28,0)</f>
        <v>9</v>
      </c>
      <c r="J28" s="187">
        <v>3.2</v>
      </c>
      <c r="K28" s="187">
        <v>2581</v>
      </c>
      <c r="L28" s="187">
        <v>12.79</v>
      </c>
      <c r="M28" s="187">
        <v>10.9</v>
      </c>
    </row>
    <row r="29" spans="1:13" x14ac:dyDescent="0.2">
      <c r="A29" s="187">
        <v>6688039</v>
      </c>
      <c r="B29" s="187">
        <v>7780369</v>
      </c>
      <c r="C29" s="187" t="s">
        <v>83</v>
      </c>
      <c r="D29" s="187" t="s">
        <v>82</v>
      </c>
      <c r="E29" s="190">
        <v>41362</v>
      </c>
      <c r="F29" s="189">
        <v>0.50138888888977817</v>
      </c>
      <c r="G29" s="188">
        <f>E29+F29</f>
        <v>41362.501388888893</v>
      </c>
      <c r="H29" s="187">
        <v>9.9499999999999993</v>
      </c>
      <c r="I29" s="187">
        <f>ROUND(H29,0)</f>
        <v>10</v>
      </c>
      <c r="J29" s="187">
        <v>3.2</v>
      </c>
      <c r="K29" s="187">
        <v>2583</v>
      </c>
      <c r="L29" s="187">
        <v>12.78</v>
      </c>
      <c r="M29" s="187">
        <v>10.7</v>
      </c>
    </row>
    <row r="30" spans="1:13" x14ac:dyDescent="0.2">
      <c r="A30" s="187">
        <v>6688039</v>
      </c>
      <c r="B30" s="187">
        <v>7780370</v>
      </c>
      <c r="C30" s="187" t="s">
        <v>83</v>
      </c>
      <c r="D30" s="187" t="s">
        <v>82</v>
      </c>
      <c r="E30" s="190">
        <v>41362</v>
      </c>
      <c r="F30" s="189">
        <v>0.50138888888977817</v>
      </c>
      <c r="G30" s="188">
        <f>E30+F30</f>
        <v>41362.501388888893</v>
      </c>
      <c r="H30" s="187">
        <v>10.94</v>
      </c>
      <c r="I30" s="187">
        <f>ROUND(H30,0)</f>
        <v>11</v>
      </c>
      <c r="J30" s="187">
        <v>3.2</v>
      </c>
      <c r="K30" s="187">
        <v>2583</v>
      </c>
      <c r="L30" s="187">
        <v>12.77</v>
      </c>
      <c r="M30" s="187">
        <v>10.8</v>
      </c>
    </row>
    <row r="31" spans="1:13" x14ac:dyDescent="0.2">
      <c r="A31" s="187">
        <v>6688039</v>
      </c>
      <c r="B31" s="187">
        <v>7780371</v>
      </c>
      <c r="C31" s="187" t="s">
        <v>83</v>
      </c>
      <c r="D31" s="187" t="s">
        <v>82</v>
      </c>
      <c r="E31" s="190">
        <v>41362</v>
      </c>
      <c r="F31" s="189">
        <v>0.50138888888977817</v>
      </c>
      <c r="G31" s="188">
        <f>E31+F31</f>
        <v>41362.501388888893</v>
      </c>
      <c r="H31" s="187">
        <v>11.98</v>
      </c>
      <c r="I31" s="187">
        <f>ROUND(H31,0)</f>
        <v>12</v>
      </c>
      <c r="J31" s="187">
        <v>3.18</v>
      </c>
      <c r="K31" s="187">
        <v>2584</v>
      </c>
      <c r="L31" s="187">
        <v>12.75</v>
      </c>
      <c r="M31" s="187">
        <v>9.5</v>
      </c>
    </row>
    <row r="32" spans="1:13" x14ac:dyDescent="0.2">
      <c r="A32" s="187">
        <v>6688039</v>
      </c>
      <c r="B32" s="187">
        <v>7780372</v>
      </c>
      <c r="C32" s="187" t="s">
        <v>83</v>
      </c>
      <c r="D32" s="187" t="s">
        <v>82</v>
      </c>
      <c r="E32" s="190">
        <v>41362</v>
      </c>
      <c r="F32" s="189">
        <v>0.50138888888977817</v>
      </c>
      <c r="G32" s="188">
        <f>E32+F32</f>
        <v>41362.501388888893</v>
      </c>
      <c r="H32" s="187">
        <v>12.95</v>
      </c>
      <c r="I32" s="187">
        <f>ROUND(H32,0)</f>
        <v>13</v>
      </c>
      <c r="J32" s="187">
        <v>3.15</v>
      </c>
      <c r="K32" s="187">
        <v>2588</v>
      </c>
      <c r="L32" s="187">
        <v>12.74</v>
      </c>
      <c r="M32" s="187">
        <v>10.6</v>
      </c>
    </row>
    <row r="33" spans="1:13" x14ac:dyDescent="0.2">
      <c r="A33" s="187">
        <v>6688039</v>
      </c>
      <c r="B33" s="187">
        <v>7780373</v>
      </c>
      <c r="C33" s="187" t="s">
        <v>83</v>
      </c>
      <c r="D33" s="187" t="s">
        <v>82</v>
      </c>
      <c r="E33" s="190">
        <v>41362</v>
      </c>
      <c r="F33" s="189">
        <v>0.50138888888977817</v>
      </c>
      <c r="G33" s="188">
        <f>E33+F33</f>
        <v>41362.501388888893</v>
      </c>
      <c r="H33" s="187">
        <v>13.95</v>
      </c>
      <c r="I33" s="187">
        <f>ROUND(H33,0)</f>
        <v>14</v>
      </c>
      <c r="J33" s="187">
        <v>3.09</v>
      </c>
      <c r="K33" s="187">
        <v>2593</v>
      </c>
      <c r="L33" s="187">
        <v>12.71</v>
      </c>
      <c r="M33" s="187">
        <v>7</v>
      </c>
    </row>
    <row r="34" spans="1:13" x14ac:dyDescent="0.2">
      <c r="A34" s="187">
        <v>6688039</v>
      </c>
      <c r="B34" s="187">
        <v>7780374</v>
      </c>
      <c r="C34" s="187" t="s">
        <v>83</v>
      </c>
      <c r="D34" s="187" t="s">
        <v>82</v>
      </c>
      <c r="E34" s="190">
        <v>41362</v>
      </c>
      <c r="F34" s="189">
        <v>0.50138888888977817</v>
      </c>
      <c r="G34" s="188">
        <f>E34+F34</f>
        <v>41362.501388888893</v>
      </c>
      <c r="H34" s="187">
        <v>15.02</v>
      </c>
      <c r="I34" s="187">
        <f>ROUND(H34,0)</f>
        <v>15</v>
      </c>
      <c r="J34" s="187">
        <v>3.07</v>
      </c>
      <c r="K34" s="187">
        <v>2595</v>
      </c>
      <c r="L34" s="187">
        <v>12.66</v>
      </c>
      <c r="M34" s="187">
        <v>15.9</v>
      </c>
    </row>
    <row r="35" spans="1:13" x14ac:dyDescent="0.2">
      <c r="A35" s="187">
        <v>6688039</v>
      </c>
      <c r="B35" s="187">
        <v>7780375</v>
      </c>
      <c r="C35" s="187" t="s">
        <v>83</v>
      </c>
      <c r="D35" s="187" t="s">
        <v>82</v>
      </c>
      <c r="E35" s="190">
        <v>41362</v>
      </c>
      <c r="F35" s="189">
        <v>0.50138888888977817</v>
      </c>
      <c r="G35" s="188">
        <f>E35+F35</f>
        <v>41362.501388888893</v>
      </c>
      <c r="H35" s="187">
        <v>15.92</v>
      </c>
      <c r="I35" s="187">
        <f>ROUND(H35,0)</f>
        <v>16</v>
      </c>
      <c r="J35" s="187">
        <v>3.07</v>
      </c>
      <c r="K35" s="187">
        <v>2595</v>
      </c>
      <c r="L35" s="187">
        <v>12.63</v>
      </c>
      <c r="M35" s="187">
        <v>11.2</v>
      </c>
    </row>
    <row r="36" spans="1:13" x14ac:dyDescent="0.2">
      <c r="A36" s="187">
        <v>6688039</v>
      </c>
      <c r="B36" s="187">
        <v>7780376</v>
      </c>
      <c r="C36" s="187" t="s">
        <v>83</v>
      </c>
      <c r="D36" s="187" t="s">
        <v>82</v>
      </c>
      <c r="E36" s="190">
        <v>41362</v>
      </c>
      <c r="F36" s="189">
        <v>0.50138888888977817</v>
      </c>
      <c r="G36" s="188">
        <f>E36+F36</f>
        <v>41362.501388888893</v>
      </c>
      <c r="H36" s="187">
        <v>17</v>
      </c>
      <c r="I36" s="187">
        <f>ROUND(H36,0)</f>
        <v>17</v>
      </c>
      <c r="J36" s="187">
        <v>3.18</v>
      </c>
      <c r="K36" s="187">
        <v>2599</v>
      </c>
      <c r="L36" s="187">
        <v>12.62</v>
      </c>
      <c r="M36" s="187">
        <v>12.5</v>
      </c>
    </row>
    <row r="37" spans="1:13" x14ac:dyDescent="0.2">
      <c r="A37" s="187">
        <v>6688039</v>
      </c>
      <c r="B37" s="187">
        <v>7780377</v>
      </c>
      <c r="C37" s="187" t="s">
        <v>83</v>
      </c>
      <c r="D37" s="187" t="s">
        <v>82</v>
      </c>
      <c r="E37" s="190">
        <v>41362</v>
      </c>
      <c r="F37" s="189">
        <v>0.50138888888977817</v>
      </c>
      <c r="G37" s="188">
        <f>E37+F37</f>
        <v>41362.501388888893</v>
      </c>
      <c r="H37" s="187">
        <v>17.96</v>
      </c>
      <c r="I37" s="187">
        <f>ROUND(H37,0)</f>
        <v>18</v>
      </c>
      <c r="J37" s="187">
        <v>3.23</v>
      </c>
      <c r="K37" s="187">
        <v>2602</v>
      </c>
      <c r="L37" s="187">
        <v>12.6</v>
      </c>
      <c r="M37" s="187">
        <v>9.4</v>
      </c>
    </row>
    <row r="38" spans="1:13" x14ac:dyDescent="0.2">
      <c r="A38" s="187">
        <v>6688662</v>
      </c>
      <c r="B38" s="187">
        <v>7781333</v>
      </c>
      <c r="C38" s="187" t="s">
        <v>83</v>
      </c>
      <c r="D38" s="187" t="s">
        <v>82</v>
      </c>
      <c r="E38" s="190">
        <v>41363</v>
      </c>
      <c r="F38" s="189">
        <v>0.50138888888977817</v>
      </c>
      <c r="G38" s="188">
        <f>E38+F38</f>
        <v>41363.501388888893</v>
      </c>
      <c r="H38" s="187">
        <v>1.01</v>
      </c>
      <c r="I38" s="187">
        <f>ROUND(H38,0)</f>
        <v>1</v>
      </c>
      <c r="J38" s="187">
        <v>3.46</v>
      </c>
      <c r="K38" s="187">
        <v>2570</v>
      </c>
      <c r="L38" s="187">
        <v>13.01</v>
      </c>
      <c r="M38" s="187">
        <v>4.8</v>
      </c>
    </row>
    <row r="39" spans="1:13" x14ac:dyDescent="0.2">
      <c r="A39" s="187">
        <v>6688662</v>
      </c>
      <c r="B39" s="187">
        <v>7781334</v>
      </c>
      <c r="C39" s="187" t="s">
        <v>83</v>
      </c>
      <c r="D39" s="187" t="s">
        <v>82</v>
      </c>
      <c r="E39" s="190">
        <v>41363</v>
      </c>
      <c r="F39" s="189">
        <v>0.50138888888977817</v>
      </c>
      <c r="G39" s="188">
        <f>E39+F39</f>
        <v>41363.501388888893</v>
      </c>
      <c r="H39" s="187">
        <v>1.94</v>
      </c>
      <c r="I39" s="187">
        <f>ROUND(H39,0)</f>
        <v>2</v>
      </c>
      <c r="J39" s="187">
        <v>3.4</v>
      </c>
      <c r="K39" s="187">
        <v>2573</v>
      </c>
      <c r="L39" s="187">
        <v>13.01</v>
      </c>
      <c r="M39" s="187">
        <v>12.3</v>
      </c>
    </row>
    <row r="40" spans="1:13" x14ac:dyDescent="0.2">
      <c r="A40" s="187">
        <v>6688662</v>
      </c>
      <c r="B40" s="187">
        <v>7781335</v>
      </c>
      <c r="C40" s="187" t="s">
        <v>83</v>
      </c>
      <c r="D40" s="187" t="s">
        <v>82</v>
      </c>
      <c r="E40" s="190">
        <v>41363</v>
      </c>
      <c r="F40" s="189">
        <v>0.50138888888977817</v>
      </c>
      <c r="G40" s="188">
        <f>E40+F40</f>
        <v>41363.501388888893</v>
      </c>
      <c r="H40" s="187">
        <v>3.01</v>
      </c>
      <c r="I40" s="187">
        <f>ROUND(H40,0)</f>
        <v>3</v>
      </c>
      <c r="J40" s="187">
        <v>3.36</v>
      </c>
      <c r="K40" s="187">
        <v>2576</v>
      </c>
      <c r="L40" s="187">
        <v>13.01</v>
      </c>
      <c r="M40" s="187">
        <v>9.3000000000000007</v>
      </c>
    </row>
    <row r="41" spans="1:13" x14ac:dyDescent="0.2">
      <c r="A41" s="187">
        <v>6688662</v>
      </c>
      <c r="B41" s="187">
        <v>7781336</v>
      </c>
      <c r="C41" s="187" t="s">
        <v>83</v>
      </c>
      <c r="D41" s="187" t="s">
        <v>82</v>
      </c>
      <c r="E41" s="190">
        <v>41363</v>
      </c>
      <c r="F41" s="189">
        <v>0.50138888888977817</v>
      </c>
      <c r="G41" s="188">
        <f>E41+F41</f>
        <v>41363.501388888893</v>
      </c>
      <c r="H41" s="187">
        <v>3.94</v>
      </c>
      <c r="I41" s="187">
        <f>ROUND(H41,0)</f>
        <v>4</v>
      </c>
      <c r="J41" s="187">
        <v>3.33</v>
      </c>
      <c r="K41" s="187">
        <v>2577</v>
      </c>
      <c r="L41" s="187">
        <v>12.98</v>
      </c>
      <c r="M41" s="187">
        <v>7.6</v>
      </c>
    </row>
    <row r="42" spans="1:13" x14ac:dyDescent="0.2">
      <c r="A42" s="187">
        <v>6688662</v>
      </c>
      <c r="B42" s="187">
        <v>7781337</v>
      </c>
      <c r="C42" s="187" t="s">
        <v>83</v>
      </c>
      <c r="D42" s="187" t="s">
        <v>82</v>
      </c>
      <c r="E42" s="190">
        <v>41363</v>
      </c>
      <c r="F42" s="189">
        <v>0.50138888888977817</v>
      </c>
      <c r="G42" s="188">
        <f>E42+F42</f>
        <v>41363.501388888893</v>
      </c>
      <c r="H42" s="187">
        <v>5.0599999999999996</v>
      </c>
      <c r="I42" s="187">
        <f>ROUND(H42,0)</f>
        <v>5</v>
      </c>
      <c r="J42" s="187">
        <v>3.3</v>
      </c>
      <c r="K42" s="187">
        <v>2580</v>
      </c>
      <c r="L42" s="187">
        <v>12.96</v>
      </c>
      <c r="M42" s="187">
        <v>11.7</v>
      </c>
    </row>
    <row r="43" spans="1:13" x14ac:dyDescent="0.2">
      <c r="A43" s="187">
        <v>6688662</v>
      </c>
      <c r="B43" s="187">
        <v>7781338</v>
      </c>
      <c r="C43" s="187" t="s">
        <v>83</v>
      </c>
      <c r="D43" s="187" t="s">
        <v>82</v>
      </c>
      <c r="E43" s="190">
        <v>41363</v>
      </c>
      <c r="F43" s="189">
        <v>0.50138888888977817</v>
      </c>
      <c r="G43" s="188">
        <f>E43+F43</f>
        <v>41363.501388888893</v>
      </c>
      <c r="H43" s="187">
        <v>5.93</v>
      </c>
      <c r="I43" s="187">
        <f>ROUND(H43,0)</f>
        <v>6</v>
      </c>
      <c r="J43" s="187">
        <v>3.31</v>
      </c>
      <c r="K43" s="187">
        <v>2576</v>
      </c>
      <c r="L43" s="187">
        <v>12.94</v>
      </c>
      <c r="M43" s="187">
        <v>14.7</v>
      </c>
    </row>
    <row r="44" spans="1:13" x14ac:dyDescent="0.2">
      <c r="A44" s="187">
        <v>6688662</v>
      </c>
      <c r="B44" s="187">
        <v>7781339</v>
      </c>
      <c r="C44" s="187" t="s">
        <v>83</v>
      </c>
      <c r="D44" s="187" t="s">
        <v>82</v>
      </c>
      <c r="E44" s="190">
        <v>41363</v>
      </c>
      <c r="F44" s="189">
        <v>0.50138888888977817</v>
      </c>
      <c r="G44" s="188">
        <f>E44+F44</f>
        <v>41363.501388888893</v>
      </c>
      <c r="H44" s="187">
        <v>7.02</v>
      </c>
      <c r="I44" s="187">
        <f>ROUND(H44,0)</f>
        <v>7</v>
      </c>
      <c r="J44" s="187">
        <v>3.33</v>
      </c>
      <c r="K44" s="187">
        <v>2576</v>
      </c>
      <c r="L44" s="187">
        <v>12.89</v>
      </c>
      <c r="M44" s="187">
        <v>10.9</v>
      </c>
    </row>
    <row r="45" spans="1:13" x14ac:dyDescent="0.2">
      <c r="A45" s="187">
        <v>6688662</v>
      </c>
      <c r="B45" s="187">
        <v>7781340</v>
      </c>
      <c r="C45" s="187" t="s">
        <v>83</v>
      </c>
      <c r="D45" s="187" t="s">
        <v>82</v>
      </c>
      <c r="E45" s="190">
        <v>41363</v>
      </c>
      <c r="F45" s="189">
        <v>0.50138888888977817</v>
      </c>
      <c r="G45" s="188">
        <f>E45+F45</f>
        <v>41363.501388888893</v>
      </c>
      <c r="H45" s="187">
        <v>7.94</v>
      </c>
      <c r="I45" s="187">
        <f>ROUND(H45,0)</f>
        <v>8</v>
      </c>
      <c r="J45" s="187">
        <v>3.31</v>
      </c>
      <c r="K45" s="187">
        <v>2577</v>
      </c>
      <c r="L45" s="187">
        <v>12.92</v>
      </c>
      <c r="M45" s="187">
        <v>14.6</v>
      </c>
    </row>
    <row r="46" spans="1:13" x14ac:dyDescent="0.2">
      <c r="A46" s="187">
        <v>6688662</v>
      </c>
      <c r="B46" s="187">
        <v>7781341</v>
      </c>
      <c r="C46" s="187" t="s">
        <v>83</v>
      </c>
      <c r="D46" s="187" t="s">
        <v>82</v>
      </c>
      <c r="E46" s="190">
        <v>41363</v>
      </c>
      <c r="F46" s="189">
        <v>0.50138888888977817</v>
      </c>
      <c r="G46" s="188">
        <f>E46+F46</f>
        <v>41363.501388888893</v>
      </c>
      <c r="H46" s="187">
        <v>9.07</v>
      </c>
      <c r="I46" s="187">
        <f>ROUND(H46,0)</f>
        <v>9</v>
      </c>
      <c r="J46" s="187">
        <v>3.31</v>
      </c>
      <c r="K46" s="187">
        <v>2578</v>
      </c>
      <c r="L46" s="187">
        <v>12.9</v>
      </c>
      <c r="M46" s="187">
        <v>8.6</v>
      </c>
    </row>
    <row r="47" spans="1:13" x14ac:dyDescent="0.2">
      <c r="A47" s="187">
        <v>6688662</v>
      </c>
      <c r="B47" s="187">
        <v>7781342</v>
      </c>
      <c r="C47" s="187" t="s">
        <v>83</v>
      </c>
      <c r="D47" s="187" t="s">
        <v>82</v>
      </c>
      <c r="E47" s="190">
        <v>41363</v>
      </c>
      <c r="F47" s="189">
        <v>0.50138888888977817</v>
      </c>
      <c r="G47" s="188">
        <f>E47+F47</f>
        <v>41363.501388888893</v>
      </c>
      <c r="H47" s="187">
        <v>9.92</v>
      </c>
      <c r="I47" s="187">
        <f>ROUND(H47,0)</f>
        <v>10</v>
      </c>
      <c r="J47" s="187">
        <v>3.28</v>
      </c>
      <c r="K47" s="187">
        <v>2579</v>
      </c>
      <c r="L47" s="187">
        <v>12.9</v>
      </c>
      <c r="M47" s="187">
        <v>11</v>
      </c>
    </row>
    <row r="48" spans="1:13" x14ac:dyDescent="0.2">
      <c r="A48" s="187">
        <v>6688662</v>
      </c>
      <c r="B48" s="187">
        <v>7781343</v>
      </c>
      <c r="C48" s="187" t="s">
        <v>83</v>
      </c>
      <c r="D48" s="187" t="s">
        <v>82</v>
      </c>
      <c r="E48" s="190">
        <v>41363</v>
      </c>
      <c r="F48" s="189">
        <v>0.50138888888977817</v>
      </c>
      <c r="G48" s="188">
        <f>E48+F48</f>
        <v>41363.501388888893</v>
      </c>
      <c r="H48" s="187">
        <v>10.98</v>
      </c>
      <c r="I48" s="187">
        <f>ROUND(H48,0)</f>
        <v>11</v>
      </c>
      <c r="J48" s="187">
        <v>3.26</v>
      </c>
      <c r="K48" s="187">
        <v>2583</v>
      </c>
      <c r="L48" s="187">
        <v>12.86</v>
      </c>
      <c r="M48" s="187">
        <v>12.9</v>
      </c>
    </row>
    <row r="49" spans="1:13" x14ac:dyDescent="0.2">
      <c r="A49" s="187">
        <v>6688662</v>
      </c>
      <c r="B49" s="187">
        <v>7781344</v>
      </c>
      <c r="C49" s="187" t="s">
        <v>83</v>
      </c>
      <c r="D49" s="187" t="s">
        <v>82</v>
      </c>
      <c r="E49" s="190">
        <v>41363</v>
      </c>
      <c r="F49" s="189">
        <v>0.50138888888977817</v>
      </c>
      <c r="G49" s="188">
        <f>E49+F49</f>
        <v>41363.501388888893</v>
      </c>
      <c r="H49" s="187">
        <v>12.06</v>
      </c>
      <c r="I49" s="187">
        <f>ROUND(H49,0)</f>
        <v>12</v>
      </c>
      <c r="J49" s="187">
        <v>3.25</v>
      </c>
      <c r="K49" s="187">
        <v>2584</v>
      </c>
      <c r="L49" s="187">
        <v>12.83</v>
      </c>
      <c r="M49" s="187">
        <v>10.4</v>
      </c>
    </row>
    <row r="50" spans="1:13" x14ac:dyDescent="0.2">
      <c r="A50" s="187">
        <v>6688662</v>
      </c>
      <c r="B50" s="187">
        <v>7781345</v>
      </c>
      <c r="C50" s="187" t="s">
        <v>83</v>
      </c>
      <c r="D50" s="187" t="s">
        <v>82</v>
      </c>
      <c r="E50" s="190">
        <v>41363</v>
      </c>
      <c r="F50" s="189">
        <v>0.50138888888977817</v>
      </c>
      <c r="G50" s="188">
        <f>E50+F50</f>
        <v>41363.501388888893</v>
      </c>
      <c r="H50" s="187">
        <v>12.91</v>
      </c>
      <c r="I50" s="187">
        <f>ROUND(H50,0)</f>
        <v>13</v>
      </c>
      <c r="J50" s="187">
        <v>3.25</v>
      </c>
      <c r="K50" s="187">
        <v>2583</v>
      </c>
      <c r="L50" s="187">
        <v>12.85</v>
      </c>
      <c r="M50" s="187">
        <v>9.6</v>
      </c>
    </row>
    <row r="51" spans="1:13" x14ac:dyDescent="0.2">
      <c r="A51" s="187">
        <v>6688662</v>
      </c>
      <c r="B51" s="187">
        <v>7781346</v>
      </c>
      <c r="C51" s="187" t="s">
        <v>83</v>
      </c>
      <c r="D51" s="187" t="s">
        <v>82</v>
      </c>
      <c r="E51" s="190">
        <v>41363</v>
      </c>
      <c r="F51" s="189">
        <v>0.50138888888977817</v>
      </c>
      <c r="G51" s="188">
        <f>E51+F51</f>
        <v>41363.501388888893</v>
      </c>
      <c r="H51" s="187">
        <v>14.01</v>
      </c>
      <c r="I51" s="187">
        <f>ROUND(H51,0)</f>
        <v>14</v>
      </c>
      <c r="J51" s="187">
        <v>3.24</v>
      </c>
      <c r="K51" s="187">
        <v>2584</v>
      </c>
      <c r="L51" s="187">
        <v>12.81</v>
      </c>
      <c r="M51" s="187">
        <v>11.4</v>
      </c>
    </row>
    <row r="52" spans="1:13" x14ac:dyDescent="0.2">
      <c r="A52" s="187">
        <v>6688662</v>
      </c>
      <c r="B52" s="187">
        <v>7781347</v>
      </c>
      <c r="C52" s="187" t="s">
        <v>83</v>
      </c>
      <c r="D52" s="187" t="s">
        <v>82</v>
      </c>
      <c r="E52" s="190">
        <v>41363</v>
      </c>
      <c r="F52" s="189">
        <v>0.50138888888977817</v>
      </c>
      <c r="G52" s="188">
        <f>E52+F52</f>
        <v>41363.501388888893</v>
      </c>
      <c r="H52" s="187">
        <v>14.94</v>
      </c>
      <c r="I52" s="187">
        <f>ROUND(H52,0)</f>
        <v>15</v>
      </c>
      <c r="J52" s="187">
        <v>3.24</v>
      </c>
      <c r="K52" s="187">
        <v>2584</v>
      </c>
      <c r="L52" s="187">
        <v>12.78</v>
      </c>
      <c r="M52" s="187">
        <v>13</v>
      </c>
    </row>
    <row r="53" spans="1:13" x14ac:dyDescent="0.2">
      <c r="A53" s="187">
        <v>6688662</v>
      </c>
      <c r="B53" s="187">
        <v>7781348</v>
      </c>
      <c r="C53" s="187" t="s">
        <v>83</v>
      </c>
      <c r="D53" s="187" t="s">
        <v>82</v>
      </c>
      <c r="E53" s="190">
        <v>41363</v>
      </c>
      <c r="F53" s="189">
        <v>0.50138888888977817</v>
      </c>
      <c r="G53" s="188">
        <f>E53+F53</f>
        <v>41363.501388888893</v>
      </c>
      <c r="H53" s="187">
        <v>16</v>
      </c>
      <c r="I53" s="187">
        <f>ROUND(H53,0)</f>
        <v>16</v>
      </c>
      <c r="J53" s="187">
        <v>3.25</v>
      </c>
      <c r="K53" s="187">
        <v>2586</v>
      </c>
      <c r="L53" s="187">
        <v>12.75</v>
      </c>
      <c r="M53" s="187">
        <v>8.1999999999999993</v>
      </c>
    </row>
    <row r="54" spans="1:13" x14ac:dyDescent="0.2">
      <c r="A54" s="187">
        <v>6688662</v>
      </c>
      <c r="B54" s="187">
        <v>7781349</v>
      </c>
      <c r="C54" s="187" t="s">
        <v>83</v>
      </c>
      <c r="D54" s="187" t="s">
        <v>82</v>
      </c>
      <c r="E54" s="190">
        <v>41363</v>
      </c>
      <c r="F54" s="189">
        <v>0.50138888888977817</v>
      </c>
      <c r="G54" s="188">
        <f>E54+F54</f>
        <v>41363.501388888893</v>
      </c>
      <c r="H54" s="187">
        <v>16.97</v>
      </c>
      <c r="I54" s="187">
        <f>ROUND(H54,0)</f>
        <v>17</v>
      </c>
      <c r="J54" s="187">
        <v>3.83</v>
      </c>
      <c r="K54" s="187">
        <v>2629</v>
      </c>
      <c r="L54" s="187">
        <v>12.6</v>
      </c>
      <c r="M54" s="187">
        <v>9.6</v>
      </c>
    </row>
    <row r="55" spans="1:13" x14ac:dyDescent="0.2">
      <c r="A55" s="187">
        <v>6688662</v>
      </c>
      <c r="B55" s="187">
        <v>7781350</v>
      </c>
      <c r="C55" s="187" t="s">
        <v>83</v>
      </c>
      <c r="D55" s="187" t="s">
        <v>82</v>
      </c>
      <c r="E55" s="190">
        <v>41363</v>
      </c>
      <c r="F55" s="189">
        <v>0.50138888888977817</v>
      </c>
      <c r="G55" s="188">
        <f>E55+F55</f>
        <v>41363.501388888893</v>
      </c>
      <c r="H55" s="187">
        <v>18.05</v>
      </c>
      <c r="I55" s="187">
        <f>ROUND(H55,0)</f>
        <v>18</v>
      </c>
      <c r="J55" s="187">
        <v>3.86</v>
      </c>
      <c r="K55" s="187">
        <v>2697</v>
      </c>
      <c r="L55" s="187">
        <v>12.43</v>
      </c>
      <c r="M55" s="187">
        <v>11.7</v>
      </c>
    </row>
    <row r="56" spans="1:13" x14ac:dyDescent="0.2">
      <c r="A56" s="187">
        <v>6689241</v>
      </c>
      <c r="B56" s="187">
        <v>7782174</v>
      </c>
      <c r="C56" s="187" t="s">
        <v>83</v>
      </c>
      <c r="D56" s="187" t="s">
        <v>82</v>
      </c>
      <c r="E56" s="190">
        <v>41364</v>
      </c>
      <c r="F56" s="189">
        <v>0.50138888888977817</v>
      </c>
      <c r="G56" s="188">
        <f>E56+F56</f>
        <v>41364.501388888893</v>
      </c>
      <c r="H56" s="187">
        <v>1.03</v>
      </c>
      <c r="I56" s="187">
        <f>ROUND(H56,0)</f>
        <v>1</v>
      </c>
      <c r="J56" s="187">
        <v>3.51</v>
      </c>
      <c r="K56" s="187">
        <v>2572</v>
      </c>
      <c r="L56" s="187">
        <v>13.05</v>
      </c>
      <c r="M56" s="187">
        <v>9.1999999999999993</v>
      </c>
    </row>
    <row r="57" spans="1:13" x14ac:dyDescent="0.2">
      <c r="A57" s="187">
        <v>6689241</v>
      </c>
      <c r="B57" s="187">
        <v>7782175</v>
      </c>
      <c r="C57" s="187" t="s">
        <v>83</v>
      </c>
      <c r="D57" s="187" t="s">
        <v>82</v>
      </c>
      <c r="E57" s="190">
        <v>41364</v>
      </c>
      <c r="F57" s="189">
        <v>0.50138888888977817</v>
      </c>
      <c r="G57" s="188">
        <f>E57+F57</f>
        <v>41364.501388888893</v>
      </c>
      <c r="H57" s="187">
        <v>1.94</v>
      </c>
      <c r="I57" s="187">
        <f>ROUND(H57,0)</f>
        <v>2</v>
      </c>
      <c r="J57" s="187">
        <v>3.52</v>
      </c>
      <c r="K57" s="187">
        <v>2571</v>
      </c>
      <c r="L57" s="187">
        <v>13.06</v>
      </c>
      <c r="M57" s="187">
        <v>12.7</v>
      </c>
    </row>
    <row r="58" spans="1:13" x14ac:dyDescent="0.2">
      <c r="A58" s="187">
        <v>6689241</v>
      </c>
      <c r="B58" s="187">
        <v>7782176</v>
      </c>
      <c r="C58" s="187" t="s">
        <v>83</v>
      </c>
      <c r="D58" s="187" t="s">
        <v>82</v>
      </c>
      <c r="E58" s="190">
        <v>41364</v>
      </c>
      <c r="F58" s="189">
        <v>0.50138888888977817</v>
      </c>
      <c r="G58" s="188">
        <f>E58+F58</f>
        <v>41364.501388888893</v>
      </c>
      <c r="H58" s="187">
        <v>3.05</v>
      </c>
      <c r="I58" s="187">
        <f>ROUND(H58,0)</f>
        <v>3</v>
      </c>
      <c r="J58" s="187">
        <v>3.51</v>
      </c>
      <c r="K58" s="187">
        <v>2570</v>
      </c>
      <c r="L58" s="187">
        <v>13.03</v>
      </c>
      <c r="M58" s="187">
        <v>11.5</v>
      </c>
    </row>
    <row r="59" spans="1:13" x14ac:dyDescent="0.2">
      <c r="A59" s="187">
        <v>6689241</v>
      </c>
      <c r="B59" s="187">
        <v>7782177</v>
      </c>
      <c r="C59" s="187" t="s">
        <v>83</v>
      </c>
      <c r="D59" s="187" t="s">
        <v>82</v>
      </c>
      <c r="E59" s="190">
        <v>41364</v>
      </c>
      <c r="F59" s="189">
        <v>0.50138888888977817</v>
      </c>
      <c r="G59" s="188">
        <f>E59+F59</f>
        <v>41364.501388888893</v>
      </c>
      <c r="H59" s="187">
        <v>3.92</v>
      </c>
      <c r="I59" s="187">
        <f>ROUND(H59,0)</f>
        <v>4</v>
      </c>
      <c r="J59" s="187">
        <v>3.51</v>
      </c>
      <c r="K59" s="187">
        <v>2572</v>
      </c>
      <c r="L59" s="187">
        <v>12.99</v>
      </c>
      <c r="M59" s="187">
        <v>12.8</v>
      </c>
    </row>
    <row r="60" spans="1:13" x14ac:dyDescent="0.2">
      <c r="A60" s="187">
        <v>6689241</v>
      </c>
      <c r="B60" s="187">
        <v>7782178</v>
      </c>
      <c r="C60" s="187" t="s">
        <v>83</v>
      </c>
      <c r="D60" s="187" t="s">
        <v>82</v>
      </c>
      <c r="E60" s="190">
        <v>41364</v>
      </c>
      <c r="F60" s="189">
        <v>0.50138888888977817</v>
      </c>
      <c r="G60" s="188">
        <f>E60+F60</f>
        <v>41364.501388888893</v>
      </c>
      <c r="H60" s="187">
        <v>5</v>
      </c>
      <c r="I60" s="187">
        <f>ROUND(H60,0)</f>
        <v>5</v>
      </c>
      <c r="J60" s="187">
        <v>3.51</v>
      </c>
      <c r="K60" s="187">
        <v>2570</v>
      </c>
      <c r="L60" s="187">
        <v>13.02</v>
      </c>
      <c r="M60" s="187">
        <v>10.5</v>
      </c>
    </row>
    <row r="61" spans="1:13" x14ac:dyDescent="0.2">
      <c r="A61" s="187">
        <v>6689241</v>
      </c>
      <c r="B61" s="187">
        <v>7782179</v>
      </c>
      <c r="C61" s="187" t="s">
        <v>83</v>
      </c>
      <c r="D61" s="187" t="s">
        <v>82</v>
      </c>
      <c r="E61" s="190">
        <v>41364</v>
      </c>
      <c r="F61" s="189">
        <v>0.50138888888977817</v>
      </c>
      <c r="G61" s="188">
        <f>E61+F61</f>
        <v>41364.501388888893</v>
      </c>
      <c r="H61" s="187">
        <v>5.95</v>
      </c>
      <c r="I61" s="187">
        <f>ROUND(H61,0)</f>
        <v>6</v>
      </c>
      <c r="J61" s="187">
        <v>3.51</v>
      </c>
      <c r="K61" s="187">
        <v>2571</v>
      </c>
      <c r="L61" s="187">
        <v>13</v>
      </c>
      <c r="M61" s="187">
        <v>12.4</v>
      </c>
    </row>
    <row r="62" spans="1:13" x14ac:dyDescent="0.2">
      <c r="A62" s="187">
        <v>6689241</v>
      </c>
      <c r="B62" s="187">
        <v>7782180</v>
      </c>
      <c r="C62" s="187" t="s">
        <v>83</v>
      </c>
      <c r="D62" s="187" t="s">
        <v>82</v>
      </c>
      <c r="E62" s="190">
        <v>41364</v>
      </c>
      <c r="F62" s="189">
        <v>0.50138888888977817</v>
      </c>
      <c r="G62" s="188">
        <f>E62+F62</f>
        <v>41364.501388888893</v>
      </c>
      <c r="H62" s="187">
        <v>7</v>
      </c>
      <c r="I62" s="187">
        <f>ROUND(H62,0)</f>
        <v>7</v>
      </c>
      <c r="J62" s="187">
        <v>3.52</v>
      </c>
      <c r="K62" s="187">
        <v>2570</v>
      </c>
      <c r="L62" s="187">
        <v>12.98</v>
      </c>
      <c r="M62" s="187">
        <v>11.8</v>
      </c>
    </row>
    <row r="63" spans="1:13" x14ac:dyDescent="0.2">
      <c r="A63" s="187">
        <v>6689241</v>
      </c>
      <c r="B63" s="187">
        <v>7782181</v>
      </c>
      <c r="C63" s="187" t="s">
        <v>83</v>
      </c>
      <c r="D63" s="187" t="s">
        <v>82</v>
      </c>
      <c r="E63" s="190">
        <v>41364</v>
      </c>
      <c r="F63" s="189">
        <v>0.50138888888977817</v>
      </c>
      <c r="G63" s="188">
        <f>E63+F63</f>
        <v>41364.501388888893</v>
      </c>
      <c r="H63" s="187">
        <v>7.97</v>
      </c>
      <c r="I63" s="187">
        <f>ROUND(H63,0)</f>
        <v>8</v>
      </c>
      <c r="J63" s="187">
        <v>3.51</v>
      </c>
      <c r="K63" s="187">
        <v>2572</v>
      </c>
      <c r="L63" s="187">
        <v>12.96</v>
      </c>
      <c r="M63" s="187">
        <v>12.2</v>
      </c>
    </row>
    <row r="64" spans="1:13" x14ac:dyDescent="0.2">
      <c r="A64" s="187">
        <v>6689241</v>
      </c>
      <c r="B64" s="187">
        <v>7782182</v>
      </c>
      <c r="C64" s="187" t="s">
        <v>83</v>
      </c>
      <c r="D64" s="187" t="s">
        <v>82</v>
      </c>
      <c r="E64" s="190">
        <v>41364</v>
      </c>
      <c r="F64" s="189">
        <v>0.50138888888977817</v>
      </c>
      <c r="G64" s="188">
        <f>E64+F64</f>
        <v>41364.501388888893</v>
      </c>
      <c r="H64" s="187">
        <v>9.02</v>
      </c>
      <c r="I64" s="187">
        <f>ROUND(H64,0)</f>
        <v>9</v>
      </c>
      <c r="J64" s="187">
        <v>3.5</v>
      </c>
      <c r="K64" s="187">
        <v>2572</v>
      </c>
      <c r="L64" s="187">
        <v>12.97</v>
      </c>
      <c r="M64" s="187">
        <v>8.6999999999999993</v>
      </c>
    </row>
    <row r="65" spans="1:13" x14ac:dyDescent="0.2">
      <c r="A65" s="187">
        <v>6689241</v>
      </c>
      <c r="B65" s="187">
        <v>7782183</v>
      </c>
      <c r="C65" s="187" t="s">
        <v>83</v>
      </c>
      <c r="D65" s="187" t="s">
        <v>82</v>
      </c>
      <c r="E65" s="190">
        <v>41364</v>
      </c>
      <c r="F65" s="189">
        <v>0.50138888888977817</v>
      </c>
      <c r="G65" s="188">
        <f>E65+F65</f>
        <v>41364.501388888893</v>
      </c>
      <c r="H65" s="187">
        <v>9.94</v>
      </c>
      <c r="I65" s="187">
        <f>ROUND(H65,0)</f>
        <v>10</v>
      </c>
      <c r="J65" s="187">
        <v>3.45</v>
      </c>
      <c r="K65" s="187">
        <v>2577</v>
      </c>
      <c r="L65" s="187">
        <v>12.94</v>
      </c>
      <c r="M65" s="187">
        <v>14</v>
      </c>
    </row>
    <row r="66" spans="1:13" x14ac:dyDescent="0.2">
      <c r="A66" s="187">
        <v>6689241</v>
      </c>
      <c r="B66" s="187">
        <v>7782184</v>
      </c>
      <c r="C66" s="187" t="s">
        <v>83</v>
      </c>
      <c r="D66" s="187" t="s">
        <v>82</v>
      </c>
      <c r="E66" s="190">
        <v>41364</v>
      </c>
      <c r="F66" s="189">
        <v>0.50138888888977817</v>
      </c>
      <c r="G66" s="188">
        <f>E66+F66</f>
        <v>41364.501388888893</v>
      </c>
      <c r="H66" s="187">
        <v>10.94</v>
      </c>
      <c r="I66" s="187">
        <f>ROUND(H66,0)</f>
        <v>11</v>
      </c>
      <c r="J66" s="187">
        <v>3.46</v>
      </c>
      <c r="K66" s="187">
        <v>2576</v>
      </c>
      <c r="L66" s="187">
        <v>12.91</v>
      </c>
      <c r="M66" s="187">
        <v>12.9</v>
      </c>
    </row>
    <row r="67" spans="1:13" x14ac:dyDescent="0.2">
      <c r="A67" s="187">
        <v>6689241</v>
      </c>
      <c r="B67" s="187">
        <v>7782185</v>
      </c>
      <c r="C67" s="187" t="s">
        <v>83</v>
      </c>
      <c r="D67" s="187" t="s">
        <v>82</v>
      </c>
      <c r="E67" s="190">
        <v>41364</v>
      </c>
      <c r="F67" s="189">
        <v>0.50138888888977817</v>
      </c>
      <c r="G67" s="188">
        <f>E67+F67</f>
        <v>41364.501388888893</v>
      </c>
      <c r="H67" s="187">
        <v>11.98</v>
      </c>
      <c r="I67" s="187">
        <f>ROUND(H67,0)</f>
        <v>12</v>
      </c>
      <c r="J67" s="187">
        <v>3.45</v>
      </c>
      <c r="K67" s="187">
        <v>2579</v>
      </c>
      <c r="L67" s="187">
        <v>12.92</v>
      </c>
      <c r="M67" s="187">
        <v>13.7</v>
      </c>
    </row>
    <row r="68" spans="1:13" x14ac:dyDescent="0.2">
      <c r="A68" s="187">
        <v>6689241</v>
      </c>
      <c r="B68" s="187">
        <v>7782186</v>
      </c>
      <c r="C68" s="187" t="s">
        <v>83</v>
      </c>
      <c r="D68" s="187" t="s">
        <v>82</v>
      </c>
      <c r="E68" s="190">
        <v>41364</v>
      </c>
      <c r="F68" s="189">
        <v>0.50138888888977817</v>
      </c>
      <c r="G68" s="188">
        <f>E68+F68</f>
        <v>41364.501388888893</v>
      </c>
      <c r="H68" s="187">
        <v>13</v>
      </c>
      <c r="I68" s="187">
        <f>ROUND(H68,0)</f>
        <v>13</v>
      </c>
      <c r="J68" s="187">
        <v>3.45</v>
      </c>
      <c r="K68" s="187">
        <v>2582</v>
      </c>
      <c r="L68" s="187">
        <v>12.87</v>
      </c>
      <c r="M68" s="187">
        <v>10.9</v>
      </c>
    </row>
    <row r="69" spans="1:13" x14ac:dyDescent="0.2">
      <c r="A69" s="187">
        <v>6689241</v>
      </c>
      <c r="B69" s="187">
        <v>7782187</v>
      </c>
      <c r="C69" s="187" t="s">
        <v>83</v>
      </c>
      <c r="D69" s="187" t="s">
        <v>82</v>
      </c>
      <c r="E69" s="190">
        <v>41364</v>
      </c>
      <c r="F69" s="189">
        <v>0.50138888888977817</v>
      </c>
      <c r="G69" s="188">
        <f>E69+F69</f>
        <v>41364.501388888893</v>
      </c>
      <c r="H69" s="187">
        <v>13.93</v>
      </c>
      <c r="I69" s="187">
        <f>ROUND(H69,0)</f>
        <v>14</v>
      </c>
      <c r="J69" s="187">
        <v>3.45</v>
      </c>
      <c r="K69" s="187">
        <v>2579</v>
      </c>
      <c r="L69" s="187">
        <v>12.85</v>
      </c>
      <c r="M69" s="187">
        <v>11.2</v>
      </c>
    </row>
    <row r="70" spans="1:13" x14ac:dyDescent="0.2">
      <c r="A70" s="187">
        <v>6689241</v>
      </c>
      <c r="B70" s="187">
        <v>7782188</v>
      </c>
      <c r="C70" s="187" t="s">
        <v>83</v>
      </c>
      <c r="D70" s="187" t="s">
        <v>82</v>
      </c>
      <c r="E70" s="190">
        <v>41364</v>
      </c>
      <c r="F70" s="189">
        <v>0.50138888888977817</v>
      </c>
      <c r="G70" s="188">
        <f>E70+F70</f>
        <v>41364.501388888893</v>
      </c>
      <c r="H70" s="187">
        <v>14.97</v>
      </c>
      <c r="I70" s="187">
        <f>ROUND(H70,0)</f>
        <v>15</v>
      </c>
      <c r="J70" s="187">
        <v>3.47</v>
      </c>
      <c r="K70" s="187">
        <v>2581</v>
      </c>
      <c r="L70" s="187">
        <v>12.84</v>
      </c>
      <c r="M70" s="187">
        <v>11.3</v>
      </c>
    </row>
    <row r="71" spans="1:13" x14ac:dyDescent="0.2">
      <c r="A71" s="187">
        <v>6689241</v>
      </c>
      <c r="B71" s="187">
        <v>7782189</v>
      </c>
      <c r="C71" s="187" t="s">
        <v>83</v>
      </c>
      <c r="D71" s="187" t="s">
        <v>82</v>
      </c>
      <c r="E71" s="190">
        <v>41364</v>
      </c>
      <c r="F71" s="189">
        <v>0.50138888888977817</v>
      </c>
      <c r="G71" s="188">
        <f>E71+F71</f>
        <v>41364.501388888893</v>
      </c>
      <c r="H71" s="187">
        <v>16.04</v>
      </c>
      <c r="I71" s="187">
        <f>ROUND(H71,0)</f>
        <v>16</v>
      </c>
      <c r="J71" s="187">
        <v>3.47</v>
      </c>
      <c r="K71" s="187">
        <v>2589</v>
      </c>
      <c r="L71" s="187">
        <v>12.81</v>
      </c>
      <c r="M71" s="187">
        <v>8.4</v>
      </c>
    </row>
    <row r="72" spans="1:13" x14ac:dyDescent="0.2">
      <c r="A72" s="187">
        <v>6689241</v>
      </c>
      <c r="B72" s="187">
        <v>7782190</v>
      </c>
      <c r="C72" s="187" t="s">
        <v>83</v>
      </c>
      <c r="D72" s="187" t="s">
        <v>82</v>
      </c>
      <c r="E72" s="190">
        <v>41364</v>
      </c>
      <c r="F72" s="189">
        <v>0.50138888888977817</v>
      </c>
      <c r="G72" s="188">
        <f>E72+F72</f>
        <v>41364.501388888893</v>
      </c>
      <c r="H72" s="187">
        <v>16.899999999999999</v>
      </c>
      <c r="I72" s="187">
        <f>ROUND(H72,0)</f>
        <v>17</v>
      </c>
      <c r="J72" s="187">
        <v>3.47</v>
      </c>
      <c r="K72" s="187">
        <v>2592</v>
      </c>
      <c r="L72" s="187">
        <v>12.78</v>
      </c>
      <c r="M72" s="187">
        <v>9.4</v>
      </c>
    </row>
    <row r="73" spans="1:13" x14ac:dyDescent="0.2">
      <c r="A73" s="187">
        <v>6689241</v>
      </c>
      <c r="B73" s="187">
        <v>7782191</v>
      </c>
      <c r="C73" s="187" t="s">
        <v>83</v>
      </c>
      <c r="D73" s="187" t="s">
        <v>82</v>
      </c>
      <c r="E73" s="190">
        <v>41364</v>
      </c>
      <c r="F73" s="189">
        <v>0.50138888888977817</v>
      </c>
      <c r="G73" s="188">
        <f>E73+F73</f>
        <v>41364.501388888893</v>
      </c>
      <c r="H73" s="187">
        <v>17.97</v>
      </c>
      <c r="I73" s="187">
        <f>ROUND(H73,0)</f>
        <v>18</v>
      </c>
      <c r="J73" s="187">
        <v>3.88</v>
      </c>
      <c r="K73" s="187">
        <v>2707</v>
      </c>
      <c r="L73" s="187">
        <v>12.31</v>
      </c>
      <c r="M73" s="187">
        <v>10.3</v>
      </c>
    </row>
    <row r="74" spans="1:13" x14ac:dyDescent="0.2">
      <c r="A74" s="187">
        <v>6689820</v>
      </c>
      <c r="B74" s="187">
        <v>7783015</v>
      </c>
      <c r="C74" s="187" t="s">
        <v>83</v>
      </c>
      <c r="D74" s="187" t="s">
        <v>82</v>
      </c>
      <c r="E74" s="190">
        <v>41365</v>
      </c>
      <c r="F74" s="189">
        <v>0.50138888888977817</v>
      </c>
      <c r="G74" s="188">
        <f>E74+F74</f>
        <v>41365.501388888893</v>
      </c>
      <c r="H74" s="187">
        <v>1.06</v>
      </c>
      <c r="I74" s="187">
        <f>ROUND(H74,0)</f>
        <v>1</v>
      </c>
      <c r="J74" s="187">
        <v>3.52</v>
      </c>
      <c r="K74" s="187">
        <v>2587</v>
      </c>
      <c r="L74" s="187">
        <v>12.96</v>
      </c>
      <c r="M74" s="187">
        <v>11.3</v>
      </c>
    </row>
    <row r="75" spans="1:13" x14ac:dyDescent="0.2">
      <c r="A75" s="187">
        <v>6689820</v>
      </c>
      <c r="B75" s="187">
        <v>7783016</v>
      </c>
      <c r="C75" s="187" t="s">
        <v>83</v>
      </c>
      <c r="D75" s="187" t="s">
        <v>82</v>
      </c>
      <c r="E75" s="190">
        <v>41365</v>
      </c>
      <c r="F75" s="189">
        <v>0.50138888888977817</v>
      </c>
      <c r="G75" s="188">
        <f>E75+F75</f>
        <v>41365.501388888893</v>
      </c>
      <c r="H75" s="187">
        <v>1.95</v>
      </c>
      <c r="I75" s="187">
        <f>ROUND(H75,0)</f>
        <v>2</v>
      </c>
      <c r="J75" s="187">
        <v>3.52</v>
      </c>
      <c r="K75" s="187">
        <v>2587</v>
      </c>
      <c r="L75" s="187">
        <v>12.98</v>
      </c>
      <c r="M75" s="187">
        <v>11.6</v>
      </c>
    </row>
    <row r="76" spans="1:13" x14ac:dyDescent="0.2">
      <c r="A76" s="187">
        <v>6689820</v>
      </c>
      <c r="B76" s="187">
        <v>7783017</v>
      </c>
      <c r="C76" s="187" t="s">
        <v>83</v>
      </c>
      <c r="D76" s="187" t="s">
        <v>82</v>
      </c>
      <c r="E76" s="190">
        <v>41365</v>
      </c>
      <c r="F76" s="189">
        <v>0.50138888888977817</v>
      </c>
      <c r="G76" s="188">
        <f>E76+F76</f>
        <v>41365.501388888893</v>
      </c>
      <c r="H76" s="187">
        <v>3.02</v>
      </c>
      <c r="I76" s="187">
        <f>ROUND(H76,0)</f>
        <v>3</v>
      </c>
      <c r="J76" s="187">
        <v>3.52</v>
      </c>
      <c r="K76" s="187">
        <v>2587</v>
      </c>
      <c r="L76" s="187">
        <v>12.97</v>
      </c>
      <c r="M76" s="187">
        <v>12.4</v>
      </c>
    </row>
    <row r="77" spans="1:13" x14ac:dyDescent="0.2">
      <c r="A77" s="187">
        <v>6689820</v>
      </c>
      <c r="B77" s="187">
        <v>7783018</v>
      </c>
      <c r="C77" s="187" t="s">
        <v>83</v>
      </c>
      <c r="D77" s="187" t="s">
        <v>82</v>
      </c>
      <c r="E77" s="190">
        <v>41365</v>
      </c>
      <c r="F77" s="189">
        <v>0.50138888888977817</v>
      </c>
      <c r="G77" s="188">
        <f>E77+F77</f>
        <v>41365.501388888893</v>
      </c>
      <c r="H77" s="187">
        <v>3.94</v>
      </c>
      <c r="I77" s="187">
        <f>ROUND(H77,0)</f>
        <v>4</v>
      </c>
      <c r="J77" s="187">
        <v>3.52</v>
      </c>
      <c r="K77" s="187">
        <v>2587</v>
      </c>
      <c r="L77" s="187">
        <v>12.94</v>
      </c>
      <c r="M77" s="187">
        <v>10.9</v>
      </c>
    </row>
    <row r="78" spans="1:13" x14ac:dyDescent="0.2">
      <c r="A78" s="187">
        <v>6689820</v>
      </c>
      <c r="B78" s="187">
        <v>7783019</v>
      </c>
      <c r="C78" s="187" t="s">
        <v>83</v>
      </c>
      <c r="D78" s="187" t="s">
        <v>82</v>
      </c>
      <c r="E78" s="190">
        <v>41365</v>
      </c>
      <c r="F78" s="189">
        <v>0.50138888888977817</v>
      </c>
      <c r="G78" s="188">
        <f>E78+F78</f>
        <v>41365.501388888893</v>
      </c>
      <c r="H78" s="187">
        <v>5</v>
      </c>
      <c r="I78" s="187">
        <f>ROUND(H78,0)</f>
        <v>5</v>
      </c>
      <c r="J78" s="187">
        <v>3.53</v>
      </c>
      <c r="K78" s="187">
        <v>2588</v>
      </c>
      <c r="L78" s="187">
        <v>12.93</v>
      </c>
      <c r="M78" s="187">
        <v>11.4</v>
      </c>
    </row>
    <row r="79" spans="1:13" x14ac:dyDescent="0.2">
      <c r="A79" s="187">
        <v>6689820</v>
      </c>
      <c r="B79" s="187">
        <v>7783020</v>
      </c>
      <c r="C79" s="187" t="s">
        <v>83</v>
      </c>
      <c r="D79" s="187" t="s">
        <v>82</v>
      </c>
      <c r="E79" s="190">
        <v>41365</v>
      </c>
      <c r="F79" s="189">
        <v>0.50138888888977817</v>
      </c>
      <c r="G79" s="188">
        <f>E79+F79</f>
        <v>41365.501388888893</v>
      </c>
      <c r="H79" s="187">
        <v>5.91</v>
      </c>
      <c r="I79" s="187">
        <f>ROUND(H79,0)</f>
        <v>6</v>
      </c>
      <c r="J79" s="187">
        <v>3.52</v>
      </c>
      <c r="K79" s="187">
        <v>2588</v>
      </c>
      <c r="L79" s="187">
        <v>12.91</v>
      </c>
      <c r="M79" s="187">
        <v>13.2</v>
      </c>
    </row>
    <row r="80" spans="1:13" x14ac:dyDescent="0.2">
      <c r="A80" s="187">
        <v>6689820</v>
      </c>
      <c r="B80" s="187">
        <v>7783021</v>
      </c>
      <c r="C80" s="187" t="s">
        <v>83</v>
      </c>
      <c r="D80" s="187" t="s">
        <v>82</v>
      </c>
      <c r="E80" s="190">
        <v>41365</v>
      </c>
      <c r="F80" s="189">
        <v>0.50138888888977817</v>
      </c>
      <c r="G80" s="188">
        <f>E80+F80</f>
        <v>41365.501388888893</v>
      </c>
      <c r="H80" s="187">
        <v>6.96</v>
      </c>
      <c r="I80" s="187">
        <f>ROUND(H80,0)</f>
        <v>7</v>
      </c>
      <c r="J80" s="187">
        <v>3.53</v>
      </c>
      <c r="K80" s="187">
        <v>2588</v>
      </c>
      <c r="L80" s="187">
        <v>12.9</v>
      </c>
      <c r="M80" s="187">
        <v>13.8</v>
      </c>
    </row>
    <row r="81" spans="1:13" x14ac:dyDescent="0.2">
      <c r="A81" s="187">
        <v>6689820</v>
      </c>
      <c r="B81" s="187">
        <v>7783022</v>
      </c>
      <c r="C81" s="187" t="s">
        <v>83</v>
      </c>
      <c r="D81" s="187" t="s">
        <v>82</v>
      </c>
      <c r="E81" s="190">
        <v>41365</v>
      </c>
      <c r="F81" s="189">
        <v>0.50138888888977817</v>
      </c>
      <c r="G81" s="188">
        <f>E81+F81</f>
        <v>41365.501388888893</v>
      </c>
      <c r="H81" s="187">
        <v>8.1</v>
      </c>
      <c r="I81" s="187">
        <f>ROUND(H81,0)</f>
        <v>8</v>
      </c>
      <c r="J81" s="187">
        <v>3.53</v>
      </c>
      <c r="K81" s="187">
        <v>2588</v>
      </c>
      <c r="L81" s="187">
        <v>12.86</v>
      </c>
      <c r="M81" s="187">
        <v>12.3</v>
      </c>
    </row>
    <row r="82" spans="1:13" x14ac:dyDescent="0.2">
      <c r="A82" s="187">
        <v>6689820</v>
      </c>
      <c r="B82" s="187">
        <v>7783023</v>
      </c>
      <c r="C82" s="187" t="s">
        <v>83</v>
      </c>
      <c r="D82" s="187" t="s">
        <v>82</v>
      </c>
      <c r="E82" s="190">
        <v>41365</v>
      </c>
      <c r="F82" s="189">
        <v>0.50138888888977817</v>
      </c>
      <c r="G82" s="188">
        <f>E82+F82</f>
        <v>41365.501388888893</v>
      </c>
      <c r="H82" s="187">
        <v>8.9499999999999993</v>
      </c>
      <c r="I82" s="187">
        <f>ROUND(H82,0)</f>
        <v>9</v>
      </c>
      <c r="J82" s="187">
        <v>3.53</v>
      </c>
      <c r="K82" s="187">
        <v>2587</v>
      </c>
      <c r="L82" s="187">
        <v>12.85</v>
      </c>
      <c r="M82" s="187">
        <v>15.4</v>
      </c>
    </row>
    <row r="83" spans="1:13" x14ac:dyDescent="0.2">
      <c r="A83" s="187">
        <v>6689820</v>
      </c>
      <c r="B83" s="187">
        <v>7783024</v>
      </c>
      <c r="C83" s="187" t="s">
        <v>83</v>
      </c>
      <c r="D83" s="187" t="s">
        <v>82</v>
      </c>
      <c r="E83" s="190">
        <v>41365</v>
      </c>
      <c r="F83" s="189">
        <v>0.50138888888977817</v>
      </c>
      <c r="G83" s="188">
        <f>E83+F83</f>
        <v>41365.501388888893</v>
      </c>
      <c r="H83" s="187">
        <v>9.92</v>
      </c>
      <c r="I83" s="187">
        <f>ROUND(H83,0)</f>
        <v>10</v>
      </c>
      <c r="J83" s="187">
        <v>3.53</v>
      </c>
      <c r="K83" s="187">
        <v>2586</v>
      </c>
      <c r="L83" s="187">
        <v>12.84</v>
      </c>
      <c r="M83" s="187">
        <v>13.9</v>
      </c>
    </row>
    <row r="84" spans="1:13" x14ac:dyDescent="0.2">
      <c r="A84" s="187">
        <v>6689820</v>
      </c>
      <c r="B84" s="187">
        <v>7783025</v>
      </c>
      <c r="C84" s="187" t="s">
        <v>83</v>
      </c>
      <c r="D84" s="187" t="s">
        <v>82</v>
      </c>
      <c r="E84" s="190">
        <v>41365</v>
      </c>
      <c r="F84" s="189">
        <v>0.50138888888977817</v>
      </c>
      <c r="G84" s="188">
        <f>E84+F84</f>
        <v>41365.501388888893</v>
      </c>
      <c r="H84" s="187">
        <v>10.96</v>
      </c>
      <c r="I84" s="187">
        <f>ROUND(H84,0)</f>
        <v>11</v>
      </c>
      <c r="J84" s="187">
        <v>3.53</v>
      </c>
      <c r="K84" s="187">
        <v>2586</v>
      </c>
      <c r="L84" s="187">
        <v>12.83</v>
      </c>
      <c r="M84" s="187">
        <v>14.8</v>
      </c>
    </row>
    <row r="85" spans="1:13" x14ac:dyDescent="0.2">
      <c r="A85" s="187">
        <v>6689820</v>
      </c>
      <c r="B85" s="187">
        <v>7783026</v>
      </c>
      <c r="C85" s="187" t="s">
        <v>83</v>
      </c>
      <c r="D85" s="187" t="s">
        <v>82</v>
      </c>
      <c r="E85" s="190">
        <v>41365</v>
      </c>
      <c r="F85" s="189">
        <v>0.50138888888977817</v>
      </c>
      <c r="G85" s="188">
        <f>E85+F85</f>
        <v>41365.501388888893</v>
      </c>
      <c r="H85" s="187">
        <v>11.91</v>
      </c>
      <c r="I85" s="187">
        <f>ROUND(H85,0)</f>
        <v>12</v>
      </c>
      <c r="J85" s="187">
        <v>3.53</v>
      </c>
      <c r="K85" s="187">
        <v>2586</v>
      </c>
      <c r="L85" s="187">
        <v>12.83</v>
      </c>
      <c r="M85" s="187">
        <v>13.4</v>
      </c>
    </row>
    <row r="86" spans="1:13" x14ac:dyDescent="0.2">
      <c r="A86" s="187">
        <v>6689820</v>
      </c>
      <c r="B86" s="187">
        <v>7783027</v>
      </c>
      <c r="C86" s="187" t="s">
        <v>83</v>
      </c>
      <c r="D86" s="187" t="s">
        <v>82</v>
      </c>
      <c r="E86" s="190">
        <v>41365</v>
      </c>
      <c r="F86" s="189">
        <v>0.50138888888977817</v>
      </c>
      <c r="G86" s="188">
        <f>E86+F86</f>
        <v>41365.501388888893</v>
      </c>
      <c r="H86" s="187">
        <v>13.03</v>
      </c>
      <c r="I86" s="187">
        <f>ROUND(H86,0)</f>
        <v>13</v>
      </c>
      <c r="J86" s="187">
        <v>3.53</v>
      </c>
      <c r="K86" s="187">
        <v>2590</v>
      </c>
      <c r="L86" s="187">
        <v>12.83</v>
      </c>
      <c r="M86" s="187">
        <v>12.5</v>
      </c>
    </row>
    <row r="87" spans="1:13" x14ac:dyDescent="0.2">
      <c r="A87" s="187">
        <v>6689820</v>
      </c>
      <c r="B87" s="187">
        <v>7783028</v>
      </c>
      <c r="C87" s="187" t="s">
        <v>83</v>
      </c>
      <c r="D87" s="187" t="s">
        <v>82</v>
      </c>
      <c r="E87" s="190">
        <v>41365</v>
      </c>
      <c r="F87" s="189">
        <v>0.50138888888977817</v>
      </c>
      <c r="G87" s="188">
        <f>E87+F87</f>
        <v>41365.501388888893</v>
      </c>
      <c r="H87" s="187">
        <v>13.96</v>
      </c>
      <c r="I87" s="187">
        <f>ROUND(H87,0)</f>
        <v>14</v>
      </c>
      <c r="J87" s="187">
        <v>3.56</v>
      </c>
      <c r="K87" s="187">
        <v>2594</v>
      </c>
      <c r="L87" s="187">
        <v>12.77</v>
      </c>
      <c r="M87" s="187">
        <v>13</v>
      </c>
    </row>
    <row r="88" spans="1:13" x14ac:dyDescent="0.2">
      <c r="A88" s="187">
        <v>6689820</v>
      </c>
      <c r="B88" s="187">
        <v>7783029</v>
      </c>
      <c r="C88" s="187" t="s">
        <v>83</v>
      </c>
      <c r="D88" s="187" t="s">
        <v>82</v>
      </c>
      <c r="E88" s="190">
        <v>41365</v>
      </c>
      <c r="F88" s="189">
        <v>0.50138888888977817</v>
      </c>
      <c r="G88" s="188">
        <f>E88+F88</f>
        <v>41365.501388888893</v>
      </c>
      <c r="H88" s="187">
        <v>15.02</v>
      </c>
      <c r="I88" s="187">
        <f>ROUND(H88,0)</f>
        <v>15</v>
      </c>
      <c r="J88" s="187">
        <v>3.57</v>
      </c>
      <c r="K88" s="187">
        <v>2595</v>
      </c>
      <c r="L88" s="187">
        <v>12.75</v>
      </c>
      <c r="M88" s="187">
        <v>15</v>
      </c>
    </row>
    <row r="89" spans="1:13" x14ac:dyDescent="0.2">
      <c r="A89" s="187">
        <v>6689820</v>
      </c>
      <c r="B89" s="187">
        <v>7783030</v>
      </c>
      <c r="C89" s="187" t="s">
        <v>83</v>
      </c>
      <c r="D89" s="187" t="s">
        <v>82</v>
      </c>
      <c r="E89" s="190">
        <v>41365</v>
      </c>
      <c r="F89" s="189">
        <v>0.50138888888977817</v>
      </c>
      <c r="G89" s="188">
        <f>E89+F89</f>
        <v>41365.501388888893</v>
      </c>
      <c r="H89" s="187">
        <v>15.88</v>
      </c>
      <c r="I89" s="187">
        <f>ROUND(H89,0)</f>
        <v>16</v>
      </c>
      <c r="J89" s="187">
        <v>3.58</v>
      </c>
      <c r="K89" s="187">
        <v>2598</v>
      </c>
      <c r="L89" s="187">
        <v>12.73</v>
      </c>
      <c r="M89" s="187">
        <v>14.3</v>
      </c>
    </row>
    <row r="90" spans="1:13" x14ac:dyDescent="0.2">
      <c r="A90" s="187">
        <v>6689820</v>
      </c>
      <c r="B90" s="187">
        <v>7783031</v>
      </c>
      <c r="C90" s="187" t="s">
        <v>83</v>
      </c>
      <c r="D90" s="187" t="s">
        <v>82</v>
      </c>
      <c r="E90" s="190">
        <v>41365</v>
      </c>
      <c r="F90" s="189">
        <v>0.50138888888977817</v>
      </c>
      <c r="G90" s="188">
        <f>E90+F90</f>
        <v>41365.501388888893</v>
      </c>
      <c r="H90" s="187">
        <v>16.98</v>
      </c>
      <c r="I90" s="187">
        <f>ROUND(H90,0)</f>
        <v>17</v>
      </c>
      <c r="J90" s="187">
        <v>3.68</v>
      </c>
      <c r="K90" s="187">
        <v>2623</v>
      </c>
      <c r="L90" s="187">
        <v>12.67</v>
      </c>
      <c r="M90" s="187">
        <v>11.3</v>
      </c>
    </row>
    <row r="91" spans="1:13" x14ac:dyDescent="0.2">
      <c r="A91" s="187">
        <v>6689820</v>
      </c>
      <c r="B91" s="187">
        <v>7783032</v>
      </c>
      <c r="C91" s="187" t="s">
        <v>83</v>
      </c>
      <c r="D91" s="187" t="s">
        <v>82</v>
      </c>
      <c r="E91" s="190">
        <v>41365</v>
      </c>
      <c r="F91" s="189">
        <v>0.50138888888977817</v>
      </c>
      <c r="G91" s="188">
        <f>E91+F91</f>
        <v>41365.501388888893</v>
      </c>
      <c r="H91" s="187">
        <v>17.8</v>
      </c>
      <c r="I91" s="187">
        <f>ROUND(H91,0)</f>
        <v>18</v>
      </c>
      <c r="J91" s="187">
        <v>3.59</v>
      </c>
      <c r="K91" s="187">
        <v>2600</v>
      </c>
      <c r="L91" s="187">
        <v>12.63</v>
      </c>
      <c r="M91" s="187">
        <v>11</v>
      </c>
    </row>
    <row r="92" spans="1:13" x14ac:dyDescent="0.2">
      <c r="A92" s="187">
        <v>6690399</v>
      </c>
      <c r="B92" s="187">
        <v>7783856</v>
      </c>
      <c r="C92" s="187" t="s">
        <v>83</v>
      </c>
      <c r="D92" s="187" t="s">
        <v>82</v>
      </c>
      <c r="E92" s="190">
        <v>41366</v>
      </c>
      <c r="F92" s="189">
        <v>0.50208333333284827</v>
      </c>
      <c r="G92" s="188">
        <f>E92+F92</f>
        <v>41366.502083333333</v>
      </c>
      <c r="H92" s="187">
        <v>1</v>
      </c>
      <c r="I92" s="187">
        <f>ROUND(H92,0)</f>
        <v>1</v>
      </c>
      <c r="J92" s="187">
        <v>3.66</v>
      </c>
      <c r="K92" s="187">
        <v>2582</v>
      </c>
      <c r="L92" s="187">
        <v>12.91</v>
      </c>
      <c r="M92" s="187">
        <v>8.6999999999999993</v>
      </c>
    </row>
    <row r="93" spans="1:13" x14ac:dyDescent="0.2">
      <c r="A93" s="187">
        <v>6690399</v>
      </c>
      <c r="B93" s="187">
        <v>7783857</v>
      </c>
      <c r="C93" s="187" t="s">
        <v>83</v>
      </c>
      <c r="D93" s="187" t="s">
        <v>82</v>
      </c>
      <c r="E93" s="190">
        <v>41366</v>
      </c>
      <c r="F93" s="189">
        <v>0.50208333333284827</v>
      </c>
      <c r="G93" s="188">
        <f>E93+F93</f>
        <v>41366.502083333333</v>
      </c>
      <c r="H93" s="187">
        <v>1.97</v>
      </c>
      <c r="I93" s="187">
        <f>ROUND(H93,0)</f>
        <v>2</v>
      </c>
      <c r="J93" s="187">
        <v>3.65</v>
      </c>
      <c r="K93" s="187">
        <v>2582</v>
      </c>
      <c r="L93" s="187">
        <v>12.92</v>
      </c>
      <c r="M93" s="187">
        <v>8</v>
      </c>
    </row>
    <row r="94" spans="1:13" x14ac:dyDescent="0.2">
      <c r="A94" s="187">
        <v>6690399</v>
      </c>
      <c r="B94" s="187">
        <v>7783858</v>
      </c>
      <c r="C94" s="187" t="s">
        <v>83</v>
      </c>
      <c r="D94" s="187" t="s">
        <v>82</v>
      </c>
      <c r="E94" s="190">
        <v>41366</v>
      </c>
      <c r="F94" s="189">
        <v>0.50208333333284827</v>
      </c>
      <c r="G94" s="188">
        <f>E94+F94</f>
        <v>41366.502083333333</v>
      </c>
      <c r="H94" s="187">
        <v>2.93</v>
      </c>
      <c r="I94" s="187">
        <f>ROUND(H94,0)</f>
        <v>3</v>
      </c>
      <c r="J94" s="187">
        <v>3.66</v>
      </c>
      <c r="K94" s="187">
        <v>2582</v>
      </c>
      <c r="L94" s="187">
        <v>12.9</v>
      </c>
      <c r="M94" s="187">
        <v>8.6</v>
      </c>
    </row>
    <row r="95" spans="1:13" x14ac:dyDescent="0.2">
      <c r="A95" s="187">
        <v>6690399</v>
      </c>
      <c r="B95" s="187">
        <v>7783859</v>
      </c>
      <c r="C95" s="187" t="s">
        <v>83</v>
      </c>
      <c r="D95" s="187" t="s">
        <v>82</v>
      </c>
      <c r="E95" s="190">
        <v>41366</v>
      </c>
      <c r="F95" s="189">
        <v>0.50208333333284827</v>
      </c>
      <c r="G95" s="188">
        <f>E95+F95</f>
        <v>41366.502083333333</v>
      </c>
      <c r="H95" s="187">
        <v>4</v>
      </c>
      <c r="I95" s="187">
        <f>ROUND(H95,0)</f>
        <v>4</v>
      </c>
      <c r="J95" s="187">
        <v>3.66</v>
      </c>
      <c r="K95" s="187">
        <v>2581</v>
      </c>
      <c r="L95" s="187">
        <v>12.87</v>
      </c>
      <c r="M95" s="187">
        <v>13.9</v>
      </c>
    </row>
    <row r="96" spans="1:13" x14ac:dyDescent="0.2">
      <c r="A96" s="187">
        <v>6690399</v>
      </c>
      <c r="B96" s="187">
        <v>7783860</v>
      </c>
      <c r="C96" s="187" t="s">
        <v>83</v>
      </c>
      <c r="D96" s="187" t="s">
        <v>82</v>
      </c>
      <c r="E96" s="190">
        <v>41366</v>
      </c>
      <c r="F96" s="189">
        <v>0.50208333333284827</v>
      </c>
      <c r="G96" s="188">
        <f>E96+F96</f>
        <v>41366.502083333333</v>
      </c>
      <c r="H96" s="187">
        <v>4.96</v>
      </c>
      <c r="I96" s="187">
        <f>ROUND(H96,0)</f>
        <v>5</v>
      </c>
      <c r="J96" s="187">
        <v>3.65</v>
      </c>
      <c r="K96" s="187">
        <v>2581</v>
      </c>
      <c r="L96" s="187">
        <v>12.87</v>
      </c>
      <c r="M96" s="187">
        <v>15.4</v>
      </c>
    </row>
    <row r="97" spans="1:13" x14ac:dyDescent="0.2">
      <c r="A97" s="187">
        <v>6690399</v>
      </c>
      <c r="B97" s="187">
        <v>7783861</v>
      </c>
      <c r="C97" s="187" t="s">
        <v>83</v>
      </c>
      <c r="D97" s="187" t="s">
        <v>82</v>
      </c>
      <c r="E97" s="190">
        <v>41366</v>
      </c>
      <c r="F97" s="189">
        <v>0.50208333333284827</v>
      </c>
      <c r="G97" s="188">
        <f>E97+F97</f>
        <v>41366.502083333333</v>
      </c>
      <c r="H97" s="187">
        <v>5.95</v>
      </c>
      <c r="I97" s="187">
        <f>ROUND(H97,0)</f>
        <v>6</v>
      </c>
      <c r="J97" s="187">
        <v>3.65</v>
      </c>
      <c r="K97" s="187">
        <v>2580</v>
      </c>
      <c r="L97" s="187">
        <v>12.85</v>
      </c>
      <c r="M97" s="187">
        <v>19.8</v>
      </c>
    </row>
    <row r="98" spans="1:13" x14ac:dyDescent="0.2">
      <c r="A98" s="187">
        <v>6690399</v>
      </c>
      <c r="B98" s="187">
        <v>7783862</v>
      </c>
      <c r="C98" s="187" t="s">
        <v>83</v>
      </c>
      <c r="D98" s="187" t="s">
        <v>82</v>
      </c>
      <c r="E98" s="190">
        <v>41366</v>
      </c>
      <c r="F98" s="189">
        <v>0.50208333333284827</v>
      </c>
      <c r="G98" s="188">
        <f>E98+F98</f>
        <v>41366.502083333333</v>
      </c>
      <c r="H98" s="187">
        <v>7.11</v>
      </c>
      <c r="I98" s="187">
        <f>ROUND(H98,0)</f>
        <v>7</v>
      </c>
      <c r="J98" s="187">
        <v>3.65</v>
      </c>
      <c r="K98" s="187">
        <v>2581</v>
      </c>
      <c r="L98" s="187">
        <v>12.83</v>
      </c>
      <c r="M98" s="187">
        <v>12.7</v>
      </c>
    </row>
    <row r="99" spans="1:13" x14ac:dyDescent="0.2">
      <c r="A99" s="187">
        <v>6690399</v>
      </c>
      <c r="B99" s="187">
        <v>7783863</v>
      </c>
      <c r="C99" s="187" t="s">
        <v>83</v>
      </c>
      <c r="D99" s="187" t="s">
        <v>82</v>
      </c>
      <c r="E99" s="190">
        <v>41366</v>
      </c>
      <c r="F99" s="189">
        <v>0.50208333333284827</v>
      </c>
      <c r="G99" s="188">
        <f>E99+F99</f>
        <v>41366.502083333333</v>
      </c>
      <c r="H99" s="187">
        <v>7.95</v>
      </c>
      <c r="I99" s="187">
        <f>ROUND(H99,0)</f>
        <v>8</v>
      </c>
      <c r="J99" s="187">
        <v>3.66</v>
      </c>
      <c r="K99" s="187">
        <v>2580</v>
      </c>
      <c r="L99" s="187">
        <v>12.85</v>
      </c>
      <c r="M99" s="187">
        <v>13.4</v>
      </c>
    </row>
    <row r="100" spans="1:13" x14ac:dyDescent="0.2">
      <c r="A100" s="187">
        <v>6690399</v>
      </c>
      <c r="B100" s="187">
        <v>7783864</v>
      </c>
      <c r="C100" s="187" t="s">
        <v>83</v>
      </c>
      <c r="D100" s="187" t="s">
        <v>82</v>
      </c>
      <c r="E100" s="190">
        <v>41366</v>
      </c>
      <c r="F100" s="189">
        <v>0.50208333333284827</v>
      </c>
      <c r="G100" s="188">
        <f>E100+F100</f>
        <v>41366.502083333333</v>
      </c>
      <c r="H100" s="187">
        <v>9.02</v>
      </c>
      <c r="I100" s="187">
        <f>ROUND(H100,0)</f>
        <v>9</v>
      </c>
      <c r="J100" s="187">
        <v>3.66</v>
      </c>
      <c r="K100" s="187">
        <v>2581</v>
      </c>
      <c r="L100" s="187">
        <v>12.81</v>
      </c>
      <c r="M100" s="187">
        <v>14.5</v>
      </c>
    </row>
    <row r="101" spans="1:13" x14ac:dyDescent="0.2">
      <c r="A101" s="187">
        <v>6690399</v>
      </c>
      <c r="B101" s="187">
        <v>7783865</v>
      </c>
      <c r="C101" s="187" t="s">
        <v>83</v>
      </c>
      <c r="D101" s="187" t="s">
        <v>82</v>
      </c>
      <c r="E101" s="190">
        <v>41366</v>
      </c>
      <c r="F101" s="189">
        <v>0.50208333333284827</v>
      </c>
      <c r="G101" s="188">
        <f>E101+F101</f>
        <v>41366.502083333333</v>
      </c>
      <c r="H101" s="187">
        <v>9.8800000000000008</v>
      </c>
      <c r="I101" s="187">
        <f>ROUND(H101,0)</f>
        <v>10</v>
      </c>
      <c r="J101" s="187">
        <v>3.66</v>
      </c>
      <c r="K101" s="187">
        <v>2580</v>
      </c>
      <c r="L101" s="187">
        <v>12.8</v>
      </c>
      <c r="M101" s="187">
        <v>14</v>
      </c>
    </row>
    <row r="102" spans="1:13" x14ac:dyDescent="0.2">
      <c r="A102" s="187">
        <v>6690399</v>
      </c>
      <c r="B102" s="187">
        <v>7783866</v>
      </c>
      <c r="C102" s="187" t="s">
        <v>83</v>
      </c>
      <c r="D102" s="187" t="s">
        <v>82</v>
      </c>
      <c r="E102" s="190">
        <v>41366</v>
      </c>
      <c r="F102" s="189">
        <v>0.50208333333284827</v>
      </c>
      <c r="G102" s="188">
        <f>E102+F102</f>
        <v>41366.502083333333</v>
      </c>
      <c r="H102" s="187">
        <v>10.94</v>
      </c>
      <c r="I102" s="187">
        <f>ROUND(H102,0)</f>
        <v>11</v>
      </c>
      <c r="J102" s="187">
        <v>3.66</v>
      </c>
      <c r="K102" s="187">
        <v>2578</v>
      </c>
      <c r="L102" s="187">
        <v>12.78</v>
      </c>
      <c r="M102" s="187">
        <v>14</v>
      </c>
    </row>
    <row r="103" spans="1:13" x14ac:dyDescent="0.2">
      <c r="A103" s="187">
        <v>6690399</v>
      </c>
      <c r="B103" s="187">
        <v>7783867</v>
      </c>
      <c r="C103" s="187" t="s">
        <v>83</v>
      </c>
      <c r="D103" s="187" t="s">
        <v>82</v>
      </c>
      <c r="E103" s="190">
        <v>41366</v>
      </c>
      <c r="F103" s="189">
        <v>0.50208333333284827</v>
      </c>
      <c r="G103" s="188">
        <f>E103+F103</f>
        <v>41366.502083333333</v>
      </c>
      <c r="H103" s="187">
        <v>11.9</v>
      </c>
      <c r="I103" s="187">
        <f>ROUND(H103,0)</f>
        <v>12</v>
      </c>
      <c r="J103" s="187">
        <v>3.66</v>
      </c>
      <c r="K103" s="187">
        <v>2581</v>
      </c>
      <c r="L103" s="187">
        <v>12.77</v>
      </c>
      <c r="M103" s="187">
        <v>8.9</v>
      </c>
    </row>
    <row r="104" spans="1:13" x14ac:dyDescent="0.2">
      <c r="A104" s="187">
        <v>6690399</v>
      </c>
      <c r="B104" s="187">
        <v>7783868</v>
      </c>
      <c r="C104" s="187" t="s">
        <v>83</v>
      </c>
      <c r="D104" s="187" t="s">
        <v>82</v>
      </c>
      <c r="E104" s="190">
        <v>41366</v>
      </c>
      <c r="F104" s="189">
        <v>0.50208333333284827</v>
      </c>
      <c r="G104" s="188">
        <f>E104+F104</f>
        <v>41366.502083333333</v>
      </c>
      <c r="H104" s="187">
        <v>12.95</v>
      </c>
      <c r="I104" s="187">
        <f>ROUND(H104,0)</f>
        <v>13</v>
      </c>
      <c r="J104" s="187">
        <v>3.66</v>
      </c>
      <c r="K104" s="187">
        <v>2579</v>
      </c>
      <c r="L104" s="187">
        <v>12.76</v>
      </c>
      <c r="M104" s="187">
        <v>15.2</v>
      </c>
    </row>
    <row r="105" spans="1:13" x14ac:dyDescent="0.2">
      <c r="A105" s="187">
        <v>6690399</v>
      </c>
      <c r="B105" s="187">
        <v>7783869</v>
      </c>
      <c r="C105" s="187" t="s">
        <v>83</v>
      </c>
      <c r="D105" s="187" t="s">
        <v>82</v>
      </c>
      <c r="E105" s="190">
        <v>41366</v>
      </c>
      <c r="F105" s="189">
        <v>0.50208333333284827</v>
      </c>
      <c r="G105" s="188">
        <f>E105+F105</f>
        <v>41366.502083333333</v>
      </c>
      <c r="H105" s="187">
        <v>13.96</v>
      </c>
      <c r="I105" s="187">
        <f>ROUND(H105,0)</f>
        <v>14</v>
      </c>
      <c r="J105" s="187">
        <v>3.66</v>
      </c>
      <c r="K105" s="187">
        <v>2582</v>
      </c>
      <c r="L105" s="187">
        <v>12.76</v>
      </c>
      <c r="M105" s="187">
        <v>16</v>
      </c>
    </row>
    <row r="106" spans="1:13" x14ac:dyDescent="0.2">
      <c r="A106" s="187">
        <v>6690399</v>
      </c>
      <c r="B106" s="187">
        <v>7783870</v>
      </c>
      <c r="C106" s="187" t="s">
        <v>83</v>
      </c>
      <c r="D106" s="187" t="s">
        <v>82</v>
      </c>
      <c r="E106" s="190">
        <v>41366</v>
      </c>
      <c r="F106" s="189">
        <v>0.50208333333284827</v>
      </c>
      <c r="G106" s="188">
        <f>E106+F106</f>
        <v>41366.502083333333</v>
      </c>
      <c r="H106" s="187">
        <v>15.04</v>
      </c>
      <c r="I106" s="187">
        <f>ROUND(H106,0)</f>
        <v>15</v>
      </c>
      <c r="J106" s="187">
        <v>3.66</v>
      </c>
      <c r="K106" s="187">
        <v>2581</v>
      </c>
      <c r="L106" s="187">
        <v>12.75</v>
      </c>
      <c r="M106" s="187">
        <v>10.6</v>
      </c>
    </row>
    <row r="107" spans="1:13" x14ac:dyDescent="0.2">
      <c r="A107" s="187">
        <v>6690399</v>
      </c>
      <c r="B107" s="187">
        <v>7783871</v>
      </c>
      <c r="C107" s="187" t="s">
        <v>83</v>
      </c>
      <c r="D107" s="187" t="s">
        <v>82</v>
      </c>
      <c r="E107" s="190">
        <v>41366</v>
      </c>
      <c r="F107" s="189">
        <v>0.50208333333284827</v>
      </c>
      <c r="G107" s="188">
        <f>E107+F107</f>
        <v>41366.502083333333</v>
      </c>
      <c r="H107" s="187">
        <v>15.95</v>
      </c>
      <c r="I107" s="187">
        <f>ROUND(H107,0)</f>
        <v>16</v>
      </c>
      <c r="J107" s="187">
        <v>3.68</v>
      </c>
      <c r="K107" s="187">
        <v>2579</v>
      </c>
      <c r="L107" s="187">
        <v>12.71</v>
      </c>
      <c r="M107" s="187">
        <v>14.9</v>
      </c>
    </row>
    <row r="108" spans="1:13" x14ac:dyDescent="0.2">
      <c r="A108" s="187">
        <v>6690399</v>
      </c>
      <c r="B108" s="187">
        <v>7783872</v>
      </c>
      <c r="C108" s="187" t="s">
        <v>83</v>
      </c>
      <c r="D108" s="187" t="s">
        <v>82</v>
      </c>
      <c r="E108" s="190">
        <v>41366</v>
      </c>
      <c r="F108" s="189">
        <v>0.50208333333284827</v>
      </c>
      <c r="G108" s="188">
        <f>E108+F108</f>
        <v>41366.502083333333</v>
      </c>
      <c r="H108" s="187">
        <v>16.88</v>
      </c>
      <c r="I108" s="187">
        <f>ROUND(H108,0)</f>
        <v>17</v>
      </c>
      <c r="J108" s="187">
        <v>3.68</v>
      </c>
      <c r="K108" s="187">
        <v>2579</v>
      </c>
      <c r="L108" s="187">
        <v>12.71</v>
      </c>
      <c r="M108" s="187">
        <v>10.6</v>
      </c>
    </row>
    <row r="109" spans="1:13" x14ac:dyDescent="0.2">
      <c r="A109" s="187">
        <v>6690399</v>
      </c>
      <c r="B109" s="187">
        <v>7783873</v>
      </c>
      <c r="C109" s="187" t="s">
        <v>83</v>
      </c>
      <c r="D109" s="187" t="s">
        <v>82</v>
      </c>
      <c r="E109" s="190">
        <v>41366</v>
      </c>
      <c r="F109" s="189">
        <v>0.50208333333284827</v>
      </c>
      <c r="G109" s="188">
        <f>E109+F109</f>
        <v>41366.502083333333</v>
      </c>
      <c r="H109" s="187">
        <v>18.04</v>
      </c>
      <c r="I109" s="187">
        <f>ROUND(H109,0)</f>
        <v>18</v>
      </c>
      <c r="J109" s="187">
        <v>3.68</v>
      </c>
      <c r="K109" s="187">
        <v>2578</v>
      </c>
      <c r="L109" s="187">
        <v>12.69</v>
      </c>
      <c r="M109" s="187">
        <v>13.5</v>
      </c>
    </row>
    <row r="110" spans="1:13" x14ac:dyDescent="0.2">
      <c r="A110" s="187">
        <v>6690968</v>
      </c>
      <c r="B110" s="187">
        <v>7784736</v>
      </c>
      <c r="C110" s="187" t="s">
        <v>83</v>
      </c>
      <c r="D110" s="187" t="s">
        <v>82</v>
      </c>
      <c r="E110" s="190">
        <v>41367</v>
      </c>
      <c r="F110" s="189">
        <v>0.50138888888977817</v>
      </c>
      <c r="G110" s="188">
        <f>E110+F110</f>
        <v>41367.501388888893</v>
      </c>
      <c r="H110" s="187">
        <v>1.07</v>
      </c>
      <c r="I110" s="187">
        <f>ROUND(H110,0)</f>
        <v>1</v>
      </c>
      <c r="J110" s="187">
        <v>3.55</v>
      </c>
      <c r="K110" s="187">
        <v>2577</v>
      </c>
      <c r="L110" s="187">
        <v>12.9</v>
      </c>
      <c r="M110" s="187">
        <v>5.6</v>
      </c>
    </row>
    <row r="111" spans="1:13" x14ac:dyDescent="0.2">
      <c r="A111" s="187">
        <v>6690968</v>
      </c>
      <c r="B111" s="187">
        <v>7784737</v>
      </c>
      <c r="C111" s="187" t="s">
        <v>83</v>
      </c>
      <c r="D111" s="187" t="s">
        <v>82</v>
      </c>
      <c r="E111" s="190">
        <v>41367</v>
      </c>
      <c r="F111" s="189">
        <v>0.50138888888977817</v>
      </c>
      <c r="G111" s="188">
        <f>E111+F111</f>
        <v>41367.501388888893</v>
      </c>
      <c r="H111" s="187">
        <v>1.9</v>
      </c>
      <c r="I111" s="187">
        <f>ROUND(H111,0)</f>
        <v>2</v>
      </c>
      <c r="J111" s="187">
        <v>3.55</v>
      </c>
      <c r="K111" s="187">
        <v>2577</v>
      </c>
      <c r="L111" s="187">
        <v>12.91</v>
      </c>
      <c r="M111" s="187">
        <v>8.5</v>
      </c>
    </row>
    <row r="112" spans="1:13" x14ac:dyDescent="0.2">
      <c r="A112" s="187">
        <v>6690968</v>
      </c>
      <c r="B112" s="187">
        <v>7784738</v>
      </c>
      <c r="C112" s="187" t="s">
        <v>83</v>
      </c>
      <c r="D112" s="187" t="s">
        <v>82</v>
      </c>
      <c r="E112" s="190">
        <v>41367</v>
      </c>
      <c r="F112" s="189">
        <v>0.50138888888977817</v>
      </c>
      <c r="G112" s="188">
        <f>E112+F112</f>
        <v>41367.501388888893</v>
      </c>
      <c r="H112" s="187">
        <v>2.98</v>
      </c>
      <c r="I112" s="187">
        <f>ROUND(H112,0)</f>
        <v>3</v>
      </c>
      <c r="J112" s="187">
        <v>3.56</v>
      </c>
      <c r="K112" s="187">
        <v>2578</v>
      </c>
      <c r="L112" s="187">
        <v>12.9</v>
      </c>
      <c r="M112" s="187">
        <v>13.1</v>
      </c>
    </row>
    <row r="113" spans="1:13" x14ac:dyDescent="0.2">
      <c r="A113" s="187">
        <v>6690968</v>
      </c>
      <c r="B113" s="187">
        <v>7784739</v>
      </c>
      <c r="C113" s="187" t="s">
        <v>83</v>
      </c>
      <c r="D113" s="187" t="s">
        <v>82</v>
      </c>
      <c r="E113" s="190">
        <v>41367</v>
      </c>
      <c r="F113" s="189">
        <v>0.50138888888977817</v>
      </c>
      <c r="G113" s="188">
        <f>E113+F113</f>
        <v>41367.501388888893</v>
      </c>
      <c r="H113" s="187">
        <v>3.97</v>
      </c>
      <c r="I113" s="187">
        <f>ROUND(H113,0)</f>
        <v>4</v>
      </c>
      <c r="J113" s="187">
        <v>3.55</v>
      </c>
      <c r="K113" s="187">
        <v>2578</v>
      </c>
      <c r="L113" s="187">
        <v>12.91</v>
      </c>
      <c r="M113" s="187">
        <v>14.6</v>
      </c>
    </row>
    <row r="114" spans="1:13" x14ac:dyDescent="0.2">
      <c r="A114" s="187">
        <v>6690968</v>
      </c>
      <c r="B114" s="187">
        <v>7784740</v>
      </c>
      <c r="C114" s="187" t="s">
        <v>83</v>
      </c>
      <c r="D114" s="187" t="s">
        <v>82</v>
      </c>
      <c r="E114" s="190">
        <v>41367</v>
      </c>
      <c r="F114" s="189">
        <v>0.50138888888977817</v>
      </c>
      <c r="G114" s="188">
        <f>E114+F114</f>
        <v>41367.501388888893</v>
      </c>
      <c r="H114" s="187">
        <v>4.99</v>
      </c>
      <c r="I114" s="187">
        <f>ROUND(H114,0)</f>
        <v>5</v>
      </c>
      <c r="J114" s="187">
        <v>3.55</v>
      </c>
      <c r="K114" s="187">
        <v>2578</v>
      </c>
      <c r="L114" s="187">
        <v>12.88</v>
      </c>
      <c r="M114" s="187">
        <v>14.7</v>
      </c>
    </row>
    <row r="115" spans="1:13" x14ac:dyDescent="0.2">
      <c r="A115" s="187">
        <v>6690968</v>
      </c>
      <c r="B115" s="187">
        <v>7784741</v>
      </c>
      <c r="C115" s="187" t="s">
        <v>83</v>
      </c>
      <c r="D115" s="187" t="s">
        <v>82</v>
      </c>
      <c r="E115" s="190">
        <v>41367</v>
      </c>
      <c r="F115" s="189">
        <v>0.50138888888977817</v>
      </c>
      <c r="G115" s="188">
        <f>E115+F115</f>
        <v>41367.501388888893</v>
      </c>
      <c r="H115" s="187">
        <v>5.96</v>
      </c>
      <c r="I115" s="187">
        <f>ROUND(H115,0)</f>
        <v>6</v>
      </c>
      <c r="J115" s="187">
        <v>3.55</v>
      </c>
      <c r="K115" s="187">
        <v>2578</v>
      </c>
      <c r="L115" s="187">
        <v>12.88</v>
      </c>
      <c r="M115" s="187">
        <v>14.4</v>
      </c>
    </row>
    <row r="116" spans="1:13" x14ac:dyDescent="0.2">
      <c r="A116" s="187">
        <v>6690968</v>
      </c>
      <c r="B116" s="187">
        <v>7784742</v>
      </c>
      <c r="C116" s="187" t="s">
        <v>83</v>
      </c>
      <c r="D116" s="187" t="s">
        <v>82</v>
      </c>
      <c r="E116" s="190">
        <v>41367</v>
      </c>
      <c r="F116" s="189">
        <v>0.50138888888977817</v>
      </c>
      <c r="G116" s="188">
        <f>E116+F116</f>
        <v>41367.501388888893</v>
      </c>
      <c r="H116" s="187">
        <v>6.97</v>
      </c>
      <c r="I116" s="187">
        <f>ROUND(H116,0)</f>
        <v>7</v>
      </c>
      <c r="J116" s="187">
        <v>3.55</v>
      </c>
      <c r="K116" s="187">
        <v>2577</v>
      </c>
      <c r="L116" s="187">
        <v>12.84</v>
      </c>
      <c r="M116" s="187">
        <v>13.1</v>
      </c>
    </row>
    <row r="117" spans="1:13" x14ac:dyDescent="0.2">
      <c r="A117" s="187">
        <v>6690968</v>
      </c>
      <c r="B117" s="187">
        <v>7784743</v>
      </c>
      <c r="C117" s="187" t="s">
        <v>83</v>
      </c>
      <c r="D117" s="187" t="s">
        <v>82</v>
      </c>
      <c r="E117" s="190">
        <v>41367</v>
      </c>
      <c r="F117" s="189">
        <v>0.50138888888977817</v>
      </c>
      <c r="G117" s="188">
        <f>E117+F117</f>
        <v>41367.501388888893</v>
      </c>
      <c r="H117" s="187">
        <v>7.98</v>
      </c>
      <c r="I117" s="187">
        <f>ROUND(H117,0)</f>
        <v>8</v>
      </c>
      <c r="J117" s="187">
        <v>3.55</v>
      </c>
      <c r="K117" s="187">
        <v>2578</v>
      </c>
      <c r="L117" s="187">
        <v>12.83</v>
      </c>
      <c r="M117" s="187">
        <v>14.8</v>
      </c>
    </row>
    <row r="118" spans="1:13" x14ac:dyDescent="0.2">
      <c r="A118" s="187">
        <v>6690968</v>
      </c>
      <c r="B118" s="187">
        <v>7784744</v>
      </c>
      <c r="C118" s="187" t="s">
        <v>83</v>
      </c>
      <c r="D118" s="187" t="s">
        <v>82</v>
      </c>
      <c r="E118" s="190">
        <v>41367</v>
      </c>
      <c r="F118" s="189">
        <v>0.50138888888977817</v>
      </c>
      <c r="G118" s="188">
        <f>E118+F118</f>
        <v>41367.501388888893</v>
      </c>
      <c r="H118" s="187">
        <v>8.9600000000000009</v>
      </c>
      <c r="I118" s="187">
        <f>ROUND(H118,0)</f>
        <v>9</v>
      </c>
      <c r="J118" s="187">
        <v>3.55</v>
      </c>
      <c r="K118" s="187">
        <v>2578</v>
      </c>
      <c r="L118" s="187">
        <v>12.79</v>
      </c>
      <c r="M118" s="187">
        <v>11.9</v>
      </c>
    </row>
    <row r="119" spans="1:13" x14ac:dyDescent="0.2">
      <c r="A119" s="187">
        <v>6690968</v>
      </c>
      <c r="B119" s="187">
        <v>7784745</v>
      </c>
      <c r="C119" s="187" t="s">
        <v>83</v>
      </c>
      <c r="D119" s="187" t="s">
        <v>82</v>
      </c>
      <c r="E119" s="190">
        <v>41367</v>
      </c>
      <c r="F119" s="189">
        <v>0.50138888888977817</v>
      </c>
      <c r="G119" s="188">
        <f>E119+F119</f>
        <v>41367.501388888893</v>
      </c>
      <c r="H119" s="187">
        <v>9.9700000000000006</v>
      </c>
      <c r="I119" s="187">
        <f>ROUND(H119,0)</f>
        <v>10</v>
      </c>
      <c r="J119" s="187">
        <v>3.55</v>
      </c>
      <c r="K119" s="187">
        <v>2578</v>
      </c>
      <c r="L119" s="187">
        <v>12.8</v>
      </c>
      <c r="M119" s="187">
        <v>12.6</v>
      </c>
    </row>
    <row r="120" spans="1:13" x14ac:dyDescent="0.2">
      <c r="A120" s="187">
        <v>6690968</v>
      </c>
      <c r="B120" s="187">
        <v>7784746</v>
      </c>
      <c r="C120" s="187" t="s">
        <v>83</v>
      </c>
      <c r="D120" s="187" t="s">
        <v>82</v>
      </c>
      <c r="E120" s="190">
        <v>41367</v>
      </c>
      <c r="F120" s="189">
        <v>0.50138888888977817</v>
      </c>
      <c r="G120" s="188">
        <f>E120+F120</f>
        <v>41367.501388888893</v>
      </c>
      <c r="H120" s="187">
        <v>10.88</v>
      </c>
      <c r="I120" s="187">
        <f>ROUND(H120,0)</f>
        <v>11</v>
      </c>
      <c r="J120" s="187">
        <v>3.55</v>
      </c>
      <c r="K120" s="187">
        <v>2579</v>
      </c>
      <c r="L120" s="187">
        <v>12.78</v>
      </c>
      <c r="M120" s="187">
        <v>14.7</v>
      </c>
    </row>
    <row r="121" spans="1:13" x14ac:dyDescent="0.2">
      <c r="A121" s="187">
        <v>6690968</v>
      </c>
      <c r="B121" s="187">
        <v>7784747</v>
      </c>
      <c r="C121" s="187" t="s">
        <v>83</v>
      </c>
      <c r="D121" s="187" t="s">
        <v>82</v>
      </c>
      <c r="E121" s="190">
        <v>41367</v>
      </c>
      <c r="F121" s="189">
        <v>0.50138888888977817</v>
      </c>
      <c r="G121" s="188">
        <f>E121+F121</f>
        <v>41367.501388888893</v>
      </c>
      <c r="H121" s="187">
        <v>12.02</v>
      </c>
      <c r="I121" s="187">
        <f>ROUND(H121,0)</f>
        <v>12</v>
      </c>
      <c r="J121" s="187">
        <v>3.54</v>
      </c>
      <c r="K121" s="187">
        <v>2579</v>
      </c>
      <c r="L121" s="187">
        <v>12.77</v>
      </c>
      <c r="M121" s="187">
        <v>15.6</v>
      </c>
    </row>
    <row r="122" spans="1:13" x14ac:dyDescent="0.2">
      <c r="A122" s="187">
        <v>6690968</v>
      </c>
      <c r="B122" s="187">
        <v>7784748</v>
      </c>
      <c r="C122" s="187" t="s">
        <v>83</v>
      </c>
      <c r="D122" s="187" t="s">
        <v>82</v>
      </c>
      <c r="E122" s="190">
        <v>41367</v>
      </c>
      <c r="F122" s="189">
        <v>0.50138888888977817</v>
      </c>
      <c r="G122" s="188">
        <f>E122+F122</f>
        <v>41367.501388888893</v>
      </c>
      <c r="H122" s="187">
        <v>12.95</v>
      </c>
      <c r="I122" s="187">
        <f>ROUND(H122,0)</f>
        <v>13</v>
      </c>
      <c r="J122" s="187">
        <v>3.55</v>
      </c>
      <c r="K122" s="187">
        <v>2578</v>
      </c>
      <c r="L122" s="187">
        <v>12.76</v>
      </c>
      <c r="M122" s="187">
        <v>12.9</v>
      </c>
    </row>
    <row r="123" spans="1:13" x14ac:dyDescent="0.2">
      <c r="A123" s="187">
        <v>6690968</v>
      </c>
      <c r="B123" s="187">
        <v>7784749</v>
      </c>
      <c r="C123" s="187" t="s">
        <v>83</v>
      </c>
      <c r="D123" s="187" t="s">
        <v>82</v>
      </c>
      <c r="E123" s="190">
        <v>41367</v>
      </c>
      <c r="F123" s="189">
        <v>0.50138888888977817</v>
      </c>
      <c r="G123" s="188">
        <f>E123+F123</f>
        <v>41367.501388888893</v>
      </c>
      <c r="H123" s="187">
        <v>13.96</v>
      </c>
      <c r="I123" s="187">
        <f>ROUND(H123,0)</f>
        <v>14</v>
      </c>
      <c r="J123" s="187">
        <v>3.55</v>
      </c>
      <c r="K123" s="187">
        <v>2579</v>
      </c>
      <c r="L123" s="187">
        <v>12.73</v>
      </c>
      <c r="M123" s="187">
        <v>14.9</v>
      </c>
    </row>
    <row r="124" spans="1:13" x14ac:dyDescent="0.2">
      <c r="A124" s="187">
        <v>6690968</v>
      </c>
      <c r="B124" s="187">
        <v>7784750</v>
      </c>
      <c r="C124" s="187" t="s">
        <v>83</v>
      </c>
      <c r="D124" s="187" t="s">
        <v>82</v>
      </c>
      <c r="E124" s="190">
        <v>41367</v>
      </c>
      <c r="F124" s="189">
        <v>0.50138888888977817</v>
      </c>
      <c r="G124" s="188">
        <f>E124+F124</f>
        <v>41367.501388888893</v>
      </c>
      <c r="H124" s="187">
        <v>14.98</v>
      </c>
      <c r="I124" s="187">
        <f>ROUND(H124,0)</f>
        <v>15</v>
      </c>
      <c r="J124" s="187">
        <v>3.55</v>
      </c>
      <c r="K124" s="187">
        <v>2577</v>
      </c>
      <c r="L124" s="187">
        <v>12.73</v>
      </c>
      <c r="M124" s="187">
        <v>15.8</v>
      </c>
    </row>
    <row r="125" spans="1:13" x14ac:dyDescent="0.2">
      <c r="A125" s="187">
        <v>6690968</v>
      </c>
      <c r="B125" s="187">
        <v>7784751</v>
      </c>
      <c r="C125" s="187" t="s">
        <v>83</v>
      </c>
      <c r="D125" s="187" t="s">
        <v>82</v>
      </c>
      <c r="E125" s="190">
        <v>41367</v>
      </c>
      <c r="F125" s="189">
        <v>0.50138888888977817</v>
      </c>
      <c r="G125" s="188">
        <f>E125+F125</f>
        <v>41367.501388888893</v>
      </c>
      <c r="H125" s="187">
        <v>16.04</v>
      </c>
      <c r="I125" s="187">
        <f>ROUND(H125,0)</f>
        <v>16</v>
      </c>
      <c r="J125" s="187">
        <v>3.55</v>
      </c>
      <c r="K125" s="187">
        <v>2577</v>
      </c>
      <c r="L125" s="187">
        <v>12.7</v>
      </c>
      <c r="M125" s="187">
        <v>14.3</v>
      </c>
    </row>
    <row r="126" spans="1:13" x14ac:dyDescent="0.2">
      <c r="A126" s="187">
        <v>6690968</v>
      </c>
      <c r="B126" s="187">
        <v>7784752</v>
      </c>
      <c r="C126" s="187" t="s">
        <v>83</v>
      </c>
      <c r="D126" s="187" t="s">
        <v>82</v>
      </c>
      <c r="E126" s="190">
        <v>41367</v>
      </c>
      <c r="F126" s="189">
        <v>0.50138888888977817</v>
      </c>
      <c r="G126" s="188">
        <f>E126+F126</f>
        <v>41367.501388888893</v>
      </c>
      <c r="H126" s="187">
        <v>16.940000000000001</v>
      </c>
      <c r="I126" s="187">
        <f>ROUND(H126,0)</f>
        <v>17</v>
      </c>
      <c r="J126" s="187">
        <v>3.55</v>
      </c>
      <c r="K126" s="187">
        <v>2577</v>
      </c>
      <c r="L126" s="187">
        <v>12.7</v>
      </c>
      <c r="M126" s="187">
        <v>12.5</v>
      </c>
    </row>
    <row r="127" spans="1:13" x14ac:dyDescent="0.2">
      <c r="A127" s="187">
        <v>6690968</v>
      </c>
      <c r="B127" s="187">
        <v>7784753</v>
      </c>
      <c r="C127" s="187" t="s">
        <v>83</v>
      </c>
      <c r="D127" s="187" t="s">
        <v>82</v>
      </c>
      <c r="E127" s="190">
        <v>41367</v>
      </c>
      <c r="F127" s="189">
        <v>0.50138888888977817</v>
      </c>
      <c r="G127" s="188">
        <f>E127+F127</f>
        <v>41367.501388888893</v>
      </c>
      <c r="H127" s="187">
        <v>17.95</v>
      </c>
      <c r="I127" s="187">
        <f>ROUND(H127,0)</f>
        <v>18</v>
      </c>
      <c r="J127" s="187">
        <v>3.54</v>
      </c>
      <c r="K127" s="187">
        <v>2579</v>
      </c>
      <c r="L127" s="187">
        <v>12.68</v>
      </c>
      <c r="M127" s="187">
        <v>17.3</v>
      </c>
    </row>
    <row r="128" spans="1:13" x14ac:dyDescent="0.2">
      <c r="A128" s="187">
        <v>6691561</v>
      </c>
      <c r="B128" s="187">
        <v>7785687</v>
      </c>
      <c r="C128" s="187" t="s">
        <v>83</v>
      </c>
      <c r="D128" s="187" t="s">
        <v>82</v>
      </c>
      <c r="E128" s="190">
        <v>41368</v>
      </c>
      <c r="F128" s="189">
        <v>0.50138888888977817</v>
      </c>
      <c r="G128" s="188">
        <f>E128+F128</f>
        <v>41368.501388888893</v>
      </c>
      <c r="H128" s="187">
        <v>1</v>
      </c>
      <c r="I128" s="187">
        <f>ROUND(H128,0)</f>
        <v>1</v>
      </c>
      <c r="J128" s="187">
        <v>3.67</v>
      </c>
      <c r="K128" s="187">
        <v>2574</v>
      </c>
      <c r="L128" s="187">
        <v>12.93</v>
      </c>
      <c r="M128" s="187">
        <v>5.7</v>
      </c>
    </row>
    <row r="129" spans="1:13" x14ac:dyDescent="0.2">
      <c r="A129" s="187">
        <v>6691561</v>
      </c>
      <c r="B129" s="187">
        <v>7785688</v>
      </c>
      <c r="C129" s="187" t="s">
        <v>83</v>
      </c>
      <c r="D129" s="187" t="s">
        <v>82</v>
      </c>
      <c r="E129" s="190">
        <v>41368</v>
      </c>
      <c r="F129" s="189">
        <v>0.50138888888977817</v>
      </c>
      <c r="G129" s="188">
        <f>E129+F129</f>
        <v>41368.501388888893</v>
      </c>
      <c r="H129" s="187">
        <v>1.94</v>
      </c>
      <c r="I129" s="187">
        <f>ROUND(H129,0)</f>
        <v>2</v>
      </c>
      <c r="J129" s="187">
        <v>3.62</v>
      </c>
      <c r="K129" s="187">
        <v>2579</v>
      </c>
      <c r="L129" s="187">
        <v>12.99</v>
      </c>
      <c r="M129" s="187">
        <v>5.4</v>
      </c>
    </row>
    <row r="130" spans="1:13" x14ac:dyDescent="0.2">
      <c r="A130" s="187">
        <v>6691561</v>
      </c>
      <c r="B130" s="187">
        <v>7785689</v>
      </c>
      <c r="C130" s="187" t="s">
        <v>83</v>
      </c>
      <c r="D130" s="187" t="s">
        <v>82</v>
      </c>
      <c r="E130" s="190">
        <v>41368</v>
      </c>
      <c r="F130" s="189">
        <v>0.50138888888977817</v>
      </c>
      <c r="G130" s="188">
        <f>E130+F130</f>
        <v>41368.501388888893</v>
      </c>
      <c r="H130" s="187">
        <v>3</v>
      </c>
      <c r="I130" s="187">
        <f>ROUND(H130,0)</f>
        <v>3</v>
      </c>
      <c r="J130" s="187">
        <v>3.63</v>
      </c>
      <c r="K130" s="187">
        <v>2578</v>
      </c>
      <c r="L130" s="187">
        <v>12.96</v>
      </c>
      <c r="M130" s="187">
        <v>15.5</v>
      </c>
    </row>
    <row r="131" spans="1:13" x14ac:dyDescent="0.2">
      <c r="A131" s="187">
        <v>6691561</v>
      </c>
      <c r="B131" s="187">
        <v>7785690</v>
      </c>
      <c r="C131" s="187" t="s">
        <v>83</v>
      </c>
      <c r="D131" s="187" t="s">
        <v>82</v>
      </c>
      <c r="E131" s="190">
        <v>41368</v>
      </c>
      <c r="F131" s="189">
        <v>0.50138888888977817</v>
      </c>
      <c r="G131" s="188">
        <f>E131+F131</f>
        <v>41368.501388888893</v>
      </c>
      <c r="H131" s="187">
        <v>4.08</v>
      </c>
      <c r="I131" s="187">
        <f>ROUND(H131,0)</f>
        <v>4</v>
      </c>
      <c r="J131" s="187">
        <v>3.59</v>
      </c>
      <c r="K131" s="187">
        <v>2579</v>
      </c>
      <c r="L131" s="187">
        <v>12.97</v>
      </c>
      <c r="M131" s="187">
        <v>15.2</v>
      </c>
    </row>
    <row r="132" spans="1:13" x14ac:dyDescent="0.2">
      <c r="A132" s="187">
        <v>6691561</v>
      </c>
      <c r="B132" s="187">
        <v>7785691</v>
      </c>
      <c r="C132" s="187" t="s">
        <v>83</v>
      </c>
      <c r="D132" s="187" t="s">
        <v>82</v>
      </c>
      <c r="E132" s="190">
        <v>41368</v>
      </c>
      <c r="F132" s="189">
        <v>0.50138888888977817</v>
      </c>
      <c r="G132" s="188">
        <f>E132+F132</f>
        <v>41368.501388888893</v>
      </c>
      <c r="H132" s="187">
        <v>4.9400000000000004</v>
      </c>
      <c r="I132" s="187">
        <f>ROUND(H132,0)</f>
        <v>5</v>
      </c>
      <c r="J132" s="187">
        <v>3.54</v>
      </c>
      <c r="K132" s="187">
        <v>2579</v>
      </c>
      <c r="L132" s="187">
        <v>13</v>
      </c>
      <c r="M132" s="187">
        <v>15.3</v>
      </c>
    </row>
    <row r="133" spans="1:13" x14ac:dyDescent="0.2">
      <c r="A133" s="187">
        <v>6691561</v>
      </c>
      <c r="B133" s="187">
        <v>7785692</v>
      </c>
      <c r="C133" s="187" t="s">
        <v>83</v>
      </c>
      <c r="D133" s="187" t="s">
        <v>82</v>
      </c>
      <c r="E133" s="190">
        <v>41368</v>
      </c>
      <c r="F133" s="189">
        <v>0.50138888888977817</v>
      </c>
      <c r="G133" s="188">
        <f>E133+F133</f>
        <v>41368.501388888893</v>
      </c>
      <c r="H133" s="187">
        <v>6.04</v>
      </c>
      <c r="I133" s="187">
        <f>ROUND(H133,0)</f>
        <v>6</v>
      </c>
      <c r="J133" s="187">
        <v>3.52</v>
      </c>
      <c r="K133" s="187">
        <v>2579</v>
      </c>
      <c r="L133" s="187">
        <v>12.97</v>
      </c>
      <c r="M133" s="187">
        <v>12.7</v>
      </c>
    </row>
    <row r="134" spans="1:13" x14ac:dyDescent="0.2">
      <c r="A134" s="187">
        <v>6691561</v>
      </c>
      <c r="B134" s="187">
        <v>7785693</v>
      </c>
      <c r="C134" s="187" t="s">
        <v>83</v>
      </c>
      <c r="D134" s="187" t="s">
        <v>82</v>
      </c>
      <c r="E134" s="190">
        <v>41368</v>
      </c>
      <c r="F134" s="189">
        <v>0.50138888888977817</v>
      </c>
      <c r="G134" s="188">
        <f>E134+F134</f>
        <v>41368.501388888893</v>
      </c>
      <c r="H134" s="187">
        <v>6.93</v>
      </c>
      <c r="I134" s="187">
        <f>ROUND(H134,0)</f>
        <v>7</v>
      </c>
      <c r="J134" s="187">
        <v>3.52</v>
      </c>
      <c r="K134" s="187">
        <v>2579</v>
      </c>
      <c r="L134" s="187">
        <v>12.93</v>
      </c>
      <c r="M134" s="187">
        <v>15</v>
      </c>
    </row>
    <row r="135" spans="1:13" x14ac:dyDescent="0.2">
      <c r="A135" s="187">
        <v>6691561</v>
      </c>
      <c r="B135" s="187">
        <v>7785694</v>
      </c>
      <c r="C135" s="187" t="s">
        <v>83</v>
      </c>
      <c r="D135" s="187" t="s">
        <v>82</v>
      </c>
      <c r="E135" s="190">
        <v>41368</v>
      </c>
      <c r="F135" s="189">
        <v>0.50138888888977817</v>
      </c>
      <c r="G135" s="188">
        <f>E135+F135</f>
        <v>41368.501388888893</v>
      </c>
      <c r="H135" s="187">
        <v>8</v>
      </c>
      <c r="I135" s="187">
        <f>ROUND(H135,0)</f>
        <v>8</v>
      </c>
      <c r="J135" s="187">
        <v>3.51</v>
      </c>
      <c r="K135" s="187">
        <v>2580</v>
      </c>
      <c r="L135" s="187">
        <v>12.89</v>
      </c>
      <c r="M135" s="187">
        <v>17.600000000000001</v>
      </c>
    </row>
    <row r="136" spans="1:13" x14ac:dyDescent="0.2">
      <c r="A136" s="187">
        <v>6691561</v>
      </c>
      <c r="B136" s="187">
        <v>7785695</v>
      </c>
      <c r="C136" s="187" t="s">
        <v>83</v>
      </c>
      <c r="D136" s="187" t="s">
        <v>82</v>
      </c>
      <c r="E136" s="190">
        <v>41368</v>
      </c>
      <c r="F136" s="189">
        <v>0.50138888888977817</v>
      </c>
      <c r="G136" s="188">
        <f>E136+F136</f>
        <v>41368.501388888893</v>
      </c>
      <c r="H136" s="187">
        <v>8.98</v>
      </c>
      <c r="I136" s="187">
        <f>ROUND(H136,0)</f>
        <v>9</v>
      </c>
      <c r="J136" s="187">
        <v>3.51</v>
      </c>
      <c r="K136" s="187">
        <v>2579</v>
      </c>
      <c r="L136" s="187">
        <v>12.87</v>
      </c>
      <c r="M136" s="187">
        <v>12.2</v>
      </c>
    </row>
    <row r="137" spans="1:13" x14ac:dyDescent="0.2">
      <c r="A137" s="187">
        <v>6691561</v>
      </c>
      <c r="B137" s="187">
        <v>7785696</v>
      </c>
      <c r="C137" s="187" t="s">
        <v>83</v>
      </c>
      <c r="D137" s="187" t="s">
        <v>82</v>
      </c>
      <c r="E137" s="190">
        <v>41368</v>
      </c>
      <c r="F137" s="189">
        <v>0.50138888888977817</v>
      </c>
      <c r="G137" s="188">
        <f>E137+F137</f>
        <v>41368.501388888893</v>
      </c>
      <c r="H137" s="187">
        <v>10.039999999999999</v>
      </c>
      <c r="I137" s="187">
        <f>ROUND(H137,0)</f>
        <v>10</v>
      </c>
      <c r="J137" s="187">
        <v>3.51</v>
      </c>
      <c r="K137" s="187">
        <v>2580</v>
      </c>
      <c r="L137" s="187">
        <v>12.85</v>
      </c>
      <c r="M137" s="187">
        <v>16.2</v>
      </c>
    </row>
    <row r="138" spans="1:13" x14ac:dyDescent="0.2">
      <c r="A138" s="187">
        <v>6691561</v>
      </c>
      <c r="B138" s="187">
        <v>7785697</v>
      </c>
      <c r="C138" s="187" t="s">
        <v>83</v>
      </c>
      <c r="D138" s="187" t="s">
        <v>82</v>
      </c>
      <c r="E138" s="190">
        <v>41368</v>
      </c>
      <c r="F138" s="189">
        <v>0.50138888888977817</v>
      </c>
      <c r="G138" s="188">
        <f>E138+F138</f>
        <v>41368.501388888893</v>
      </c>
      <c r="H138" s="187">
        <v>10.96</v>
      </c>
      <c r="I138" s="187">
        <f>ROUND(H138,0)</f>
        <v>11</v>
      </c>
      <c r="J138" s="187">
        <v>3.51</v>
      </c>
      <c r="K138" s="187">
        <v>2580</v>
      </c>
      <c r="L138" s="187">
        <v>12.84</v>
      </c>
      <c r="M138" s="187">
        <v>17.399999999999999</v>
      </c>
    </row>
    <row r="139" spans="1:13" x14ac:dyDescent="0.2">
      <c r="A139" s="187">
        <v>6691561</v>
      </c>
      <c r="B139" s="187">
        <v>7785698</v>
      </c>
      <c r="C139" s="187" t="s">
        <v>83</v>
      </c>
      <c r="D139" s="187" t="s">
        <v>82</v>
      </c>
      <c r="E139" s="190">
        <v>41368</v>
      </c>
      <c r="F139" s="189">
        <v>0.50138888888977817</v>
      </c>
      <c r="G139" s="188">
        <f>E139+F139</f>
        <v>41368.501388888893</v>
      </c>
      <c r="H139" s="187">
        <v>12.03</v>
      </c>
      <c r="I139" s="187">
        <f>ROUND(H139,0)</f>
        <v>12</v>
      </c>
      <c r="J139" s="187">
        <v>3.51</v>
      </c>
      <c r="K139" s="187">
        <v>2580</v>
      </c>
      <c r="L139" s="187">
        <v>12.82</v>
      </c>
      <c r="M139" s="187">
        <v>12.9</v>
      </c>
    </row>
    <row r="140" spans="1:13" x14ac:dyDescent="0.2">
      <c r="A140" s="187">
        <v>6691561</v>
      </c>
      <c r="B140" s="187">
        <v>7785699</v>
      </c>
      <c r="C140" s="187" t="s">
        <v>83</v>
      </c>
      <c r="D140" s="187" t="s">
        <v>82</v>
      </c>
      <c r="E140" s="190">
        <v>41368</v>
      </c>
      <c r="F140" s="189">
        <v>0.50138888888977817</v>
      </c>
      <c r="G140" s="188">
        <f>E140+F140</f>
        <v>41368.501388888893</v>
      </c>
      <c r="H140" s="187">
        <v>12.92</v>
      </c>
      <c r="I140" s="187">
        <f>ROUND(H140,0)</f>
        <v>13</v>
      </c>
      <c r="J140" s="187">
        <v>3.5</v>
      </c>
      <c r="K140" s="187">
        <v>2580</v>
      </c>
      <c r="L140" s="187">
        <v>12.78</v>
      </c>
      <c r="M140" s="187">
        <v>16.3</v>
      </c>
    </row>
    <row r="141" spans="1:13" x14ac:dyDescent="0.2">
      <c r="A141" s="187">
        <v>6691561</v>
      </c>
      <c r="B141" s="187">
        <v>7785700</v>
      </c>
      <c r="C141" s="187" t="s">
        <v>83</v>
      </c>
      <c r="D141" s="187" t="s">
        <v>82</v>
      </c>
      <c r="E141" s="190">
        <v>41368</v>
      </c>
      <c r="F141" s="189">
        <v>0.50138888888977817</v>
      </c>
      <c r="G141" s="188">
        <f>E141+F141</f>
        <v>41368.501388888893</v>
      </c>
      <c r="H141" s="187">
        <v>13.99</v>
      </c>
      <c r="I141" s="187">
        <f>ROUND(H141,0)</f>
        <v>14</v>
      </c>
      <c r="J141" s="187">
        <v>3.5</v>
      </c>
      <c r="K141" s="187">
        <v>2581</v>
      </c>
      <c r="L141" s="187">
        <v>12.77</v>
      </c>
      <c r="M141" s="187">
        <v>15.9</v>
      </c>
    </row>
    <row r="142" spans="1:13" x14ac:dyDescent="0.2">
      <c r="A142" s="187">
        <v>6691561</v>
      </c>
      <c r="B142" s="187">
        <v>7785701</v>
      </c>
      <c r="C142" s="187" t="s">
        <v>83</v>
      </c>
      <c r="D142" s="187" t="s">
        <v>82</v>
      </c>
      <c r="E142" s="190">
        <v>41368</v>
      </c>
      <c r="F142" s="189">
        <v>0.50138888888977817</v>
      </c>
      <c r="G142" s="188">
        <f>E142+F142</f>
        <v>41368.501388888893</v>
      </c>
      <c r="H142" s="187">
        <v>14.99</v>
      </c>
      <c r="I142" s="187">
        <f>ROUND(H142,0)</f>
        <v>15</v>
      </c>
      <c r="J142" s="187">
        <v>3.51</v>
      </c>
      <c r="K142" s="187">
        <v>2587</v>
      </c>
      <c r="L142" s="187">
        <v>12.75</v>
      </c>
      <c r="M142" s="187">
        <v>14.8</v>
      </c>
    </row>
    <row r="143" spans="1:13" x14ac:dyDescent="0.2">
      <c r="A143" s="187">
        <v>6691561</v>
      </c>
      <c r="B143" s="187">
        <v>7785702</v>
      </c>
      <c r="C143" s="187" t="s">
        <v>83</v>
      </c>
      <c r="D143" s="187" t="s">
        <v>82</v>
      </c>
      <c r="E143" s="190">
        <v>41368</v>
      </c>
      <c r="F143" s="189">
        <v>0.50138888888977817</v>
      </c>
      <c r="G143" s="188">
        <f>E143+F143</f>
        <v>41368.501388888893</v>
      </c>
      <c r="H143" s="187">
        <v>16</v>
      </c>
      <c r="I143" s="187">
        <f>ROUND(H143,0)</f>
        <v>16</v>
      </c>
      <c r="J143" s="187">
        <v>3.52</v>
      </c>
      <c r="K143" s="187">
        <v>2605</v>
      </c>
      <c r="L143" s="187">
        <v>12.71</v>
      </c>
      <c r="M143" s="187">
        <v>14.9</v>
      </c>
    </row>
    <row r="144" spans="1:13" x14ac:dyDescent="0.2">
      <c r="A144" s="187">
        <v>6691561</v>
      </c>
      <c r="B144" s="187">
        <v>7785703</v>
      </c>
      <c r="C144" s="187" t="s">
        <v>83</v>
      </c>
      <c r="D144" s="187" t="s">
        <v>82</v>
      </c>
      <c r="E144" s="190">
        <v>41368</v>
      </c>
      <c r="F144" s="189">
        <v>0.50138888888977817</v>
      </c>
      <c r="G144" s="188">
        <f>E144+F144</f>
        <v>41368.501388888893</v>
      </c>
      <c r="H144" s="187">
        <v>16.940000000000001</v>
      </c>
      <c r="I144" s="187">
        <f>ROUND(H144,0)</f>
        <v>17</v>
      </c>
      <c r="J144" s="187">
        <v>3.53</v>
      </c>
      <c r="K144" s="187">
        <v>2617</v>
      </c>
      <c r="L144" s="187">
        <v>12.69</v>
      </c>
      <c r="M144" s="187">
        <v>15.3</v>
      </c>
    </row>
    <row r="145" spans="1:13" x14ac:dyDescent="0.2">
      <c r="A145" s="187">
        <v>6691561</v>
      </c>
      <c r="B145" s="187">
        <v>7785704</v>
      </c>
      <c r="C145" s="187" t="s">
        <v>83</v>
      </c>
      <c r="D145" s="187" t="s">
        <v>82</v>
      </c>
      <c r="E145" s="190">
        <v>41368</v>
      </c>
      <c r="F145" s="189">
        <v>0.50138888888977817</v>
      </c>
      <c r="G145" s="188">
        <f>E145+F145</f>
        <v>41368.501388888893</v>
      </c>
      <c r="H145" s="187">
        <v>18.02</v>
      </c>
      <c r="I145" s="187">
        <f>ROUND(H145,0)</f>
        <v>18</v>
      </c>
      <c r="J145" s="187">
        <v>3.53</v>
      </c>
      <c r="K145" s="187">
        <v>2619</v>
      </c>
      <c r="L145" s="187">
        <v>12.65</v>
      </c>
      <c r="M145" s="187">
        <v>14.1</v>
      </c>
    </row>
    <row r="146" spans="1:13" x14ac:dyDescent="0.2">
      <c r="A146" s="187">
        <v>6692129</v>
      </c>
      <c r="B146" s="187">
        <v>7786537</v>
      </c>
      <c r="C146" s="187" t="s">
        <v>83</v>
      </c>
      <c r="D146" s="187" t="s">
        <v>82</v>
      </c>
      <c r="E146" s="190">
        <v>41369</v>
      </c>
      <c r="F146" s="189">
        <v>0.50138888888977817</v>
      </c>
      <c r="G146" s="188">
        <f>E146+F146</f>
        <v>41369.501388888893</v>
      </c>
      <c r="H146" s="187">
        <v>0.94</v>
      </c>
      <c r="I146" s="187">
        <f>ROUND(H146,0)</f>
        <v>1</v>
      </c>
      <c r="J146" s="187">
        <v>3.76</v>
      </c>
      <c r="K146" s="187">
        <v>2581</v>
      </c>
      <c r="L146" s="187">
        <v>13.04</v>
      </c>
      <c r="M146" s="187">
        <v>5.3</v>
      </c>
    </row>
    <row r="147" spans="1:13" x14ac:dyDescent="0.2">
      <c r="A147" s="187">
        <v>6692129</v>
      </c>
      <c r="B147" s="187">
        <v>7786538</v>
      </c>
      <c r="C147" s="187" t="s">
        <v>83</v>
      </c>
      <c r="D147" s="187" t="s">
        <v>82</v>
      </c>
      <c r="E147" s="190">
        <v>41369</v>
      </c>
      <c r="F147" s="189">
        <v>0.50138888888977817</v>
      </c>
      <c r="G147" s="188">
        <f>E147+F147</f>
        <v>41369.501388888893</v>
      </c>
      <c r="H147" s="187">
        <v>1.99</v>
      </c>
      <c r="I147" s="187">
        <f>ROUND(H147,0)</f>
        <v>2</v>
      </c>
      <c r="J147" s="187">
        <v>3.76</v>
      </c>
      <c r="K147" s="187">
        <v>2579</v>
      </c>
      <c r="L147" s="187">
        <v>13.06</v>
      </c>
      <c r="M147" s="187">
        <v>7</v>
      </c>
    </row>
    <row r="148" spans="1:13" x14ac:dyDescent="0.2">
      <c r="A148" s="187">
        <v>6692129</v>
      </c>
      <c r="B148" s="187">
        <v>7786539</v>
      </c>
      <c r="C148" s="187" t="s">
        <v>83</v>
      </c>
      <c r="D148" s="187" t="s">
        <v>82</v>
      </c>
      <c r="E148" s="190">
        <v>41369</v>
      </c>
      <c r="F148" s="189">
        <v>0.50138888888977817</v>
      </c>
      <c r="G148" s="188">
        <f>E148+F148</f>
        <v>41369.501388888893</v>
      </c>
      <c r="H148" s="187">
        <v>3.02</v>
      </c>
      <c r="I148" s="187">
        <f>ROUND(H148,0)</f>
        <v>3</v>
      </c>
      <c r="J148" s="187">
        <v>3.74</v>
      </c>
      <c r="K148" s="187">
        <v>2581</v>
      </c>
      <c r="L148" s="187">
        <v>13.01</v>
      </c>
      <c r="M148" s="187">
        <v>15.1</v>
      </c>
    </row>
    <row r="149" spans="1:13" x14ac:dyDescent="0.2">
      <c r="A149" s="187">
        <v>6692129</v>
      </c>
      <c r="B149" s="187">
        <v>7786540</v>
      </c>
      <c r="C149" s="187" t="s">
        <v>83</v>
      </c>
      <c r="D149" s="187" t="s">
        <v>82</v>
      </c>
      <c r="E149" s="190">
        <v>41369</v>
      </c>
      <c r="F149" s="189">
        <v>0.50138888888977817</v>
      </c>
      <c r="G149" s="188">
        <f>E149+F149</f>
        <v>41369.501388888893</v>
      </c>
      <c r="H149" s="187">
        <v>3.96</v>
      </c>
      <c r="I149" s="187">
        <f>ROUND(H149,0)</f>
        <v>4</v>
      </c>
      <c r="J149" s="187">
        <v>3.74</v>
      </c>
      <c r="K149" s="187">
        <v>2581</v>
      </c>
      <c r="L149" s="187">
        <v>13.03</v>
      </c>
      <c r="M149" s="187">
        <v>12.8</v>
      </c>
    </row>
    <row r="150" spans="1:13" x14ac:dyDescent="0.2">
      <c r="A150" s="187">
        <v>6692129</v>
      </c>
      <c r="B150" s="187">
        <v>7786541</v>
      </c>
      <c r="C150" s="187" t="s">
        <v>83</v>
      </c>
      <c r="D150" s="187" t="s">
        <v>82</v>
      </c>
      <c r="E150" s="190">
        <v>41369</v>
      </c>
      <c r="F150" s="189">
        <v>0.50138888888977817</v>
      </c>
      <c r="G150" s="188">
        <f>E150+F150</f>
        <v>41369.501388888893</v>
      </c>
      <c r="H150" s="187">
        <v>5.04</v>
      </c>
      <c r="I150" s="187">
        <f>ROUND(H150,0)</f>
        <v>5</v>
      </c>
      <c r="J150" s="187">
        <v>3.75</v>
      </c>
      <c r="K150" s="187">
        <v>2580</v>
      </c>
      <c r="L150" s="187">
        <v>13.02</v>
      </c>
      <c r="M150" s="187">
        <v>16</v>
      </c>
    </row>
    <row r="151" spans="1:13" x14ac:dyDescent="0.2">
      <c r="A151" s="187">
        <v>6692129</v>
      </c>
      <c r="B151" s="187">
        <v>7786542</v>
      </c>
      <c r="C151" s="187" t="s">
        <v>83</v>
      </c>
      <c r="D151" s="187" t="s">
        <v>82</v>
      </c>
      <c r="E151" s="190">
        <v>41369</v>
      </c>
      <c r="F151" s="189">
        <v>0.50138888888977817</v>
      </c>
      <c r="G151" s="188">
        <f>E151+F151</f>
        <v>41369.501388888893</v>
      </c>
      <c r="H151" s="187">
        <v>5.96</v>
      </c>
      <c r="I151" s="187">
        <f>ROUND(H151,0)</f>
        <v>6</v>
      </c>
      <c r="J151" s="187">
        <v>3.74</v>
      </c>
      <c r="K151" s="187">
        <v>2580</v>
      </c>
      <c r="L151" s="187">
        <v>13</v>
      </c>
      <c r="M151" s="187">
        <v>14.2</v>
      </c>
    </row>
    <row r="152" spans="1:13" x14ac:dyDescent="0.2">
      <c r="A152" s="187">
        <v>6692129</v>
      </c>
      <c r="B152" s="187">
        <v>7786543</v>
      </c>
      <c r="C152" s="187" t="s">
        <v>83</v>
      </c>
      <c r="D152" s="187" t="s">
        <v>82</v>
      </c>
      <c r="E152" s="190">
        <v>41369</v>
      </c>
      <c r="F152" s="189">
        <v>0.50138888888977817</v>
      </c>
      <c r="G152" s="188">
        <f>E152+F152</f>
        <v>41369.501388888893</v>
      </c>
      <c r="H152" s="187">
        <v>6.97</v>
      </c>
      <c r="I152" s="187">
        <f>ROUND(H152,0)</f>
        <v>7</v>
      </c>
      <c r="J152" s="187">
        <v>3.72</v>
      </c>
      <c r="K152" s="187">
        <v>2581</v>
      </c>
      <c r="L152" s="187">
        <v>12.97</v>
      </c>
      <c r="M152" s="187">
        <v>22.1</v>
      </c>
    </row>
    <row r="153" spans="1:13" x14ac:dyDescent="0.2">
      <c r="A153" s="187">
        <v>6692129</v>
      </c>
      <c r="B153" s="187">
        <v>7786544</v>
      </c>
      <c r="C153" s="187" t="s">
        <v>83</v>
      </c>
      <c r="D153" s="187" t="s">
        <v>82</v>
      </c>
      <c r="E153" s="190">
        <v>41369</v>
      </c>
      <c r="F153" s="189">
        <v>0.50138888888977817</v>
      </c>
      <c r="G153" s="188">
        <f>E153+F153</f>
        <v>41369.501388888893</v>
      </c>
      <c r="H153" s="187">
        <v>7.99</v>
      </c>
      <c r="I153" s="187">
        <f>ROUND(H153,0)</f>
        <v>8</v>
      </c>
      <c r="J153" s="187">
        <v>3.71</v>
      </c>
      <c r="K153" s="187">
        <v>2583</v>
      </c>
      <c r="L153" s="187">
        <v>12.94</v>
      </c>
      <c r="M153" s="187">
        <v>15.3</v>
      </c>
    </row>
    <row r="154" spans="1:13" x14ac:dyDescent="0.2">
      <c r="A154" s="187">
        <v>6692129</v>
      </c>
      <c r="B154" s="187">
        <v>7786545</v>
      </c>
      <c r="C154" s="187" t="s">
        <v>83</v>
      </c>
      <c r="D154" s="187" t="s">
        <v>82</v>
      </c>
      <c r="E154" s="190">
        <v>41369</v>
      </c>
      <c r="F154" s="189">
        <v>0.50138888888977817</v>
      </c>
      <c r="G154" s="188">
        <f>E154+F154</f>
        <v>41369.501388888893</v>
      </c>
      <c r="H154" s="187">
        <v>9.18</v>
      </c>
      <c r="I154" s="187">
        <f>ROUND(H154,0)</f>
        <v>9</v>
      </c>
      <c r="J154" s="187">
        <v>3.72</v>
      </c>
      <c r="K154" s="187">
        <v>2581</v>
      </c>
      <c r="L154" s="187">
        <v>12.95</v>
      </c>
      <c r="M154" s="187">
        <v>16.2</v>
      </c>
    </row>
    <row r="155" spans="1:13" x14ac:dyDescent="0.2">
      <c r="A155" s="187">
        <v>6692129</v>
      </c>
      <c r="B155" s="187">
        <v>7786546</v>
      </c>
      <c r="C155" s="187" t="s">
        <v>83</v>
      </c>
      <c r="D155" s="187" t="s">
        <v>82</v>
      </c>
      <c r="E155" s="190">
        <v>41369</v>
      </c>
      <c r="F155" s="189">
        <v>0.50138888888977817</v>
      </c>
      <c r="G155" s="188">
        <f>E155+F155</f>
        <v>41369.501388888893</v>
      </c>
      <c r="H155" s="187">
        <v>9.8699999999999992</v>
      </c>
      <c r="I155" s="187">
        <f>ROUND(H155,0)</f>
        <v>10</v>
      </c>
      <c r="J155" s="187">
        <v>3.72</v>
      </c>
      <c r="K155" s="187">
        <v>2582</v>
      </c>
      <c r="L155" s="187">
        <v>12.93</v>
      </c>
      <c r="M155" s="187">
        <v>15.3</v>
      </c>
    </row>
    <row r="156" spans="1:13" x14ac:dyDescent="0.2">
      <c r="A156" s="187">
        <v>6692129</v>
      </c>
      <c r="B156" s="187">
        <v>7786547</v>
      </c>
      <c r="C156" s="187" t="s">
        <v>83</v>
      </c>
      <c r="D156" s="187" t="s">
        <v>82</v>
      </c>
      <c r="E156" s="190">
        <v>41369</v>
      </c>
      <c r="F156" s="189">
        <v>0.50138888888977817</v>
      </c>
      <c r="G156" s="188">
        <f>E156+F156</f>
        <v>41369.501388888893</v>
      </c>
      <c r="H156" s="187">
        <v>10.97</v>
      </c>
      <c r="I156" s="187">
        <f>ROUND(H156,0)</f>
        <v>11</v>
      </c>
      <c r="J156" s="187">
        <v>3.72</v>
      </c>
      <c r="K156" s="187">
        <v>2587</v>
      </c>
      <c r="L156" s="187">
        <v>12.91</v>
      </c>
      <c r="M156" s="187">
        <v>16.100000000000001</v>
      </c>
    </row>
    <row r="157" spans="1:13" x14ac:dyDescent="0.2">
      <c r="A157" s="187">
        <v>6692129</v>
      </c>
      <c r="B157" s="187">
        <v>7786548</v>
      </c>
      <c r="C157" s="187" t="s">
        <v>83</v>
      </c>
      <c r="D157" s="187" t="s">
        <v>82</v>
      </c>
      <c r="E157" s="190">
        <v>41369</v>
      </c>
      <c r="F157" s="189">
        <v>0.50138888888977817</v>
      </c>
      <c r="G157" s="188">
        <f>E157+F157</f>
        <v>41369.501388888893</v>
      </c>
      <c r="H157" s="187">
        <v>12.09</v>
      </c>
      <c r="I157" s="187">
        <f>ROUND(H157,0)</f>
        <v>12</v>
      </c>
      <c r="J157" s="187">
        <v>3.71</v>
      </c>
      <c r="K157" s="187">
        <v>2585</v>
      </c>
      <c r="L157" s="187">
        <v>12.89</v>
      </c>
      <c r="M157" s="187">
        <v>12.5</v>
      </c>
    </row>
    <row r="158" spans="1:13" x14ac:dyDescent="0.2">
      <c r="A158" s="187">
        <v>6692129</v>
      </c>
      <c r="B158" s="187">
        <v>7786549</v>
      </c>
      <c r="C158" s="187" t="s">
        <v>83</v>
      </c>
      <c r="D158" s="187" t="s">
        <v>82</v>
      </c>
      <c r="E158" s="190">
        <v>41369</v>
      </c>
      <c r="F158" s="189">
        <v>0.50138888888977817</v>
      </c>
      <c r="G158" s="188">
        <f>E158+F158</f>
        <v>41369.501388888893</v>
      </c>
      <c r="H158" s="187">
        <v>12.95</v>
      </c>
      <c r="I158" s="187">
        <f>ROUND(H158,0)</f>
        <v>13</v>
      </c>
      <c r="J158" s="187">
        <v>3.72</v>
      </c>
      <c r="K158" s="187">
        <v>2586</v>
      </c>
      <c r="L158" s="187">
        <v>12.86</v>
      </c>
      <c r="M158" s="187">
        <v>17.7</v>
      </c>
    </row>
    <row r="159" spans="1:13" x14ac:dyDescent="0.2">
      <c r="A159" s="187">
        <v>6692129</v>
      </c>
      <c r="B159" s="187">
        <v>7786550</v>
      </c>
      <c r="C159" s="187" t="s">
        <v>83</v>
      </c>
      <c r="D159" s="187" t="s">
        <v>82</v>
      </c>
      <c r="E159" s="190">
        <v>41369</v>
      </c>
      <c r="F159" s="189">
        <v>0.50138888888977817</v>
      </c>
      <c r="G159" s="188">
        <f>E159+F159</f>
        <v>41369.501388888893</v>
      </c>
      <c r="H159" s="187">
        <v>13.86</v>
      </c>
      <c r="I159" s="187">
        <f>ROUND(H159,0)</f>
        <v>14</v>
      </c>
      <c r="J159" s="187">
        <v>3.72</v>
      </c>
      <c r="K159" s="187">
        <v>2586</v>
      </c>
      <c r="L159" s="187">
        <v>12.86</v>
      </c>
      <c r="M159" s="187">
        <v>14.4</v>
      </c>
    </row>
    <row r="160" spans="1:13" x14ac:dyDescent="0.2">
      <c r="A160" s="187">
        <v>6692129</v>
      </c>
      <c r="B160" s="187">
        <v>7786551</v>
      </c>
      <c r="C160" s="187" t="s">
        <v>83</v>
      </c>
      <c r="D160" s="187" t="s">
        <v>82</v>
      </c>
      <c r="E160" s="190">
        <v>41369</v>
      </c>
      <c r="F160" s="189">
        <v>0.50138888888977817</v>
      </c>
      <c r="G160" s="188">
        <f>E160+F160</f>
        <v>41369.501388888893</v>
      </c>
      <c r="H160" s="187">
        <v>14.94</v>
      </c>
      <c r="I160" s="187">
        <f>ROUND(H160,0)</f>
        <v>15</v>
      </c>
      <c r="J160" s="187">
        <v>3.72</v>
      </c>
      <c r="K160" s="187">
        <v>2586</v>
      </c>
      <c r="L160" s="187">
        <v>12.85</v>
      </c>
      <c r="M160" s="187">
        <v>17.2</v>
      </c>
    </row>
    <row r="161" spans="1:13" x14ac:dyDescent="0.2">
      <c r="A161" s="187">
        <v>6692129</v>
      </c>
      <c r="B161" s="187">
        <v>7786552</v>
      </c>
      <c r="C161" s="187" t="s">
        <v>83</v>
      </c>
      <c r="D161" s="187" t="s">
        <v>82</v>
      </c>
      <c r="E161" s="190">
        <v>41369</v>
      </c>
      <c r="F161" s="189">
        <v>0.50138888888977817</v>
      </c>
      <c r="G161" s="188">
        <f>E161+F161</f>
        <v>41369.501388888893</v>
      </c>
      <c r="H161" s="187">
        <v>15.95</v>
      </c>
      <c r="I161" s="187">
        <f>ROUND(H161,0)</f>
        <v>16</v>
      </c>
      <c r="J161" s="187">
        <v>3.73</v>
      </c>
      <c r="K161" s="187">
        <v>2586</v>
      </c>
      <c r="L161" s="187">
        <v>12.8</v>
      </c>
      <c r="M161" s="187">
        <v>15.6</v>
      </c>
    </row>
    <row r="162" spans="1:13" x14ac:dyDescent="0.2">
      <c r="A162" s="187">
        <v>6692129</v>
      </c>
      <c r="B162" s="187">
        <v>7786553</v>
      </c>
      <c r="C162" s="187" t="s">
        <v>83</v>
      </c>
      <c r="D162" s="187" t="s">
        <v>82</v>
      </c>
      <c r="E162" s="190">
        <v>41369</v>
      </c>
      <c r="F162" s="189">
        <v>0.50138888888977817</v>
      </c>
      <c r="G162" s="188">
        <f>E162+F162</f>
        <v>41369.501388888893</v>
      </c>
      <c r="H162" s="187">
        <v>16.98</v>
      </c>
      <c r="I162" s="187">
        <f>ROUND(H162,0)</f>
        <v>17</v>
      </c>
      <c r="J162" s="187">
        <v>3.74</v>
      </c>
      <c r="K162" s="187">
        <v>2612</v>
      </c>
      <c r="L162" s="187">
        <v>12.76</v>
      </c>
      <c r="M162" s="187">
        <v>12.9</v>
      </c>
    </row>
    <row r="163" spans="1:13" x14ac:dyDescent="0.2">
      <c r="A163" s="187">
        <v>6692129</v>
      </c>
      <c r="B163" s="187">
        <v>7786554</v>
      </c>
      <c r="C163" s="187" t="s">
        <v>83</v>
      </c>
      <c r="D163" s="187" t="s">
        <v>82</v>
      </c>
      <c r="E163" s="190">
        <v>41369</v>
      </c>
      <c r="F163" s="189">
        <v>0.50138888888977817</v>
      </c>
      <c r="G163" s="188">
        <f>E163+F163</f>
        <v>41369.501388888893</v>
      </c>
      <c r="H163" s="187">
        <v>18.02</v>
      </c>
      <c r="I163" s="187">
        <f>ROUND(H163,0)</f>
        <v>18</v>
      </c>
      <c r="J163" s="187">
        <v>3.83</v>
      </c>
      <c r="K163" s="187">
        <v>2654</v>
      </c>
      <c r="L163" s="187">
        <v>12.61</v>
      </c>
      <c r="M163" s="187">
        <v>14.4</v>
      </c>
    </row>
    <row r="164" spans="1:13" x14ac:dyDescent="0.2">
      <c r="A164" s="187">
        <v>6692709</v>
      </c>
      <c r="B164" s="187">
        <v>7787402</v>
      </c>
      <c r="C164" s="187" t="s">
        <v>83</v>
      </c>
      <c r="D164" s="187" t="s">
        <v>82</v>
      </c>
      <c r="E164" s="190">
        <v>41370</v>
      </c>
      <c r="F164" s="189">
        <v>0.50138888888977817</v>
      </c>
      <c r="G164" s="188">
        <f>E164+F164</f>
        <v>41370.501388888893</v>
      </c>
      <c r="H164" s="187">
        <v>0.96</v>
      </c>
      <c r="I164" s="187">
        <f>ROUND(H164,0)</f>
        <v>1</v>
      </c>
      <c r="J164" s="187">
        <v>4.17</v>
      </c>
      <c r="K164" s="187">
        <v>2573</v>
      </c>
      <c r="L164" s="187">
        <v>13.04</v>
      </c>
      <c r="M164" s="187">
        <v>18.399999999999999</v>
      </c>
    </row>
    <row r="165" spans="1:13" x14ac:dyDescent="0.2">
      <c r="A165" s="187">
        <v>6692709</v>
      </c>
      <c r="B165" s="187">
        <v>7787403</v>
      </c>
      <c r="C165" s="187" t="s">
        <v>83</v>
      </c>
      <c r="D165" s="187" t="s">
        <v>82</v>
      </c>
      <c r="E165" s="190">
        <v>41370</v>
      </c>
      <c r="F165" s="189">
        <v>0.50138888888977817</v>
      </c>
      <c r="G165" s="188">
        <f>E165+F165</f>
        <v>41370.501388888893</v>
      </c>
      <c r="H165" s="187">
        <v>1.98</v>
      </c>
      <c r="I165" s="187">
        <f>ROUND(H165,0)</f>
        <v>2</v>
      </c>
      <c r="J165" s="187">
        <v>4.13</v>
      </c>
      <c r="K165" s="187">
        <v>2574</v>
      </c>
      <c r="L165" s="187">
        <v>13.07</v>
      </c>
      <c r="M165" s="187">
        <v>8.1999999999999993</v>
      </c>
    </row>
    <row r="166" spans="1:13" x14ac:dyDescent="0.2">
      <c r="A166" s="187">
        <v>6692709</v>
      </c>
      <c r="B166" s="187">
        <v>7787404</v>
      </c>
      <c r="C166" s="187" t="s">
        <v>83</v>
      </c>
      <c r="D166" s="187" t="s">
        <v>82</v>
      </c>
      <c r="E166" s="190">
        <v>41370</v>
      </c>
      <c r="F166" s="189">
        <v>0.50138888888977817</v>
      </c>
      <c r="G166" s="188">
        <f>E166+F166</f>
        <v>41370.501388888893</v>
      </c>
      <c r="H166" s="187">
        <v>3.08</v>
      </c>
      <c r="I166" s="187">
        <f>ROUND(H166,0)</f>
        <v>3</v>
      </c>
      <c r="J166" s="187">
        <v>4.0599999999999996</v>
      </c>
      <c r="K166" s="187">
        <v>2573</v>
      </c>
      <c r="L166" s="187">
        <v>13.06</v>
      </c>
      <c r="M166" s="187">
        <v>10.4</v>
      </c>
    </row>
    <row r="167" spans="1:13" x14ac:dyDescent="0.2">
      <c r="A167" s="187">
        <v>6692709</v>
      </c>
      <c r="B167" s="187">
        <v>7787405</v>
      </c>
      <c r="C167" s="187" t="s">
        <v>83</v>
      </c>
      <c r="D167" s="187" t="s">
        <v>82</v>
      </c>
      <c r="E167" s="190">
        <v>41370</v>
      </c>
      <c r="F167" s="189">
        <v>0.50138888888977817</v>
      </c>
      <c r="G167" s="188">
        <f>E167+F167</f>
        <v>41370.501388888893</v>
      </c>
      <c r="H167" s="187">
        <v>3.94</v>
      </c>
      <c r="I167" s="187">
        <f>ROUND(H167,0)</f>
        <v>4</v>
      </c>
      <c r="J167" s="187">
        <v>4.04</v>
      </c>
      <c r="K167" s="187">
        <v>2573</v>
      </c>
      <c r="L167" s="187">
        <v>13.05</v>
      </c>
      <c r="M167" s="187">
        <v>22.7</v>
      </c>
    </row>
    <row r="168" spans="1:13" x14ac:dyDescent="0.2">
      <c r="A168" s="187">
        <v>6692709</v>
      </c>
      <c r="B168" s="187">
        <v>7787406</v>
      </c>
      <c r="C168" s="187" t="s">
        <v>83</v>
      </c>
      <c r="D168" s="187" t="s">
        <v>82</v>
      </c>
      <c r="E168" s="190">
        <v>41370</v>
      </c>
      <c r="F168" s="189">
        <v>0.50138888888977817</v>
      </c>
      <c r="G168" s="188">
        <f>E168+F168</f>
        <v>41370.501388888893</v>
      </c>
      <c r="H168" s="187">
        <v>5.0199999999999996</v>
      </c>
      <c r="I168" s="187">
        <f>ROUND(H168,0)</f>
        <v>5</v>
      </c>
      <c r="J168" s="187">
        <v>4.04</v>
      </c>
      <c r="K168" s="187">
        <v>2573</v>
      </c>
      <c r="L168" s="187">
        <v>13.04</v>
      </c>
      <c r="M168" s="187">
        <v>15.2</v>
      </c>
    </row>
    <row r="169" spans="1:13" x14ac:dyDescent="0.2">
      <c r="A169" s="187">
        <v>6692709</v>
      </c>
      <c r="B169" s="187">
        <v>7787407</v>
      </c>
      <c r="C169" s="187" t="s">
        <v>83</v>
      </c>
      <c r="D169" s="187" t="s">
        <v>82</v>
      </c>
      <c r="E169" s="190">
        <v>41370</v>
      </c>
      <c r="F169" s="189">
        <v>0.50138888888977817</v>
      </c>
      <c r="G169" s="188">
        <f>E169+F169</f>
        <v>41370.501388888893</v>
      </c>
      <c r="H169" s="187">
        <v>5.93</v>
      </c>
      <c r="I169" s="187">
        <f>ROUND(H169,0)</f>
        <v>6</v>
      </c>
      <c r="J169" s="187">
        <v>4.0599999999999996</v>
      </c>
      <c r="K169" s="187">
        <v>2573</v>
      </c>
      <c r="L169" s="187">
        <v>13.02</v>
      </c>
      <c r="M169" s="187">
        <v>16.100000000000001</v>
      </c>
    </row>
    <row r="170" spans="1:13" x14ac:dyDescent="0.2">
      <c r="A170" s="187">
        <v>6692709</v>
      </c>
      <c r="B170" s="187">
        <v>7787408</v>
      </c>
      <c r="C170" s="187" t="s">
        <v>83</v>
      </c>
      <c r="D170" s="187" t="s">
        <v>82</v>
      </c>
      <c r="E170" s="190">
        <v>41370</v>
      </c>
      <c r="F170" s="189">
        <v>0.50138888888977817</v>
      </c>
      <c r="G170" s="188">
        <f>E170+F170</f>
        <v>41370.501388888893</v>
      </c>
      <c r="H170" s="187">
        <v>6.99</v>
      </c>
      <c r="I170" s="187">
        <f>ROUND(H170,0)</f>
        <v>7</v>
      </c>
      <c r="J170" s="187">
        <v>3.98</v>
      </c>
      <c r="K170" s="187">
        <v>2577</v>
      </c>
      <c r="L170" s="187">
        <v>13.01</v>
      </c>
      <c r="M170" s="187">
        <v>16.7</v>
      </c>
    </row>
    <row r="171" spans="1:13" x14ac:dyDescent="0.2">
      <c r="A171" s="187">
        <v>6692709</v>
      </c>
      <c r="B171" s="187">
        <v>7787409</v>
      </c>
      <c r="C171" s="187" t="s">
        <v>83</v>
      </c>
      <c r="D171" s="187" t="s">
        <v>82</v>
      </c>
      <c r="E171" s="190">
        <v>41370</v>
      </c>
      <c r="F171" s="189">
        <v>0.50138888888977817</v>
      </c>
      <c r="G171" s="188">
        <f>E171+F171</f>
        <v>41370.501388888893</v>
      </c>
      <c r="H171" s="187">
        <v>7.98</v>
      </c>
      <c r="I171" s="187">
        <f>ROUND(H171,0)</f>
        <v>8</v>
      </c>
      <c r="J171" s="187">
        <v>3.93</v>
      </c>
      <c r="K171" s="187">
        <v>2580</v>
      </c>
      <c r="L171" s="187">
        <v>12.96</v>
      </c>
      <c r="M171" s="187">
        <v>13.3</v>
      </c>
    </row>
    <row r="172" spans="1:13" x14ac:dyDescent="0.2">
      <c r="A172" s="187">
        <v>6692709</v>
      </c>
      <c r="B172" s="187">
        <v>7787410</v>
      </c>
      <c r="C172" s="187" t="s">
        <v>83</v>
      </c>
      <c r="D172" s="187" t="s">
        <v>82</v>
      </c>
      <c r="E172" s="190">
        <v>41370</v>
      </c>
      <c r="F172" s="189">
        <v>0.50138888888977817</v>
      </c>
      <c r="G172" s="188">
        <f>E172+F172</f>
        <v>41370.501388888893</v>
      </c>
      <c r="H172" s="187">
        <v>8.9700000000000006</v>
      </c>
      <c r="I172" s="187">
        <f>ROUND(H172,0)</f>
        <v>9</v>
      </c>
      <c r="J172" s="187">
        <v>3.93</v>
      </c>
      <c r="K172" s="187">
        <v>2581</v>
      </c>
      <c r="L172" s="187">
        <v>12.93</v>
      </c>
      <c r="M172" s="187">
        <v>18.3</v>
      </c>
    </row>
    <row r="173" spans="1:13" x14ac:dyDescent="0.2">
      <c r="A173" s="187">
        <v>6692709</v>
      </c>
      <c r="B173" s="187">
        <v>7787411</v>
      </c>
      <c r="C173" s="187" t="s">
        <v>83</v>
      </c>
      <c r="D173" s="187" t="s">
        <v>82</v>
      </c>
      <c r="E173" s="190">
        <v>41370</v>
      </c>
      <c r="F173" s="189">
        <v>0.50138888888977817</v>
      </c>
      <c r="G173" s="188">
        <f>E173+F173</f>
        <v>41370.501388888893</v>
      </c>
      <c r="H173" s="187">
        <v>10.01</v>
      </c>
      <c r="I173" s="187">
        <f>ROUND(H173,0)</f>
        <v>10</v>
      </c>
      <c r="J173" s="187">
        <v>3.93</v>
      </c>
      <c r="K173" s="187">
        <v>2582</v>
      </c>
      <c r="L173" s="187">
        <v>12.9</v>
      </c>
      <c r="M173" s="187">
        <v>15.2</v>
      </c>
    </row>
    <row r="174" spans="1:13" x14ac:dyDescent="0.2">
      <c r="A174" s="187">
        <v>6692709</v>
      </c>
      <c r="B174" s="187">
        <v>7787412</v>
      </c>
      <c r="C174" s="187" t="s">
        <v>83</v>
      </c>
      <c r="D174" s="187" t="s">
        <v>82</v>
      </c>
      <c r="E174" s="190">
        <v>41370</v>
      </c>
      <c r="F174" s="189">
        <v>0.50138888888977817</v>
      </c>
      <c r="G174" s="188">
        <f>E174+F174</f>
        <v>41370.501388888893</v>
      </c>
      <c r="H174" s="187">
        <v>10.96</v>
      </c>
      <c r="I174" s="187">
        <f>ROUND(H174,0)</f>
        <v>11</v>
      </c>
      <c r="J174" s="187">
        <v>3.93</v>
      </c>
      <c r="K174" s="187">
        <v>2581</v>
      </c>
      <c r="L174" s="187">
        <v>12.89</v>
      </c>
      <c r="M174" s="187">
        <v>14</v>
      </c>
    </row>
    <row r="175" spans="1:13" x14ac:dyDescent="0.2">
      <c r="A175" s="187">
        <v>6692709</v>
      </c>
      <c r="B175" s="187">
        <v>7787413</v>
      </c>
      <c r="C175" s="187" t="s">
        <v>83</v>
      </c>
      <c r="D175" s="187" t="s">
        <v>82</v>
      </c>
      <c r="E175" s="190">
        <v>41370</v>
      </c>
      <c r="F175" s="189">
        <v>0.50138888888977817</v>
      </c>
      <c r="G175" s="188">
        <f>E175+F175</f>
        <v>41370.501388888893</v>
      </c>
      <c r="H175" s="187">
        <v>11.99</v>
      </c>
      <c r="I175" s="187">
        <f>ROUND(H175,0)</f>
        <v>12</v>
      </c>
      <c r="J175" s="187">
        <v>3.94</v>
      </c>
      <c r="K175" s="187">
        <v>2581</v>
      </c>
      <c r="L175" s="187">
        <v>12.87</v>
      </c>
      <c r="M175" s="187">
        <v>17.600000000000001</v>
      </c>
    </row>
    <row r="176" spans="1:13" x14ac:dyDescent="0.2">
      <c r="A176" s="187">
        <v>6692709</v>
      </c>
      <c r="B176" s="187">
        <v>7787414</v>
      </c>
      <c r="C176" s="187" t="s">
        <v>83</v>
      </c>
      <c r="D176" s="187" t="s">
        <v>82</v>
      </c>
      <c r="E176" s="190">
        <v>41370</v>
      </c>
      <c r="F176" s="189">
        <v>0.50138888888977817</v>
      </c>
      <c r="G176" s="188">
        <f>E176+F176</f>
        <v>41370.501388888893</v>
      </c>
      <c r="H176" s="187">
        <v>13</v>
      </c>
      <c r="I176" s="187">
        <f>ROUND(H176,0)</f>
        <v>13</v>
      </c>
      <c r="J176" s="187">
        <v>3.92</v>
      </c>
      <c r="K176" s="187">
        <v>2583</v>
      </c>
      <c r="L176" s="187">
        <v>12.84</v>
      </c>
      <c r="M176" s="187">
        <v>19.399999999999999</v>
      </c>
    </row>
    <row r="177" spans="1:13" x14ac:dyDescent="0.2">
      <c r="A177" s="187">
        <v>6692709</v>
      </c>
      <c r="B177" s="187">
        <v>7787415</v>
      </c>
      <c r="C177" s="187" t="s">
        <v>83</v>
      </c>
      <c r="D177" s="187" t="s">
        <v>82</v>
      </c>
      <c r="E177" s="190">
        <v>41370</v>
      </c>
      <c r="F177" s="189">
        <v>0.50138888888977817</v>
      </c>
      <c r="G177" s="188">
        <f>E177+F177</f>
        <v>41370.501388888893</v>
      </c>
      <c r="H177" s="187">
        <v>13.92</v>
      </c>
      <c r="I177" s="187">
        <f>ROUND(H177,0)</f>
        <v>14</v>
      </c>
      <c r="J177" s="187">
        <v>3.91</v>
      </c>
      <c r="K177" s="187">
        <v>2584</v>
      </c>
      <c r="L177" s="187">
        <v>12.84</v>
      </c>
      <c r="M177" s="187">
        <v>15.7</v>
      </c>
    </row>
    <row r="178" spans="1:13" x14ac:dyDescent="0.2">
      <c r="A178" s="187">
        <v>6692709</v>
      </c>
      <c r="B178" s="187">
        <v>7787416</v>
      </c>
      <c r="C178" s="187" t="s">
        <v>83</v>
      </c>
      <c r="D178" s="187" t="s">
        <v>82</v>
      </c>
      <c r="E178" s="190">
        <v>41370</v>
      </c>
      <c r="F178" s="189">
        <v>0.50138888888977817</v>
      </c>
      <c r="G178" s="188">
        <f>E178+F178</f>
        <v>41370.501388888893</v>
      </c>
      <c r="H178" s="187">
        <v>15.04</v>
      </c>
      <c r="I178" s="187">
        <f>ROUND(H178,0)</f>
        <v>15</v>
      </c>
      <c r="J178" s="187">
        <v>3.9</v>
      </c>
      <c r="K178" s="187">
        <v>2583</v>
      </c>
      <c r="L178" s="187">
        <v>12.83</v>
      </c>
      <c r="M178" s="187">
        <v>15.3</v>
      </c>
    </row>
    <row r="179" spans="1:13" x14ac:dyDescent="0.2">
      <c r="A179" s="187">
        <v>6692709</v>
      </c>
      <c r="B179" s="187">
        <v>7787417</v>
      </c>
      <c r="C179" s="187" t="s">
        <v>83</v>
      </c>
      <c r="D179" s="187" t="s">
        <v>82</v>
      </c>
      <c r="E179" s="190">
        <v>41370</v>
      </c>
      <c r="F179" s="189">
        <v>0.50138888888977817</v>
      </c>
      <c r="G179" s="188">
        <f>E179+F179</f>
        <v>41370.501388888893</v>
      </c>
      <c r="H179" s="187">
        <v>15.94</v>
      </c>
      <c r="I179" s="187">
        <f>ROUND(H179,0)</f>
        <v>16</v>
      </c>
      <c r="J179" s="187">
        <v>3.85</v>
      </c>
      <c r="K179" s="187">
        <v>2585</v>
      </c>
      <c r="L179" s="187">
        <v>12.81</v>
      </c>
      <c r="M179" s="187">
        <v>16.3</v>
      </c>
    </row>
    <row r="180" spans="1:13" x14ac:dyDescent="0.2">
      <c r="A180" s="187">
        <v>6692709</v>
      </c>
      <c r="B180" s="187">
        <v>7787418</v>
      </c>
      <c r="C180" s="187" t="s">
        <v>83</v>
      </c>
      <c r="D180" s="187" t="s">
        <v>82</v>
      </c>
      <c r="E180" s="190">
        <v>41370</v>
      </c>
      <c r="F180" s="189">
        <v>0.50138888888977817</v>
      </c>
      <c r="G180" s="188">
        <f>E180+F180</f>
        <v>41370.501388888893</v>
      </c>
      <c r="H180" s="187">
        <v>17.02</v>
      </c>
      <c r="I180" s="187">
        <f>ROUND(H180,0)</f>
        <v>17</v>
      </c>
      <c r="J180" s="187">
        <v>3.85</v>
      </c>
      <c r="K180" s="187">
        <v>2587</v>
      </c>
      <c r="L180" s="187">
        <v>12.78</v>
      </c>
      <c r="M180" s="187">
        <v>23.1</v>
      </c>
    </row>
    <row r="181" spans="1:13" x14ac:dyDescent="0.2">
      <c r="A181" s="187">
        <v>6692709</v>
      </c>
      <c r="B181" s="187">
        <v>7787419</v>
      </c>
      <c r="C181" s="187" t="s">
        <v>83</v>
      </c>
      <c r="D181" s="187" t="s">
        <v>82</v>
      </c>
      <c r="E181" s="190">
        <v>41370</v>
      </c>
      <c r="F181" s="189">
        <v>0.50138888888977817</v>
      </c>
      <c r="G181" s="188">
        <f>E181+F181</f>
        <v>41370.501388888893</v>
      </c>
      <c r="H181" s="187">
        <v>17.920000000000002</v>
      </c>
      <c r="I181" s="187">
        <f>ROUND(H181,0)</f>
        <v>18</v>
      </c>
      <c r="J181" s="187">
        <v>3.89</v>
      </c>
      <c r="K181" s="187">
        <v>2587</v>
      </c>
      <c r="L181" s="187">
        <v>12.78</v>
      </c>
      <c r="M181" s="187">
        <v>17.399999999999999</v>
      </c>
    </row>
    <row r="182" spans="1:13" x14ac:dyDescent="0.2">
      <c r="A182" s="187">
        <v>6693288</v>
      </c>
      <c r="B182" s="187">
        <v>7788243</v>
      </c>
      <c r="C182" s="187" t="s">
        <v>83</v>
      </c>
      <c r="D182" s="187" t="s">
        <v>82</v>
      </c>
      <c r="E182" s="190">
        <v>41371</v>
      </c>
      <c r="F182" s="189">
        <v>0.50138888888977817</v>
      </c>
      <c r="G182" s="188">
        <f>E182+F182</f>
        <v>41371.501388888893</v>
      </c>
      <c r="H182" s="187">
        <v>0.96</v>
      </c>
      <c r="I182" s="187">
        <f>ROUND(H182,0)</f>
        <v>1</v>
      </c>
      <c r="J182" s="187">
        <v>4.18</v>
      </c>
      <c r="K182" s="187">
        <v>2577</v>
      </c>
      <c r="L182" s="187">
        <v>13.03</v>
      </c>
      <c r="M182" s="187">
        <v>15.7</v>
      </c>
    </row>
    <row r="183" spans="1:13" x14ac:dyDescent="0.2">
      <c r="A183" s="187">
        <v>6693288</v>
      </c>
      <c r="B183" s="187">
        <v>7788244</v>
      </c>
      <c r="C183" s="187" t="s">
        <v>83</v>
      </c>
      <c r="D183" s="187" t="s">
        <v>82</v>
      </c>
      <c r="E183" s="190">
        <v>41371</v>
      </c>
      <c r="F183" s="189">
        <v>0.50138888888977817</v>
      </c>
      <c r="G183" s="188">
        <f>E183+F183</f>
        <v>41371.501388888893</v>
      </c>
      <c r="H183" s="187">
        <v>1.96</v>
      </c>
      <c r="I183" s="187">
        <f>ROUND(H183,0)</f>
        <v>2</v>
      </c>
      <c r="J183" s="187">
        <v>4.17</v>
      </c>
      <c r="K183" s="187">
        <v>2575</v>
      </c>
      <c r="L183" s="187">
        <v>13.01</v>
      </c>
      <c r="M183" s="187">
        <v>16.2</v>
      </c>
    </row>
    <row r="184" spans="1:13" x14ac:dyDescent="0.2">
      <c r="A184" s="187">
        <v>6693288</v>
      </c>
      <c r="B184" s="187">
        <v>7788245</v>
      </c>
      <c r="C184" s="187" t="s">
        <v>83</v>
      </c>
      <c r="D184" s="187" t="s">
        <v>82</v>
      </c>
      <c r="E184" s="190">
        <v>41371</v>
      </c>
      <c r="F184" s="189">
        <v>0.50138888888977817</v>
      </c>
      <c r="G184" s="188">
        <f>E184+F184</f>
        <v>41371.501388888893</v>
      </c>
      <c r="H184" s="187">
        <v>3.03</v>
      </c>
      <c r="I184" s="187">
        <f>ROUND(H184,0)</f>
        <v>3</v>
      </c>
      <c r="J184" s="187">
        <v>4.17</v>
      </c>
      <c r="K184" s="187">
        <v>2574</v>
      </c>
      <c r="L184" s="187">
        <v>13</v>
      </c>
      <c r="M184" s="187">
        <v>12</v>
      </c>
    </row>
    <row r="185" spans="1:13" x14ac:dyDescent="0.2">
      <c r="A185" s="187">
        <v>6693288</v>
      </c>
      <c r="B185" s="187">
        <v>7788246</v>
      </c>
      <c r="C185" s="187" t="s">
        <v>83</v>
      </c>
      <c r="D185" s="187" t="s">
        <v>82</v>
      </c>
      <c r="E185" s="190">
        <v>41371</v>
      </c>
      <c r="F185" s="189">
        <v>0.50138888888977817</v>
      </c>
      <c r="G185" s="188">
        <f>E185+F185</f>
        <v>41371.501388888893</v>
      </c>
      <c r="H185" s="187">
        <v>3.96</v>
      </c>
      <c r="I185" s="187">
        <f>ROUND(H185,0)</f>
        <v>4</v>
      </c>
      <c r="J185" s="187">
        <v>4.17</v>
      </c>
      <c r="K185" s="187">
        <v>2576</v>
      </c>
      <c r="L185" s="187">
        <v>12.99</v>
      </c>
      <c r="M185" s="187">
        <v>16.100000000000001</v>
      </c>
    </row>
    <row r="186" spans="1:13" x14ac:dyDescent="0.2">
      <c r="A186" s="187">
        <v>6693288</v>
      </c>
      <c r="B186" s="187">
        <v>7788247</v>
      </c>
      <c r="C186" s="187" t="s">
        <v>83</v>
      </c>
      <c r="D186" s="187" t="s">
        <v>82</v>
      </c>
      <c r="E186" s="190">
        <v>41371</v>
      </c>
      <c r="F186" s="189">
        <v>0.50138888888977817</v>
      </c>
      <c r="G186" s="188">
        <f>E186+F186</f>
        <v>41371.501388888893</v>
      </c>
      <c r="H186" s="187">
        <v>4.9400000000000004</v>
      </c>
      <c r="I186" s="187">
        <f>ROUND(H186,0)</f>
        <v>5</v>
      </c>
      <c r="J186" s="187">
        <v>4.17</v>
      </c>
      <c r="K186" s="187">
        <v>2575</v>
      </c>
      <c r="L186" s="187">
        <v>12.97</v>
      </c>
      <c r="M186" s="187">
        <v>14.4</v>
      </c>
    </row>
    <row r="187" spans="1:13" x14ac:dyDescent="0.2">
      <c r="A187" s="187">
        <v>6693288</v>
      </c>
      <c r="B187" s="187">
        <v>7788248</v>
      </c>
      <c r="C187" s="187" t="s">
        <v>83</v>
      </c>
      <c r="D187" s="187" t="s">
        <v>82</v>
      </c>
      <c r="E187" s="190">
        <v>41371</v>
      </c>
      <c r="F187" s="189">
        <v>0.50138888888977817</v>
      </c>
      <c r="G187" s="188">
        <f>E187+F187</f>
        <v>41371.501388888893</v>
      </c>
      <c r="H187" s="187">
        <v>5.99</v>
      </c>
      <c r="I187" s="187">
        <f>ROUND(H187,0)</f>
        <v>6</v>
      </c>
      <c r="J187" s="187">
        <v>4.17</v>
      </c>
      <c r="K187" s="187">
        <v>2574</v>
      </c>
      <c r="L187" s="187">
        <v>12.98</v>
      </c>
      <c r="M187" s="187">
        <v>23</v>
      </c>
    </row>
    <row r="188" spans="1:13" x14ac:dyDescent="0.2">
      <c r="A188" s="187">
        <v>6693288</v>
      </c>
      <c r="B188" s="187">
        <v>7788249</v>
      </c>
      <c r="C188" s="187" t="s">
        <v>83</v>
      </c>
      <c r="D188" s="187" t="s">
        <v>82</v>
      </c>
      <c r="E188" s="190">
        <v>41371</v>
      </c>
      <c r="F188" s="189">
        <v>0.50138888888977817</v>
      </c>
      <c r="G188" s="188">
        <f>E188+F188</f>
        <v>41371.501388888893</v>
      </c>
      <c r="H188" s="187">
        <v>7.01</v>
      </c>
      <c r="I188" s="187">
        <f>ROUND(H188,0)</f>
        <v>7</v>
      </c>
      <c r="J188" s="187">
        <v>4.17</v>
      </c>
      <c r="K188" s="187">
        <v>2574</v>
      </c>
      <c r="L188" s="187">
        <v>12.96</v>
      </c>
      <c r="M188" s="187">
        <v>17.5</v>
      </c>
    </row>
    <row r="189" spans="1:13" x14ac:dyDescent="0.2">
      <c r="A189" s="187">
        <v>6693288</v>
      </c>
      <c r="B189" s="187">
        <v>7788250</v>
      </c>
      <c r="C189" s="187" t="s">
        <v>83</v>
      </c>
      <c r="D189" s="187" t="s">
        <v>82</v>
      </c>
      <c r="E189" s="190">
        <v>41371</v>
      </c>
      <c r="F189" s="189">
        <v>0.50138888888977817</v>
      </c>
      <c r="G189" s="188">
        <f>E189+F189</f>
        <v>41371.501388888893</v>
      </c>
      <c r="H189" s="187">
        <v>7.96</v>
      </c>
      <c r="I189" s="187">
        <f>ROUND(H189,0)</f>
        <v>8</v>
      </c>
      <c r="J189" s="187">
        <v>4.16</v>
      </c>
      <c r="K189" s="187">
        <v>2575</v>
      </c>
      <c r="L189" s="187">
        <v>12.93</v>
      </c>
      <c r="M189" s="187">
        <v>17.5</v>
      </c>
    </row>
    <row r="190" spans="1:13" x14ac:dyDescent="0.2">
      <c r="A190" s="187">
        <v>6693288</v>
      </c>
      <c r="B190" s="187">
        <v>7788251</v>
      </c>
      <c r="C190" s="187" t="s">
        <v>83</v>
      </c>
      <c r="D190" s="187" t="s">
        <v>82</v>
      </c>
      <c r="E190" s="190">
        <v>41371</v>
      </c>
      <c r="F190" s="189">
        <v>0.50138888888977817</v>
      </c>
      <c r="G190" s="188">
        <f>E190+F190</f>
        <v>41371.501388888893</v>
      </c>
      <c r="H190" s="187">
        <v>9</v>
      </c>
      <c r="I190" s="187">
        <f>ROUND(H190,0)</f>
        <v>9</v>
      </c>
      <c r="J190" s="187">
        <v>4.16</v>
      </c>
      <c r="K190" s="187">
        <v>2575</v>
      </c>
      <c r="L190" s="187">
        <v>12.94</v>
      </c>
      <c r="M190" s="187">
        <v>11.8</v>
      </c>
    </row>
    <row r="191" spans="1:13" x14ac:dyDescent="0.2">
      <c r="A191" s="187">
        <v>6693288</v>
      </c>
      <c r="B191" s="187">
        <v>7788252</v>
      </c>
      <c r="C191" s="187" t="s">
        <v>83</v>
      </c>
      <c r="D191" s="187" t="s">
        <v>82</v>
      </c>
      <c r="E191" s="190">
        <v>41371</v>
      </c>
      <c r="F191" s="189">
        <v>0.50138888888977817</v>
      </c>
      <c r="G191" s="188">
        <f>E191+F191</f>
        <v>41371.501388888893</v>
      </c>
      <c r="H191" s="187">
        <v>10</v>
      </c>
      <c r="I191" s="187">
        <f>ROUND(H191,0)</f>
        <v>10</v>
      </c>
      <c r="J191" s="187">
        <v>4.16</v>
      </c>
      <c r="K191" s="187">
        <v>2574</v>
      </c>
      <c r="L191" s="187">
        <v>12.91</v>
      </c>
      <c r="M191" s="187">
        <v>17.7</v>
      </c>
    </row>
    <row r="192" spans="1:13" x14ac:dyDescent="0.2">
      <c r="A192" s="187">
        <v>6693288</v>
      </c>
      <c r="B192" s="187">
        <v>7788253</v>
      </c>
      <c r="C192" s="187" t="s">
        <v>83</v>
      </c>
      <c r="D192" s="187" t="s">
        <v>82</v>
      </c>
      <c r="E192" s="190">
        <v>41371</v>
      </c>
      <c r="F192" s="189">
        <v>0.50138888888977817</v>
      </c>
      <c r="G192" s="188">
        <f>E192+F192</f>
        <v>41371.501388888893</v>
      </c>
      <c r="H192" s="187">
        <v>10.93</v>
      </c>
      <c r="I192" s="187">
        <f>ROUND(H192,0)</f>
        <v>11</v>
      </c>
      <c r="J192" s="187">
        <v>4.16</v>
      </c>
      <c r="K192" s="187">
        <v>2576</v>
      </c>
      <c r="L192" s="187">
        <v>12.89</v>
      </c>
      <c r="M192" s="187">
        <v>16.100000000000001</v>
      </c>
    </row>
    <row r="193" spans="1:13" x14ac:dyDescent="0.2">
      <c r="A193" s="187">
        <v>6693288</v>
      </c>
      <c r="B193" s="187">
        <v>7788254</v>
      </c>
      <c r="C193" s="187" t="s">
        <v>83</v>
      </c>
      <c r="D193" s="187" t="s">
        <v>82</v>
      </c>
      <c r="E193" s="190">
        <v>41371</v>
      </c>
      <c r="F193" s="189">
        <v>0.50138888888977817</v>
      </c>
      <c r="G193" s="188">
        <f>E193+F193</f>
        <v>41371.501388888893</v>
      </c>
      <c r="H193" s="187">
        <v>12.01</v>
      </c>
      <c r="I193" s="187">
        <f>ROUND(H193,0)</f>
        <v>12</v>
      </c>
      <c r="J193" s="187">
        <v>4.16</v>
      </c>
      <c r="K193" s="187">
        <v>2576</v>
      </c>
      <c r="L193" s="187">
        <v>12.87</v>
      </c>
      <c r="M193" s="187">
        <v>13.4</v>
      </c>
    </row>
    <row r="194" spans="1:13" x14ac:dyDescent="0.2">
      <c r="A194" s="187">
        <v>6693288</v>
      </c>
      <c r="B194" s="187">
        <v>7788255</v>
      </c>
      <c r="C194" s="187" t="s">
        <v>83</v>
      </c>
      <c r="D194" s="187" t="s">
        <v>82</v>
      </c>
      <c r="E194" s="190">
        <v>41371</v>
      </c>
      <c r="F194" s="189">
        <v>0.50138888888977817</v>
      </c>
      <c r="G194" s="188">
        <f>E194+F194</f>
        <v>41371.501388888893</v>
      </c>
      <c r="H194" s="187">
        <v>12.95</v>
      </c>
      <c r="I194" s="187">
        <f>ROUND(H194,0)</f>
        <v>13</v>
      </c>
      <c r="J194" s="187">
        <v>4.16</v>
      </c>
      <c r="K194" s="187">
        <v>2576</v>
      </c>
      <c r="L194" s="187">
        <v>12.86</v>
      </c>
      <c r="M194" s="187">
        <v>18.5</v>
      </c>
    </row>
    <row r="195" spans="1:13" x14ac:dyDescent="0.2">
      <c r="A195" s="187">
        <v>6693288</v>
      </c>
      <c r="B195" s="187">
        <v>7788256</v>
      </c>
      <c r="C195" s="187" t="s">
        <v>83</v>
      </c>
      <c r="D195" s="187" t="s">
        <v>82</v>
      </c>
      <c r="E195" s="190">
        <v>41371</v>
      </c>
      <c r="F195" s="189">
        <v>0.50138888888977817</v>
      </c>
      <c r="G195" s="188">
        <f>E195+F195</f>
        <v>41371.501388888893</v>
      </c>
      <c r="H195" s="187">
        <v>13.98</v>
      </c>
      <c r="I195" s="187">
        <f>ROUND(H195,0)</f>
        <v>14</v>
      </c>
      <c r="J195" s="187">
        <v>4.17</v>
      </c>
      <c r="K195" s="187">
        <v>2577</v>
      </c>
      <c r="L195" s="187">
        <v>12.86</v>
      </c>
      <c r="M195" s="187">
        <v>14</v>
      </c>
    </row>
    <row r="196" spans="1:13" x14ac:dyDescent="0.2">
      <c r="A196" s="187">
        <v>6693288</v>
      </c>
      <c r="B196" s="187">
        <v>7788257</v>
      </c>
      <c r="C196" s="187" t="s">
        <v>83</v>
      </c>
      <c r="D196" s="187" t="s">
        <v>82</v>
      </c>
      <c r="E196" s="190">
        <v>41371</v>
      </c>
      <c r="F196" s="189">
        <v>0.50138888888977817</v>
      </c>
      <c r="G196" s="188">
        <f>E196+F196</f>
        <v>41371.501388888893</v>
      </c>
      <c r="H196" s="187">
        <v>14.98</v>
      </c>
      <c r="I196" s="187">
        <f>ROUND(H196,0)</f>
        <v>15</v>
      </c>
      <c r="J196" s="187">
        <v>4.17</v>
      </c>
      <c r="K196" s="187">
        <v>2577</v>
      </c>
      <c r="L196" s="187">
        <v>12.82</v>
      </c>
      <c r="M196" s="187">
        <v>15.8</v>
      </c>
    </row>
    <row r="197" spans="1:13" x14ac:dyDescent="0.2">
      <c r="A197" s="187">
        <v>6693288</v>
      </c>
      <c r="B197" s="187">
        <v>7788258</v>
      </c>
      <c r="C197" s="187" t="s">
        <v>83</v>
      </c>
      <c r="D197" s="187" t="s">
        <v>82</v>
      </c>
      <c r="E197" s="190">
        <v>41371</v>
      </c>
      <c r="F197" s="189">
        <v>0.50138888888977817</v>
      </c>
      <c r="G197" s="188">
        <f>E197+F197</f>
        <v>41371.501388888893</v>
      </c>
      <c r="H197" s="187">
        <v>15.98</v>
      </c>
      <c r="I197" s="187">
        <f>ROUND(H197,0)</f>
        <v>16</v>
      </c>
      <c r="J197" s="187">
        <v>4.16</v>
      </c>
      <c r="K197" s="187">
        <v>2576</v>
      </c>
      <c r="L197" s="187">
        <v>12.83</v>
      </c>
      <c r="M197" s="187">
        <v>14.7</v>
      </c>
    </row>
    <row r="198" spans="1:13" x14ac:dyDescent="0.2">
      <c r="A198" s="187">
        <v>6693288</v>
      </c>
      <c r="B198" s="187">
        <v>7788259</v>
      </c>
      <c r="C198" s="187" t="s">
        <v>83</v>
      </c>
      <c r="D198" s="187" t="s">
        <v>82</v>
      </c>
      <c r="E198" s="190">
        <v>41371</v>
      </c>
      <c r="F198" s="189">
        <v>0.50138888888977817</v>
      </c>
      <c r="G198" s="188">
        <f>E198+F198</f>
        <v>41371.501388888893</v>
      </c>
      <c r="H198" s="187">
        <v>16.98</v>
      </c>
      <c r="I198" s="187">
        <f>ROUND(H198,0)</f>
        <v>17</v>
      </c>
      <c r="J198" s="187">
        <v>4.17</v>
      </c>
      <c r="K198" s="187">
        <v>2577</v>
      </c>
      <c r="L198" s="187">
        <v>12.83</v>
      </c>
      <c r="M198" s="187">
        <v>15.9</v>
      </c>
    </row>
    <row r="199" spans="1:13" x14ac:dyDescent="0.2">
      <c r="A199" s="187">
        <v>6693288</v>
      </c>
      <c r="B199" s="187">
        <v>7788260</v>
      </c>
      <c r="C199" s="187" t="s">
        <v>83</v>
      </c>
      <c r="D199" s="187" t="s">
        <v>82</v>
      </c>
      <c r="E199" s="190">
        <v>41371</v>
      </c>
      <c r="F199" s="189">
        <v>0.50138888888977817</v>
      </c>
      <c r="G199" s="188">
        <f>E199+F199</f>
        <v>41371.501388888893</v>
      </c>
      <c r="H199" s="187">
        <v>17.95</v>
      </c>
      <c r="I199" s="187">
        <f>ROUND(H199,0)</f>
        <v>18</v>
      </c>
      <c r="J199" s="187">
        <v>4.17</v>
      </c>
      <c r="K199" s="187">
        <v>2576</v>
      </c>
      <c r="L199" s="187">
        <v>12.82</v>
      </c>
      <c r="M199" s="187">
        <v>18.7</v>
      </c>
    </row>
    <row r="200" spans="1:13" x14ac:dyDescent="0.2">
      <c r="A200" s="187">
        <v>6694219</v>
      </c>
      <c r="B200" s="187">
        <v>7789162</v>
      </c>
      <c r="C200" s="187" t="s">
        <v>83</v>
      </c>
      <c r="D200" s="187" t="s">
        <v>82</v>
      </c>
      <c r="E200" s="190">
        <v>41372</v>
      </c>
      <c r="F200" s="189">
        <v>0.50138888888977817</v>
      </c>
      <c r="G200" s="188">
        <f>E200+F200</f>
        <v>41372.501388888893</v>
      </c>
      <c r="H200" s="187">
        <v>1.01</v>
      </c>
      <c r="I200" s="187">
        <f>ROUND(H200,0)</f>
        <v>1</v>
      </c>
      <c r="J200" s="187">
        <v>4.3499999999999996</v>
      </c>
      <c r="K200" s="187">
        <v>2566</v>
      </c>
      <c r="L200" s="187">
        <v>13.02</v>
      </c>
      <c r="M200" s="187">
        <v>6.9</v>
      </c>
    </row>
    <row r="201" spans="1:13" x14ac:dyDescent="0.2">
      <c r="A201" s="187">
        <v>6694219</v>
      </c>
      <c r="B201" s="187">
        <v>7789163</v>
      </c>
      <c r="C201" s="187" t="s">
        <v>83</v>
      </c>
      <c r="D201" s="187" t="s">
        <v>82</v>
      </c>
      <c r="E201" s="190">
        <v>41372</v>
      </c>
      <c r="F201" s="189">
        <v>0.50138888888977817</v>
      </c>
      <c r="G201" s="188">
        <f>E201+F201</f>
        <v>41372.501388888893</v>
      </c>
      <c r="H201" s="187">
        <v>1.95</v>
      </c>
      <c r="I201" s="187">
        <f>ROUND(H201,0)</f>
        <v>2</v>
      </c>
      <c r="J201" s="187">
        <v>4.29</v>
      </c>
      <c r="K201" s="187">
        <v>2569</v>
      </c>
      <c r="L201" s="187">
        <v>13.11</v>
      </c>
      <c r="M201" s="187">
        <v>10.199999999999999</v>
      </c>
    </row>
    <row r="202" spans="1:13" x14ac:dyDescent="0.2">
      <c r="A202" s="187">
        <v>6694219</v>
      </c>
      <c r="B202" s="187">
        <v>7789164</v>
      </c>
      <c r="C202" s="187" t="s">
        <v>83</v>
      </c>
      <c r="D202" s="187" t="s">
        <v>82</v>
      </c>
      <c r="E202" s="190">
        <v>41372</v>
      </c>
      <c r="F202" s="189">
        <v>0.50138888888977817</v>
      </c>
      <c r="G202" s="188">
        <f>E202+F202</f>
        <v>41372.501388888893</v>
      </c>
      <c r="H202" s="187">
        <v>3.09</v>
      </c>
      <c r="I202" s="187">
        <f>ROUND(H202,0)</f>
        <v>3</v>
      </c>
      <c r="J202" s="187">
        <v>4.21</v>
      </c>
      <c r="K202" s="187">
        <v>2569</v>
      </c>
      <c r="L202" s="187">
        <v>13.13</v>
      </c>
      <c r="M202" s="187">
        <v>22.7</v>
      </c>
    </row>
    <row r="203" spans="1:13" x14ac:dyDescent="0.2">
      <c r="A203" s="187">
        <v>6694219</v>
      </c>
      <c r="B203" s="187">
        <v>7789165</v>
      </c>
      <c r="C203" s="187" t="s">
        <v>83</v>
      </c>
      <c r="D203" s="187" t="s">
        <v>82</v>
      </c>
      <c r="E203" s="190">
        <v>41372</v>
      </c>
      <c r="F203" s="189">
        <v>0.50138888888977817</v>
      </c>
      <c r="G203" s="188">
        <f>E203+F203</f>
        <v>41372.501388888893</v>
      </c>
      <c r="H203" s="187">
        <v>3.95</v>
      </c>
      <c r="I203" s="187">
        <f>ROUND(H203,0)</f>
        <v>4</v>
      </c>
      <c r="J203" s="187">
        <v>4.2</v>
      </c>
      <c r="K203" s="187">
        <v>2567</v>
      </c>
      <c r="L203" s="187">
        <v>13.13</v>
      </c>
      <c r="M203" s="187">
        <v>21.8</v>
      </c>
    </row>
    <row r="204" spans="1:13" x14ac:dyDescent="0.2">
      <c r="A204" s="187">
        <v>6694219</v>
      </c>
      <c r="B204" s="187">
        <v>7789166</v>
      </c>
      <c r="C204" s="187" t="s">
        <v>83</v>
      </c>
      <c r="D204" s="187" t="s">
        <v>82</v>
      </c>
      <c r="E204" s="190">
        <v>41372</v>
      </c>
      <c r="F204" s="189">
        <v>0.50138888888977817</v>
      </c>
      <c r="G204" s="188">
        <f>E204+F204</f>
        <v>41372.501388888893</v>
      </c>
      <c r="H204" s="187">
        <v>5</v>
      </c>
      <c r="I204" s="187">
        <f>ROUND(H204,0)</f>
        <v>5</v>
      </c>
      <c r="J204" s="187">
        <v>4.18</v>
      </c>
      <c r="K204" s="187">
        <v>2569</v>
      </c>
      <c r="L204" s="187">
        <v>13.12</v>
      </c>
      <c r="M204" s="187">
        <v>21.5</v>
      </c>
    </row>
    <row r="205" spans="1:13" x14ac:dyDescent="0.2">
      <c r="A205" s="187">
        <v>6694219</v>
      </c>
      <c r="B205" s="187">
        <v>7789167</v>
      </c>
      <c r="C205" s="187" t="s">
        <v>83</v>
      </c>
      <c r="D205" s="187" t="s">
        <v>82</v>
      </c>
      <c r="E205" s="190">
        <v>41372</v>
      </c>
      <c r="F205" s="189">
        <v>0.50138888888977817</v>
      </c>
      <c r="G205" s="188">
        <f>E205+F205</f>
        <v>41372.501388888893</v>
      </c>
      <c r="H205" s="187">
        <v>5.94</v>
      </c>
      <c r="I205" s="187">
        <f>ROUND(H205,0)</f>
        <v>6</v>
      </c>
      <c r="J205" s="187">
        <v>4.18</v>
      </c>
      <c r="K205" s="187">
        <v>2567</v>
      </c>
      <c r="L205" s="187">
        <v>13.05</v>
      </c>
      <c r="M205" s="187">
        <v>13.1</v>
      </c>
    </row>
    <row r="206" spans="1:13" x14ac:dyDescent="0.2">
      <c r="A206" s="187">
        <v>6694219</v>
      </c>
      <c r="B206" s="187">
        <v>7789168</v>
      </c>
      <c r="C206" s="187" t="s">
        <v>83</v>
      </c>
      <c r="D206" s="187" t="s">
        <v>82</v>
      </c>
      <c r="E206" s="190">
        <v>41372</v>
      </c>
      <c r="F206" s="189">
        <v>0.50138888888977817</v>
      </c>
      <c r="G206" s="188">
        <f>E206+F206</f>
        <v>41372.501388888893</v>
      </c>
      <c r="H206" s="187">
        <v>6.98</v>
      </c>
      <c r="I206" s="187">
        <f>ROUND(H206,0)</f>
        <v>7</v>
      </c>
      <c r="J206" s="187">
        <v>4.18</v>
      </c>
      <c r="K206" s="187">
        <v>2569</v>
      </c>
      <c r="L206" s="187">
        <v>13</v>
      </c>
      <c r="M206" s="187">
        <v>18.100000000000001</v>
      </c>
    </row>
    <row r="207" spans="1:13" x14ac:dyDescent="0.2">
      <c r="A207" s="187">
        <v>6694219</v>
      </c>
      <c r="B207" s="187">
        <v>7789169</v>
      </c>
      <c r="C207" s="187" t="s">
        <v>83</v>
      </c>
      <c r="D207" s="187" t="s">
        <v>82</v>
      </c>
      <c r="E207" s="190">
        <v>41372</v>
      </c>
      <c r="F207" s="189">
        <v>0.50138888888977817</v>
      </c>
      <c r="G207" s="188">
        <f>E207+F207</f>
        <v>41372.501388888893</v>
      </c>
      <c r="H207" s="187">
        <v>7.94</v>
      </c>
      <c r="I207" s="187">
        <f>ROUND(H207,0)</f>
        <v>8</v>
      </c>
      <c r="J207" s="187">
        <v>4.17</v>
      </c>
      <c r="K207" s="187">
        <v>2569</v>
      </c>
      <c r="L207" s="187">
        <v>12.95</v>
      </c>
      <c r="M207" s="187">
        <v>19.100000000000001</v>
      </c>
    </row>
    <row r="208" spans="1:13" x14ac:dyDescent="0.2">
      <c r="A208" s="187">
        <v>6694219</v>
      </c>
      <c r="B208" s="187">
        <v>7789170</v>
      </c>
      <c r="C208" s="187" t="s">
        <v>83</v>
      </c>
      <c r="D208" s="187" t="s">
        <v>82</v>
      </c>
      <c r="E208" s="190">
        <v>41372</v>
      </c>
      <c r="F208" s="189">
        <v>0.50138888888977817</v>
      </c>
      <c r="G208" s="188">
        <f>E208+F208</f>
        <v>41372.501388888893</v>
      </c>
      <c r="H208" s="187">
        <v>8.98</v>
      </c>
      <c r="I208" s="187">
        <f>ROUND(H208,0)</f>
        <v>9</v>
      </c>
      <c r="J208" s="187">
        <v>4.17</v>
      </c>
      <c r="K208" s="187">
        <v>2570</v>
      </c>
      <c r="L208" s="187">
        <v>12.93</v>
      </c>
      <c r="M208" s="187">
        <v>24.2</v>
      </c>
    </row>
    <row r="209" spans="1:13" x14ac:dyDescent="0.2">
      <c r="A209" s="187">
        <v>6694219</v>
      </c>
      <c r="B209" s="187">
        <v>7789171</v>
      </c>
      <c r="C209" s="187" t="s">
        <v>83</v>
      </c>
      <c r="D209" s="187" t="s">
        <v>82</v>
      </c>
      <c r="E209" s="190">
        <v>41372</v>
      </c>
      <c r="F209" s="189">
        <v>0.50138888888977817</v>
      </c>
      <c r="G209" s="188">
        <f>E209+F209</f>
        <v>41372.501388888893</v>
      </c>
      <c r="H209" s="187">
        <v>10.06</v>
      </c>
      <c r="I209" s="187">
        <f>ROUND(H209,0)</f>
        <v>10</v>
      </c>
      <c r="J209" s="187">
        <v>4.16</v>
      </c>
      <c r="K209" s="187">
        <v>2569</v>
      </c>
      <c r="L209" s="187">
        <v>12.91</v>
      </c>
      <c r="M209" s="187">
        <v>18</v>
      </c>
    </row>
    <row r="210" spans="1:13" x14ac:dyDescent="0.2">
      <c r="A210" s="187">
        <v>6694219</v>
      </c>
      <c r="B210" s="187">
        <v>7789172</v>
      </c>
      <c r="C210" s="187" t="s">
        <v>83</v>
      </c>
      <c r="D210" s="187" t="s">
        <v>82</v>
      </c>
      <c r="E210" s="190">
        <v>41372</v>
      </c>
      <c r="F210" s="189">
        <v>0.50138888888977817</v>
      </c>
      <c r="G210" s="188">
        <f>E210+F210</f>
        <v>41372.501388888893</v>
      </c>
      <c r="H210" s="187">
        <v>10.92</v>
      </c>
      <c r="I210" s="187">
        <f>ROUND(H210,0)</f>
        <v>11</v>
      </c>
      <c r="J210" s="187">
        <v>4.16</v>
      </c>
      <c r="K210" s="187">
        <v>2571</v>
      </c>
      <c r="L210" s="187">
        <v>12.89</v>
      </c>
      <c r="M210" s="187">
        <v>15.7</v>
      </c>
    </row>
    <row r="211" spans="1:13" x14ac:dyDescent="0.2">
      <c r="A211" s="187">
        <v>6694219</v>
      </c>
      <c r="B211" s="187">
        <v>7789173</v>
      </c>
      <c r="C211" s="187" t="s">
        <v>83</v>
      </c>
      <c r="D211" s="187" t="s">
        <v>82</v>
      </c>
      <c r="E211" s="190">
        <v>41372</v>
      </c>
      <c r="F211" s="189">
        <v>0.50138888888977817</v>
      </c>
      <c r="G211" s="188">
        <f>E211+F211</f>
        <v>41372.501388888893</v>
      </c>
      <c r="H211" s="187">
        <v>11.97</v>
      </c>
      <c r="I211" s="187">
        <f>ROUND(H211,0)</f>
        <v>12</v>
      </c>
      <c r="J211" s="187">
        <v>4.1500000000000004</v>
      </c>
      <c r="K211" s="187">
        <v>2571</v>
      </c>
      <c r="L211" s="187">
        <v>12.9</v>
      </c>
      <c r="M211" s="187">
        <v>20.2</v>
      </c>
    </row>
    <row r="212" spans="1:13" x14ac:dyDescent="0.2">
      <c r="A212" s="187">
        <v>6694219</v>
      </c>
      <c r="B212" s="187">
        <v>7789174</v>
      </c>
      <c r="C212" s="187" t="s">
        <v>83</v>
      </c>
      <c r="D212" s="187" t="s">
        <v>82</v>
      </c>
      <c r="E212" s="190">
        <v>41372</v>
      </c>
      <c r="F212" s="189">
        <v>0.50138888888977817</v>
      </c>
      <c r="G212" s="188">
        <f>E212+F212</f>
        <v>41372.501388888893</v>
      </c>
      <c r="H212" s="187">
        <v>13.03</v>
      </c>
      <c r="I212" s="187">
        <f>ROUND(H212,0)</f>
        <v>13</v>
      </c>
      <c r="J212" s="187">
        <v>4.1500000000000004</v>
      </c>
      <c r="K212" s="187">
        <v>2571</v>
      </c>
      <c r="L212" s="187">
        <v>12.85</v>
      </c>
      <c r="M212" s="187">
        <v>15.3</v>
      </c>
    </row>
    <row r="213" spans="1:13" x14ac:dyDescent="0.2">
      <c r="A213" s="187">
        <v>6694219</v>
      </c>
      <c r="B213" s="187">
        <v>7789175</v>
      </c>
      <c r="C213" s="187" t="s">
        <v>83</v>
      </c>
      <c r="D213" s="187" t="s">
        <v>82</v>
      </c>
      <c r="E213" s="190">
        <v>41372</v>
      </c>
      <c r="F213" s="189">
        <v>0.50138888888977817</v>
      </c>
      <c r="G213" s="188">
        <f>E213+F213</f>
        <v>41372.501388888893</v>
      </c>
      <c r="H213" s="187">
        <v>13.94</v>
      </c>
      <c r="I213" s="187">
        <f>ROUND(H213,0)</f>
        <v>14</v>
      </c>
      <c r="J213" s="187">
        <v>4.1500000000000004</v>
      </c>
      <c r="K213" s="187">
        <v>2571</v>
      </c>
      <c r="L213" s="187">
        <v>12.85</v>
      </c>
      <c r="M213" s="187">
        <v>23.3</v>
      </c>
    </row>
    <row r="214" spans="1:13" x14ac:dyDescent="0.2">
      <c r="A214" s="187">
        <v>6694219</v>
      </c>
      <c r="B214" s="187">
        <v>7789176</v>
      </c>
      <c r="C214" s="187" t="s">
        <v>83</v>
      </c>
      <c r="D214" s="187" t="s">
        <v>82</v>
      </c>
      <c r="E214" s="190">
        <v>41372</v>
      </c>
      <c r="F214" s="189">
        <v>0.50138888888977817</v>
      </c>
      <c r="G214" s="188">
        <f>E214+F214</f>
        <v>41372.501388888893</v>
      </c>
      <c r="H214" s="187">
        <v>15.07</v>
      </c>
      <c r="I214" s="187">
        <f>ROUND(H214,0)</f>
        <v>15</v>
      </c>
      <c r="J214" s="187">
        <v>4.1500000000000004</v>
      </c>
      <c r="K214" s="187">
        <v>2571</v>
      </c>
      <c r="L214" s="187">
        <v>12.82</v>
      </c>
      <c r="M214" s="187">
        <v>16.5</v>
      </c>
    </row>
    <row r="215" spans="1:13" x14ac:dyDescent="0.2">
      <c r="A215" s="187">
        <v>6694219</v>
      </c>
      <c r="B215" s="187">
        <v>7789177</v>
      </c>
      <c r="C215" s="187" t="s">
        <v>83</v>
      </c>
      <c r="D215" s="187" t="s">
        <v>82</v>
      </c>
      <c r="E215" s="190">
        <v>41372</v>
      </c>
      <c r="F215" s="189">
        <v>0.50138888888977817</v>
      </c>
      <c r="G215" s="188">
        <f>E215+F215</f>
        <v>41372.501388888893</v>
      </c>
      <c r="H215" s="187">
        <v>15.96</v>
      </c>
      <c r="I215" s="187">
        <f>ROUND(H215,0)</f>
        <v>16</v>
      </c>
      <c r="J215" s="187">
        <v>4.17</v>
      </c>
      <c r="K215" s="187">
        <v>2573</v>
      </c>
      <c r="L215" s="187">
        <v>12.78</v>
      </c>
      <c r="M215" s="187">
        <v>13.6</v>
      </c>
    </row>
    <row r="216" spans="1:13" x14ac:dyDescent="0.2">
      <c r="A216" s="187">
        <v>6694219</v>
      </c>
      <c r="B216" s="187">
        <v>7789178</v>
      </c>
      <c r="C216" s="187" t="s">
        <v>83</v>
      </c>
      <c r="D216" s="187" t="s">
        <v>82</v>
      </c>
      <c r="E216" s="190">
        <v>41372</v>
      </c>
      <c r="F216" s="189">
        <v>0.50138888888977817</v>
      </c>
      <c r="G216" s="188">
        <f>E216+F216</f>
        <v>41372.501388888893</v>
      </c>
      <c r="H216" s="187">
        <v>17</v>
      </c>
      <c r="I216" s="187">
        <f>ROUND(H216,0)</f>
        <v>17</v>
      </c>
      <c r="J216" s="187">
        <v>4.17</v>
      </c>
      <c r="K216" s="187">
        <v>2571</v>
      </c>
      <c r="L216" s="187">
        <v>12.74</v>
      </c>
      <c r="M216" s="187">
        <v>18.899999999999999</v>
      </c>
    </row>
    <row r="217" spans="1:13" x14ac:dyDescent="0.2">
      <c r="A217" s="187">
        <v>6694219</v>
      </c>
      <c r="B217" s="187">
        <v>7789179</v>
      </c>
      <c r="C217" s="187" t="s">
        <v>83</v>
      </c>
      <c r="D217" s="187" t="s">
        <v>82</v>
      </c>
      <c r="E217" s="190">
        <v>41372</v>
      </c>
      <c r="F217" s="189">
        <v>0.50138888888977817</v>
      </c>
      <c r="G217" s="188">
        <f>E217+F217</f>
        <v>41372.501388888893</v>
      </c>
      <c r="H217" s="187">
        <v>17.93</v>
      </c>
      <c r="I217" s="187">
        <f>ROUND(H217,0)</f>
        <v>18</v>
      </c>
      <c r="J217" s="187">
        <v>4.18</v>
      </c>
      <c r="K217" s="187">
        <v>2573</v>
      </c>
      <c r="L217" s="187">
        <v>12.72</v>
      </c>
      <c r="M217" s="187">
        <v>19.100000000000001</v>
      </c>
    </row>
    <row r="218" spans="1:13" x14ac:dyDescent="0.2">
      <c r="A218" s="187">
        <v>6694822</v>
      </c>
      <c r="B218" s="187">
        <v>7789975</v>
      </c>
      <c r="C218" s="187" t="s">
        <v>83</v>
      </c>
      <c r="D218" s="187" t="s">
        <v>82</v>
      </c>
      <c r="E218" s="190">
        <v>41373</v>
      </c>
      <c r="F218" s="189">
        <v>0.50138888888977817</v>
      </c>
      <c r="G218" s="188">
        <f>E218+F218</f>
        <v>41373.501388888893</v>
      </c>
      <c r="H218" s="187">
        <v>1.04</v>
      </c>
      <c r="I218" s="187">
        <f>ROUND(H218,0)</f>
        <v>1</v>
      </c>
      <c r="J218" s="187">
        <v>4.8099999999999996</v>
      </c>
      <c r="K218" s="187">
        <v>2564</v>
      </c>
      <c r="L218" s="187">
        <v>13.1</v>
      </c>
      <c r="M218" s="187">
        <v>13.8</v>
      </c>
    </row>
    <row r="219" spans="1:13" x14ac:dyDescent="0.2">
      <c r="A219" s="187">
        <v>6694822</v>
      </c>
      <c r="B219" s="187">
        <v>7789976</v>
      </c>
      <c r="C219" s="187" t="s">
        <v>83</v>
      </c>
      <c r="D219" s="187" t="s">
        <v>82</v>
      </c>
      <c r="E219" s="190">
        <v>41373</v>
      </c>
      <c r="F219" s="189">
        <v>0.50138888888977817</v>
      </c>
      <c r="G219" s="188">
        <f>E219+F219</f>
        <v>41373.501388888893</v>
      </c>
      <c r="H219" s="187">
        <v>1.92</v>
      </c>
      <c r="I219" s="187">
        <f>ROUND(H219,0)</f>
        <v>2</v>
      </c>
      <c r="J219" s="187">
        <v>4.83</v>
      </c>
      <c r="K219" s="187">
        <v>2566</v>
      </c>
      <c r="L219" s="187">
        <v>13.09</v>
      </c>
      <c r="M219" s="187">
        <v>15.9</v>
      </c>
    </row>
    <row r="220" spans="1:13" x14ac:dyDescent="0.2">
      <c r="A220" s="187">
        <v>6694822</v>
      </c>
      <c r="B220" s="187">
        <v>7789977</v>
      </c>
      <c r="C220" s="187" t="s">
        <v>83</v>
      </c>
      <c r="D220" s="187" t="s">
        <v>82</v>
      </c>
      <c r="E220" s="190">
        <v>41373</v>
      </c>
      <c r="F220" s="189">
        <v>0.50138888888977817</v>
      </c>
      <c r="G220" s="188">
        <f>E220+F220</f>
        <v>41373.501388888893</v>
      </c>
      <c r="H220" s="187">
        <v>2.94</v>
      </c>
      <c r="I220" s="187">
        <f>ROUND(H220,0)</f>
        <v>3</v>
      </c>
      <c r="J220" s="187">
        <v>4.8099999999999996</v>
      </c>
      <c r="K220" s="187">
        <v>2565</v>
      </c>
      <c r="L220" s="187">
        <v>13.08</v>
      </c>
      <c r="M220" s="187">
        <v>15.2</v>
      </c>
    </row>
    <row r="221" spans="1:13" x14ac:dyDescent="0.2">
      <c r="A221" s="187">
        <v>6694822</v>
      </c>
      <c r="B221" s="187">
        <v>7789978</v>
      </c>
      <c r="C221" s="187" t="s">
        <v>83</v>
      </c>
      <c r="D221" s="187" t="s">
        <v>82</v>
      </c>
      <c r="E221" s="190">
        <v>41373</v>
      </c>
      <c r="F221" s="189">
        <v>0.50138888888977817</v>
      </c>
      <c r="G221" s="188">
        <f>E221+F221</f>
        <v>41373.501388888893</v>
      </c>
      <c r="H221" s="187">
        <v>3.98</v>
      </c>
      <c r="I221" s="187">
        <f>ROUND(H221,0)</f>
        <v>4</v>
      </c>
      <c r="J221" s="187">
        <v>4.8</v>
      </c>
      <c r="K221" s="187">
        <v>2566</v>
      </c>
      <c r="L221" s="187">
        <v>13.08</v>
      </c>
      <c r="M221" s="187">
        <v>18.2</v>
      </c>
    </row>
    <row r="222" spans="1:13" x14ac:dyDescent="0.2">
      <c r="A222" s="187">
        <v>6694822</v>
      </c>
      <c r="B222" s="187">
        <v>7789979</v>
      </c>
      <c r="C222" s="187" t="s">
        <v>83</v>
      </c>
      <c r="D222" s="187" t="s">
        <v>82</v>
      </c>
      <c r="E222" s="190">
        <v>41373</v>
      </c>
      <c r="F222" s="189">
        <v>0.50138888888977817</v>
      </c>
      <c r="G222" s="188">
        <f>E222+F222</f>
        <v>41373.501388888893</v>
      </c>
      <c r="H222" s="187">
        <v>5.03</v>
      </c>
      <c r="I222" s="187">
        <f>ROUND(H222,0)</f>
        <v>5</v>
      </c>
      <c r="J222" s="187">
        <v>4.8099999999999996</v>
      </c>
      <c r="K222" s="187">
        <v>2566</v>
      </c>
      <c r="L222" s="187">
        <v>13.09</v>
      </c>
      <c r="M222" s="187">
        <v>17.899999999999999</v>
      </c>
    </row>
    <row r="223" spans="1:13" x14ac:dyDescent="0.2">
      <c r="A223" s="187">
        <v>6694822</v>
      </c>
      <c r="B223" s="187">
        <v>7789980</v>
      </c>
      <c r="C223" s="187" t="s">
        <v>83</v>
      </c>
      <c r="D223" s="187" t="s">
        <v>82</v>
      </c>
      <c r="E223" s="190">
        <v>41373</v>
      </c>
      <c r="F223" s="189">
        <v>0.50138888888977817</v>
      </c>
      <c r="G223" s="188">
        <f>E223+F223</f>
        <v>41373.501388888893</v>
      </c>
      <c r="H223" s="187">
        <v>5.96</v>
      </c>
      <c r="I223" s="187">
        <f>ROUND(H223,0)</f>
        <v>6</v>
      </c>
      <c r="J223" s="187">
        <v>4.8</v>
      </c>
      <c r="K223" s="187">
        <v>2566</v>
      </c>
      <c r="L223" s="187">
        <v>13.06</v>
      </c>
      <c r="M223" s="187">
        <v>19.8</v>
      </c>
    </row>
    <row r="224" spans="1:13" x14ac:dyDescent="0.2">
      <c r="A224" s="187">
        <v>6694822</v>
      </c>
      <c r="B224" s="187">
        <v>7789981</v>
      </c>
      <c r="C224" s="187" t="s">
        <v>83</v>
      </c>
      <c r="D224" s="187" t="s">
        <v>82</v>
      </c>
      <c r="E224" s="190">
        <v>41373</v>
      </c>
      <c r="F224" s="189">
        <v>0.50138888888977817</v>
      </c>
      <c r="G224" s="188">
        <f>E224+F224</f>
        <v>41373.501388888893</v>
      </c>
      <c r="H224" s="187">
        <v>6.95</v>
      </c>
      <c r="I224" s="187">
        <f>ROUND(H224,0)</f>
        <v>7</v>
      </c>
      <c r="J224" s="187">
        <v>4.79</v>
      </c>
      <c r="K224" s="187">
        <v>2567</v>
      </c>
      <c r="L224" s="187">
        <v>13.05</v>
      </c>
      <c r="M224" s="187">
        <v>15.5</v>
      </c>
    </row>
    <row r="225" spans="1:13" x14ac:dyDescent="0.2">
      <c r="A225" s="187">
        <v>6694822</v>
      </c>
      <c r="B225" s="187">
        <v>7789982</v>
      </c>
      <c r="C225" s="187" t="s">
        <v>83</v>
      </c>
      <c r="D225" s="187" t="s">
        <v>82</v>
      </c>
      <c r="E225" s="190">
        <v>41373</v>
      </c>
      <c r="F225" s="189">
        <v>0.50138888888977817</v>
      </c>
      <c r="G225" s="188">
        <f>E225+F225</f>
        <v>41373.501388888893</v>
      </c>
      <c r="H225" s="187">
        <v>7.95</v>
      </c>
      <c r="I225" s="187">
        <f>ROUND(H225,0)</f>
        <v>8</v>
      </c>
      <c r="J225" s="187">
        <v>4.79</v>
      </c>
      <c r="K225" s="187">
        <v>2565</v>
      </c>
      <c r="L225" s="187">
        <v>13.04</v>
      </c>
      <c r="M225" s="187">
        <v>18.3</v>
      </c>
    </row>
    <row r="226" spans="1:13" x14ac:dyDescent="0.2">
      <c r="A226" s="187">
        <v>6694822</v>
      </c>
      <c r="B226" s="187">
        <v>7789983</v>
      </c>
      <c r="C226" s="187" t="s">
        <v>83</v>
      </c>
      <c r="D226" s="187" t="s">
        <v>82</v>
      </c>
      <c r="E226" s="190">
        <v>41373</v>
      </c>
      <c r="F226" s="189">
        <v>0.50138888888977817</v>
      </c>
      <c r="G226" s="188">
        <f>E226+F226</f>
        <v>41373.501388888893</v>
      </c>
      <c r="H226" s="187">
        <v>8.9700000000000006</v>
      </c>
      <c r="I226" s="187">
        <f>ROUND(H226,0)</f>
        <v>9</v>
      </c>
      <c r="J226" s="187">
        <v>4.79</v>
      </c>
      <c r="K226" s="187">
        <v>2566</v>
      </c>
      <c r="L226" s="187">
        <v>13.02</v>
      </c>
      <c r="M226" s="187">
        <v>16.8</v>
      </c>
    </row>
    <row r="227" spans="1:13" x14ac:dyDescent="0.2">
      <c r="A227" s="187">
        <v>6694822</v>
      </c>
      <c r="B227" s="187">
        <v>7789984</v>
      </c>
      <c r="C227" s="187" t="s">
        <v>83</v>
      </c>
      <c r="D227" s="187" t="s">
        <v>82</v>
      </c>
      <c r="E227" s="190">
        <v>41373</v>
      </c>
      <c r="F227" s="189">
        <v>0.50138888888977817</v>
      </c>
      <c r="G227" s="188">
        <f>E227+F227</f>
        <v>41373.501388888893</v>
      </c>
      <c r="H227" s="187">
        <v>9.9499999999999993</v>
      </c>
      <c r="I227" s="187">
        <f>ROUND(H227,0)</f>
        <v>10</v>
      </c>
      <c r="J227" s="187">
        <v>4.79</v>
      </c>
      <c r="K227" s="187">
        <v>2566</v>
      </c>
      <c r="L227" s="187">
        <v>13</v>
      </c>
      <c r="M227" s="187">
        <v>17.399999999999999</v>
      </c>
    </row>
    <row r="228" spans="1:13" x14ac:dyDescent="0.2">
      <c r="A228" s="187">
        <v>6694822</v>
      </c>
      <c r="B228" s="187">
        <v>7789985</v>
      </c>
      <c r="C228" s="187" t="s">
        <v>83</v>
      </c>
      <c r="D228" s="187" t="s">
        <v>82</v>
      </c>
      <c r="E228" s="190">
        <v>41373</v>
      </c>
      <c r="F228" s="189">
        <v>0.50138888888977817</v>
      </c>
      <c r="G228" s="188">
        <f>E228+F228</f>
        <v>41373.501388888893</v>
      </c>
      <c r="H228" s="187">
        <v>10.98</v>
      </c>
      <c r="I228" s="187">
        <f>ROUND(H228,0)</f>
        <v>11</v>
      </c>
      <c r="J228" s="187">
        <v>4.79</v>
      </c>
      <c r="K228" s="187">
        <v>2568</v>
      </c>
      <c r="L228" s="187">
        <v>12.96</v>
      </c>
      <c r="M228" s="187">
        <v>19</v>
      </c>
    </row>
    <row r="229" spans="1:13" x14ac:dyDescent="0.2">
      <c r="A229" s="187">
        <v>6694822</v>
      </c>
      <c r="B229" s="187">
        <v>7789986</v>
      </c>
      <c r="C229" s="187" t="s">
        <v>83</v>
      </c>
      <c r="D229" s="187" t="s">
        <v>82</v>
      </c>
      <c r="E229" s="190">
        <v>41373</v>
      </c>
      <c r="F229" s="189">
        <v>0.50138888888977817</v>
      </c>
      <c r="G229" s="188">
        <f>E229+F229</f>
        <v>41373.501388888893</v>
      </c>
      <c r="H229" s="187">
        <v>11.97</v>
      </c>
      <c r="I229" s="187">
        <f>ROUND(H229,0)</f>
        <v>12</v>
      </c>
      <c r="J229" s="187">
        <v>4.8</v>
      </c>
      <c r="K229" s="187">
        <v>2567</v>
      </c>
      <c r="L229" s="187">
        <v>12.93</v>
      </c>
      <c r="M229" s="187">
        <v>14.8</v>
      </c>
    </row>
    <row r="230" spans="1:13" x14ac:dyDescent="0.2">
      <c r="A230" s="187">
        <v>6694822</v>
      </c>
      <c r="B230" s="187">
        <v>7789987</v>
      </c>
      <c r="C230" s="187" t="s">
        <v>83</v>
      </c>
      <c r="D230" s="187" t="s">
        <v>82</v>
      </c>
      <c r="E230" s="190">
        <v>41373</v>
      </c>
      <c r="F230" s="189">
        <v>0.50138888888977817</v>
      </c>
      <c r="G230" s="188">
        <f>E230+F230</f>
        <v>41373.501388888893</v>
      </c>
      <c r="H230" s="187">
        <v>12.97</v>
      </c>
      <c r="I230" s="187">
        <f>ROUND(H230,0)</f>
        <v>13</v>
      </c>
      <c r="J230" s="187">
        <v>4.79</v>
      </c>
      <c r="K230" s="187">
        <v>2567</v>
      </c>
      <c r="L230" s="187">
        <v>12.96</v>
      </c>
      <c r="M230" s="187">
        <v>16.3</v>
      </c>
    </row>
    <row r="231" spans="1:13" x14ac:dyDescent="0.2">
      <c r="A231" s="187">
        <v>6694822</v>
      </c>
      <c r="B231" s="187">
        <v>7789988</v>
      </c>
      <c r="C231" s="187" t="s">
        <v>83</v>
      </c>
      <c r="D231" s="187" t="s">
        <v>82</v>
      </c>
      <c r="E231" s="190">
        <v>41373</v>
      </c>
      <c r="F231" s="189">
        <v>0.50138888888977817</v>
      </c>
      <c r="G231" s="188">
        <f>E231+F231</f>
        <v>41373.501388888893</v>
      </c>
      <c r="H231" s="187">
        <v>13.97</v>
      </c>
      <c r="I231" s="187">
        <f>ROUND(H231,0)</f>
        <v>14</v>
      </c>
      <c r="J231" s="187">
        <v>4.79</v>
      </c>
      <c r="K231" s="187">
        <v>2568</v>
      </c>
      <c r="L231" s="187">
        <v>12.97</v>
      </c>
      <c r="M231" s="187">
        <v>19.5</v>
      </c>
    </row>
    <row r="232" spans="1:13" x14ac:dyDescent="0.2">
      <c r="A232" s="187">
        <v>6694822</v>
      </c>
      <c r="B232" s="187">
        <v>7789989</v>
      </c>
      <c r="C232" s="187" t="s">
        <v>83</v>
      </c>
      <c r="D232" s="187" t="s">
        <v>82</v>
      </c>
      <c r="E232" s="190">
        <v>41373</v>
      </c>
      <c r="F232" s="189">
        <v>0.50138888888977817</v>
      </c>
      <c r="G232" s="188">
        <f>E232+F232</f>
        <v>41373.501388888893</v>
      </c>
      <c r="H232" s="187">
        <v>15.03</v>
      </c>
      <c r="I232" s="187">
        <f>ROUND(H232,0)</f>
        <v>15</v>
      </c>
      <c r="J232" s="187">
        <v>4.8</v>
      </c>
      <c r="K232" s="187">
        <v>2568</v>
      </c>
      <c r="L232" s="187">
        <v>12.92</v>
      </c>
      <c r="M232" s="187">
        <v>18.100000000000001</v>
      </c>
    </row>
    <row r="233" spans="1:13" x14ac:dyDescent="0.2">
      <c r="A233" s="187">
        <v>6694822</v>
      </c>
      <c r="B233" s="187">
        <v>7789990</v>
      </c>
      <c r="C233" s="187" t="s">
        <v>83</v>
      </c>
      <c r="D233" s="187" t="s">
        <v>82</v>
      </c>
      <c r="E233" s="190">
        <v>41373</v>
      </c>
      <c r="F233" s="189">
        <v>0.50138888888977817</v>
      </c>
      <c r="G233" s="188">
        <f>E233+F233</f>
        <v>41373.501388888893</v>
      </c>
      <c r="H233" s="187">
        <v>15.92</v>
      </c>
      <c r="I233" s="187">
        <f>ROUND(H233,0)</f>
        <v>16</v>
      </c>
      <c r="J233" s="187">
        <v>4.79</v>
      </c>
      <c r="K233" s="187">
        <v>2566</v>
      </c>
      <c r="L233" s="187">
        <v>12.9</v>
      </c>
      <c r="M233" s="187">
        <v>16.899999999999999</v>
      </c>
    </row>
    <row r="234" spans="1:13" x14ac:dyDescent="0.2">
      <c r="A234" s="187">
        <v>6694822</v>
      </c>
      <c r="B234" s="187">
        <v>7789991</v>
      </c>
      <c r="C234" s="187" t="s">
        <v>83</v>
      </c>
      <c r="D234" s="187" t="s">
        <v>82</v>
      </c>
      <c r="E234" s="190">
        <v>41373</v>
      </c>
      <c r="F234" s="189">
        <v>0.50138888888977817</v>
      </c>
      <c r="G234" s="188">
        <f>E234+F234</f>
        <v>41373.501388888893</v>
      </c>
      <c r="H234" s="187">
        <v>16.96</v>
      </c>
      <c r="I234" s="187">
        <f>ROUND(H234,0)</f>
        <v>17</v>
      </c>
      <c r="J234" s="187">
        <v>4.79</v>
      </c>
      <c r="K234" s="187">
        <v>2567</v>
      </c>
      <c r="L234" s="187">
        <v>12.92</v>
      </c>
      <c r="M234" s="187">
        <v>26.1</v>
      </c>
    </row>
    <row r="235" spans="1:13" x14ac:dyDescent="0.2">
      <c r="A235" s="187">
        <v>6694822</v>
      </c>
      <c r="B235" s="187">
        <v>7789992</v>
      </c>
      <c r="C235" s="187" t="s">
        <v>83</v>
      </c>
      <c r="D235" s="187" t="s">
        <v>82</v>
      </c>
      <c r="E235" s="190">
        <v>41373</v>
      </c>
      <c r="F235" s="189">
        <v>0.50138888888977817</v>
      </c>
      <c r="G235" s="188">
        <f>E235+F235</f>
        <v>41373.501388888893</v>
      </c>
      <c r="H235" s="187">
        <v>17.98</v>
      </c>
      <c r="I235" s="187">
        <f>ROUND(H235,0)</f>
        <v>18</v>
      </c>
      <c r="J235" s="187">
        <v>4.8099999999999996</v>
      </c>
      <c r="K235" s="187">
        <v>2571</v>
      </c>
      <c r="L235" s="187">
        <v>12.85</v>
      </c>
      <c r="M235" s="187">
        <v>18</v>
      </c>
    </row>
    <row r="236" spans="1:13" x14ac:dyDescent="0.2">
      <c r="A236" s="187">
        <v>6695504</v>
      </c>
      <c r="B236" s="187">
        <v>7791069</v>
      </c>
      <c r="C236" s="187" t="s">
        <v>83</v>
      </c>
      <c r="D236" s="187" t="s">
        <v>82</v>
      </c>
      <c r="E236" s="190">
        <v>41374</v>
      </c>
      <c r="F236" s="189">
        <v>0.50138888888977817</v>
      </c>
      <c r="G236" s="188">
        <f>E236+F236</f>
        <v>41374.501388888893</v>
      </c>
      <c r="H236" s="187">
        <v>0.98</v>
      </c>
      <c r="I236" s="187">
        <f>ROUND(H236,0)</f>
        <v>1</v>
      </c>
      <c r="J236" s="187">
        <v>5.76</v>
      </c>
      <c r="K236" s="187">
        <v>2517</v>
      </c>
      <c r="L236" s="187">
        <v>13.11</v>
      </c>
      <c r="M236" s="187">
        <v>11</v>
      </c>
    </row>
    <row r="237" spans="1:13" x14ac:dyDescent="0.2">
      <c r="A237" s="187">
        <v>6695504</v>
      </c>
      <c r="B237" s="187">
        <v>7791070</v>
      </c>
      <c r="C237" s="187" t="s">
        <v>83</v>
      </c>
      <c r="D237" s="187" t="s">
        <v>82</v>
      </c>
      <c r="E237" s="190">
        <v>41374</v>
      </c>
      <c r="F237" s="189">
        <v>0.50138888888977817</v>
      </c>
      <c r="G237" s="188">
        <f>E237+F237</f>
        <v>41374.501388888893</v>
      </c>
      <c r="H237" s="187">
        <v>2</v>
      </c>
      <c r="I237" s="187">
        <f>ROUND(H237,0)</f>
        <v>2</v>
      </c>
      <c r="J237" s="187">
        <v>5.73</v>
      </c>
      <c r="K237" s="187">
        <v>2524</v>
      </c>
      <c r="L237" s="187">
        <v>13.13</v>
      </c>
      <c r="M237" s="187">
        <v>10.1</v>
      </c>
    </row>
    <row r="238" spans="1:13" x14ac:dyDescent="0.2">
      <c r="A238" s="187">
        <v>6695504</v>
      </c>
      <c r="B238" s="187">
        <v>7791071</v>
      </c>
      <c r="C238" s="187" t="s">
        <v>83</v>
      </c>
      <c r="D238" s="187" t="s">
        <v>82</v>
      </c>
      <c r="E238" s="190">
        <v>41374</v>
      </c>
      <c r="F238" s="189">
        <v>0.50138888888977817</v>
      </c>
      <c r="G238" s="188">
        <f>E238+F238</f>
        <v>41374.501388888893</v>
      </c>
      <c r="H238" s="187">
        <v>3.05</v>
      </c>
      <c r="I238" s="187">
        <f>ROUND(H238,0)</f>
        <v>3</v>
      </c>
      <c r="J238" s="187">
        <v>5.48</v>
      </c>
      <c r="K238" s="187">
        <v>2536</v>
      </c>
      <c r="L238" s="187">
        <v>13.17</v>
      </c>
      <c r="M238" s="187">
        <v>18.399999999999999</v>
      </c>
    </row>
    <row r="239" spans="1:13" x14ac:dyDescent="0.2">
      <c r="A239" s="187">
        <v>6695504</v>
      </c>
      <c r="B239" s="187">
        <v>7791072</v>
      </c>
      <c r="C239" s="187" t="s">
        <v>83</v>
      </c>
      <c r="D239" s="187" t="s">
        <v>82</v>
      </c>
      <c r="E239" s="190">
        <v>41374</v>
      </c>
      <c r="F239" s="189">
        <v>0.50138888888977817</v>
      </c>
      <c r="G239" s="188">
        <f>E239+F239</f>
        <v>41374.501388888893</v>
      </c>
      <c r="H239" s="187">
        <v>3.92</v>
      </c>
      <c r="I239" s="187">
        <f>ROUND(H239,0)</f>
        <v>4</v>
      </c>
      <c r="J239" s="187">
        <v>5.18</v>
      </c>
      <c r="K239" s="187">
        <v>2543</v>
      </c>
      <c r="L239" s="187">
        <v>13.21</v>
      </c>
      <c r="M239" s="187">
        <v>18</v>
      </c>
    </row>
    <row r="240" spans="1:13" x14ac:dyDescent="0.2">
      <c r="A240" s="187">
        <v>6695504</v>
      </c>
      <c r="B240" s="187">
        <v>7791073</v>
      </c>
      <c r="C240" s="187" t="s">
        <v>83</v>
      </c>
      <c r="D240" s="187" t="s">
        <v>82</v>
      </c>
      <c r="E240" s="190">
        <v>41374</v>
      </c>
      <c r="F240" s="189">
        <v>0.50138888888977817</v>
      </c>
      <c r="G240" s="188">
        <f>E240+F240</f>
        <v>41374.501388888893</v>
      </c>
      <c r="H240" s="187">
        <v>4.97</v>
      </c>
      <c r="I240" s="187">
        <f>ROUND(H240,0)</f>
        <v>5</v>
      </c>
      <c r="J240" s="187">
        <v>5.05</v>
      </c>
      <c r="K240" s="187">
        <v>2543</v>
      </c>
      <c r="L240" s="187">
        <v>13.22</v>
      </c>
      <c r="M240" s="187">
        <v>11.9</v>
      </c>
    </row>
    <row r="241" spans="1:13" x14ac:dyDescent="0.2">
      <c r="A241" s="187">
        <v>6695504</v>
      </c>
      <c r="B241" s="187">
        <v>7791074</v>
      </c>
      <c r="C241" s="187" t="s">
        <v>83</v>
      </c>
      <c r="D241" s="187" t="s">
        <v>82</v>
      </c>
      <c r="E241" s="190">
        <v>41374</v>
      </c>
      <c r="F241" s="189">
        <v>0.50138888888977817</v>
      </c>
      <c r="G241" s="188">
        <f>E241+F241</f>
        <v>41374.501388888893</v>
      </c>
      <c r="H241" s="187">
        <v>6</v>
      </c>
      <c r="I241" s="187">
        <f>ROUND(H241,0)</f>
        <v>6</v>
      </c>
      <c r="J241" s="187">
        <v>4.99</v>
      </c>
      <c r="K241" s="187">
        <v>2543</v>
      </c>
      <c r="L241" s="187">
        <v>13.17</v>
      </c>
      <c r="M241" s="187">
        <v>20.2</v>
      </c>
    </row>
    <row r="242" spans="1:13" x14ac:dyDescent="0.2">
      <c r="A242" s="187">
        <v>6695504</v>
      </c>
      <c r="B242" s="187">
        <v>7791075</v>
      </c>
      <c r="C242" s="187" t="s">
        <v>83</v>
      </c>
      <c r="D242" s="187" t="s">
        <v>82</v>
      </c>
      <c r="E242" s="190">
        <v>41374</v>
      </c>
      <c r="F242" s="189">
        <v>0.50138888888977817</v>
      </c>
      <c r="G242" s="188">
        <f>E242+F242</f>
        <v>41374.501388888893</v>
      </c>
      <c r="H242" s="187">
        <v>6.96</v>
      </c>
      <c r="I242" s="187">
        <f>ROUND(H242,0)</f>
        <v>7</v>
      </c>
      <c r="J242" s="187">
        <v>4.93</v>
      </c>
      <c r="K242" s="187">
        <v>2541</v>
      </c>
      <c r="L242" s="187">
        <v>13.04</v>
      </c>
      <c r="M242" s="187">
        <v>18.899999999999999</v>
      </c>
    </row>
    <row r="243" spans="1:13" x14ac:dyDescent="0.2">
      <c r="A243" s="187">
        <v>6695504</v>
      </c>
      <c r="B243" s="187">
        <v>7791076</v>
      </c>
      <c r="C243" s="187" t="s">
        <v>83</v>
      </c>
      <c r="D243" s="187" t="s">
        <v>82</v>
      </c>
      <c r="E243" s="190">
        <v>41374</v>
      </c>
      <c r="F243" s="189">
        <v>0.50138888888977817</v>
      </c>
      <c r="G243" s="188">
        <f>E243+F243</f>
        <v>41374.501388888893</v>
      </c>
      <c r="H243" s="187">
        <v>8.02</v>
      </c>
      <c r="I243" s="187">
        <f>ROUND(H243,0)</f>
        <v>8</v>
      </c>
      <c r="J243" s="187">
        <v>4.93</v>
      </c>
      <c r="K243" s="187">
        <v>2541</v>
      </c>
      <c r="L243" s="187">
        <v>13</v>
      </c>
      <c r="M243" s="187">
        <v>17.600000000000001</v>
      </c>
    </row>
    <row r="244" spans="1:13" x14ac:dyDescent="0.2">
      <c r="A244" s="187">
        <v>6695504</v>
      </c>
      <c r="B244" s="187">
        <v>7791077</v>
      </c>
      <c r="C244" s="187" t="s">
        <v>83</v>
      </c>
      <c r="D244" s="187" t="s">
        <v>82</v>
      </c>
      <c r="E244" s="190">
        <v>41374</v>
      </c>
      <c r="F244" s="189">
        <v>0.50138888888977817</v>
      </c>
      <c r="G244" s="188">
        <f>E244+F244</f>
        <v>41374.501388888893</v>
      </c>
      <c r="H244" s="187">
        <v>8.9600000000000009</v>
      </c>
      <c r="I244" s="187">
        <f>ROUND(H244,0)</f>
        <v>9</v>
      </c>
      <c r="J244" s="187">
        <v>4.9000000000000004</v>
      </c>
      <c r="K244" s="187">
        <v>2542</v>
      </c>
      <c r="L244" s="187">
        <v>13</v>
      </c>
      <c r="M244" s="187">
        <v>19.899999999999999</v>
      </c>
    </row>
    <row r="245" spans="1:13" x14ac:dyDescent="0.2">
      <c r="A245" s="187">
        <v>6695504</v>
      </c>
      <c r="B245" s="187">
        <v>7791078</v>
      </c>
      <c r="C245" s="187" t="s">
        <v>83</v>
      </c>
      <c r="D245" s="187" t="s">
        <v>82</v>
      </c>
      <c r="E245" s="190">
        <v>41374</v>
      </c>
      <c r="F245" s="189">
        <v>0.50138888888977817</v>
      </c>
      <c r="G245" s="188">
        <f>E245+F245</f>
        <v>41374.501388888893</v>
      </c>
      <c r="H245" s="187">
        <v>9.9499999999999993</v>
      </c>
      <c r="I245" s="187">
        <f>ROUND(H245,0)</f>
        <v>10</v>
      </c>
      <c r="J245" s="187">
        <v>4.82</v>
      </c>
      <c r="K245" s="187">
        <v>2546</v>
      </c>
      <c r="L245" s="187">
        <v>12.97</v>
      </c>
      <c r="M245" s="187">
        <v>13.1</v>
      </c>
    </row>
    <row r="246" spans="1:13" x14ac:dyDescent="0.2">
      <c r="A246" s="187">
        <v>6695504</v>
      </c>
      <c r="B246" s="187">
        <v>7791079</v>
      </c>
      <c r="C246" s="187" t="s">
        <v>83</v>
      </c>
      <c r="D246" s="187" t="s">
        <v>82</v>
      </c>
      <c r="E246" s="190">
        <v>41374</v>
      </c>
      <c r="F246" s="189">
        <v>0.50138888888977817</v>
      </c>
      <c r="G246" s="188">
        <f>E246+F246</f>
        <v>41374.501388888893</v>
      </c>
      <c r="H246" s="187">
        <v>10.98</v>
      </c>
      <c r="I246" s="187">
        <f>ROUND(H246,0)</f>
        <v>11</v>
      </c>
      <c r="J246" s="187">
        <v>4.82</v>
      </c>
      <c r="K246" s="187">
        <v>2546</v>
      </c>
      <c r="L246" s="187">
        <v>12.92</v>
      </c>
      <c r="M246" s="187">
        <v>14.2</v>
      </c>
    </row>
    <row r="247" spans="1:13" x14ac:dyDescent="0.2">
      <c r="A247" s="187">
        <v>6695504</v>
      </c>
      <c r="B247" s="187">
        <v>7791080</v>
      </c>
      <c r="C247" s="187" t="s">
        <v>83</v>
      </c>
      <c r="D247" s="187" t="s">
        <v>82</v>
      </c>
      <c r="E247" s="190">
        <v>41374</v>
      </c>
      <c r="F247" s="189">
        <v>0.50138888888977817</v>
      </c>
      <c r="G247" s="188">
        <f>E247+F247</f>
        <v>41374.501388888893</v>
      </c>
      <c r="H247" s="187">
        <v>11.94</v>
      </c>
      <c r="I247" s="187">
        <f>ROUND(H247,0)</f>
        <v>12</v>
      </c>
      <c r="J247" s="187">
        <v>4.82</v>
      </c>
      <c r="K247" s="187">
        <v>2547</v>
      </c>
      <c r="L247" s="187">
        <v>12.9</v>
      </c>
      <c r="M247" s="187">
        <v>17.2</v>
      </c>
    </row>
    <row r="248" spans="1:13" x14ac:dyDescent="0.2">
      <c r="A248" s="187">
        <v>6695504</v>
      </c>
      <c r="B248" s="187">
        <v>7791081</v>
      </c>
      <c r="C248" s="187" t="s">
        <v>83</v>
      </c>
      <c r="D248" s="187" t="s">
        <v>82</v>
      </c>
      <c r="E248" s="190">
        <v>41374</v>
      </c>
      <c r="F248" s="189">
        <v>0.50138888888977817</v>
      </c>
      <c r="G248" s="188">
        <f>E248+F248</f>
        <v>41374.501388888893</v>
      </c>
      <c r="H248" s="187">
        <v>12.97</v>
      </c>
      <c r="I248" s="187">
        <f>ROUND(H248,0)</f>
        <v>13</v>
      </c>
      <c r="J248" s="187">
        <v>4.8</v>
      </c>
      <c r="K248" s="187">
        <v>2549</v>
      </c>
      <c r="L248" s="187">
        <v>12.88</v>
      </c>
      <c r="M248" s="187">
        <v>17.100000000000001</v>
      </c>
    </row>
    <row r="249" spans="1:13" x14ac:dyDescent="0.2">
      <c r="A249" s="187">
        <v>6695504</v>
      </c>
      <c r="B249" s="187">
        <v>7791082</v>
      </c>
      <c r="C249" s="187" t="s">
        <v>83</v>
      </c>
      <c r="D249" s="187" t="s">
        <v>82</v>
      </c>
      <c r="E249" s="190">
        <v>41374</v>
      </c>
      <c r="F249" s="189">
        <v>0.50138888888977817</v>
      </c>
      <c r="G249" s="188">
        <f>E249+F249</f>
        <v>41374.501388888893</v>
      </c>
      <c r="H249" s="187">
        <v>13.99</v>
      </c>
      <c r="I249" s="187">
        <f>ROUND(H249,0)</f>
        <v>14</v>
      </c>
      <c r="J249" s="187">
        <v>4.79</v>
      </c>
      <c r="K249" s="187">
        <v>2549</v>
      </c>
      <c r="L249" s="187">
        <v>12.87</v>
      </c>
      <c r="M249" s="187">
        <v>17.399999999999999</v>
      </c>
    </row>
    <row r="250" spans="1:13" x14ac:dyDescent="0.2">
      <c r="A250" s="187">
        <v>6695504</v>
      </c>
      <c r="B250" s="187">
        <v>7791083</v>
      </c>
      <c r="C250" s="187" t="s">
        <v>83</v>
      </c>
      <c r="D250" s="187" t="s">
        <v>82</v>
      </c>
      <c r="E250" s="190">
        <v>41374</v>
      </c>
      <c r="F250" s="189">
        <v>0.50138888888977817</v>
      </c>
      <c r="G250" s="188">
        <f>E250+F250</f>
        <v>41374.501388888893</v>
      </c>
      <c r="H250" s="187">
        <v>15</v>
      </c>
      <c r="I250" s="187">
        <f>ROUND(H250,0)</f>
        <v>15</v>
      </c>
      <c r="J250" s="187">
        <v>4.8099999999999996</v>
      </c>
      <c r="K250" s="187">
        <v>2549</v>
      </c>
      <c r="L250" s="187">
        <v>12.86</v>
      </c>
      <c r="M250" s="187">
        <v>19.7</v>
      </c>
    </row>
    <row r="251" spans="1:13" x14ac:dyDescent="0.2">
      <c r="A251" s="187">
        <v>6695504</v>
      </c>
      <c r="B251" s="187">
        <v>7791084</v>
      </c>
      <c r="C251" s="187" t="s">
        <v>83</v>
      </c>
      <c r="D251" s="187" t="s">
        <v>82</v>
      </c>
      <c r="E251" s="190">
        <v>41374</v>
      </c>
      <c r="F251" s="189">
        <v>0.50138888888977817</v>
      </c>
      <c r="G251" s="188">
        <f>E251+F251</f>
        <v>41374.501388888893</v>
      </c>
      <c r="H251" s="187">
        <v>16.04</v>
      </c>
      <c r="I251" s="187">
        <f>ROUND(H251,0)</f>
        <v>16</v>
      </c>
      <c r="J251" s="187">
        <v>4.83</v>
      </c>
      <c r="K251" s="187">
        <v>2552</v>
      </c>
      <c r="L251" s="187">
        <v>12.83</v>
      </c>
      <c r="M251" s="187">
        <v>18.600000000000001</v>
      </c>
    </row>
    <row r="252" spans="1:13" x14ac:dyDescent="0.2">
      <c r="A252" s="187">
        <v>6695504</v>
      </c>
      <c r="B252" s="187">
        <v>7791085</v>
      </c>
      <c r="C252" s="187" t="s">
        <v>83</v>
      </c>
      <c r="D252" s="187" t="s">
        <v>82</v>
      </c>
      <c r="E252" s="190">
        <v>41374</v>
      </c>
      <c r="F252" s="189">
        <v>0.50138888888977817</v>
      </c>
      <c r="G252" s="188">
        <f>E252+F252</f>
        <v>41374.501388888893</v>
      </c>
      <c r="H252" s="187">
        <v>16.96</v>
      </c>
      <c r="I252" s="187">
        <f>ROUND(H252,0)</f>
        <v>17</v>
      </c>
      <c r="J252" s="187">
        <v>4.93</v>
      </c>
      <c r="K252" s="187">
        <v>2558</v>
      </c>
      <c r="L252" s="187">
        <v>12.8</v>
      </c>
      <c r="M252" s="187">
        <v>14.3</v>
      </c>
    </row>
    <row r="253" spans="1:13" x14ac:dyDescent="0.2">
      <c r="A253" s="187">
        <v>6695504</v>
      </c>
      <c r="B253" s="187">
        <v>7791086</v>
      </c>
      <c r="C253" s="187" t="s">
        <v>83</v>
      </c>
      <c r="D253" s="187" t="s">
        <v>82</v>
      </c>
      <c r="E253" s="190">
        <v>41374</v>
      </c>
      <c r="F253" s="189">
        <v>0.50138888888977817</v>
      </c>
      <c r="G253" s="188">
        <f>E253+F253</f>
        <v>41374.501388888893</v>
      </c>
      <c r="H253" s="187">
        <v>17.95</v>
      </c>
      <c r="I253" s="187">
        <f>ROUND(H253,0)</f>
        <v>18</v>
      </c>
      <c r="J253" s="187">
        <v>5.29</v>
      </c>
      <c r="K253" s="187">
        <v>2591</v>
      </c>
      <c r="L253" s="187">
        <v>12.7</v>
      </c>
      <c r="M253" s="187">
        <v>11.9</v>
      </c>
    </row>
    <row r="254" spans="1:13" x14ac:dyDescent="0.2">
      <c r="A254" s="187">
        <v>6696133</v>
      </c>
      <c r="B254" s="187">
        <v>7792190</v>
      </c>
      <c r="C254" s="187" t="s">
        <v>83</v>
      </c>
      <c r="D254" s="187" t="s">
        <v>82</v>
      </c>
      <c r="E254" s="190">
        <v>41375</v>
      </c>
      <c r="F254" s="189">
        <v>0.50138888888977817</v>
      </c>
      <c r="G254" s="188">
        <f>E254+F254</f>
        <v>41375.501388888893</v>
      </c>
      <c r="H254" s="187">
        <v>1.05</v>
      </c>
      <c r="I254" s="187">
        <f>ROUND(H254,0)</f>
        <v>1</v>
      </c>
      <c r="J254" s="187">
        <v>5.8</v>
      </c>
      <c r="K254" s="187">
        <v>2506</v>
      </c>
      <c r="L254" s="187">
        <v>12.94</v>
      </c>
      <c r="M254" s="187">
        <v>15.5</v>
      </c>
    </row>
    <row r="255" spans="1:13" x14ac:dyDescent="0.2">
      <c r="A255" s="187">
        <v>6696133</v>
      </c>
      <c r="B255" s="187">
        <v>7792191</v>
      </c>
      <c r="C255" s="187" t="s">
        <v>83</v>
      </c>
      <c r="D255" s="187" t="s">
        <v>82</v>
      </c>
      <c r="E255" s="190">
        <v>41375</v>
      </c>
      <c r="F255" s="189">
        <v>0.50138888888977817</v>
      </c>
      <c r="G255" s="188">
        <f>E255+F255</f>
        <v>41375.501388888893</v>
      </c>
      <c r="H255" s="187">
        <v>1.95</v>
      </c>
      <c r="I255" s="187">
        <f>ROUND(H255,0)</f>
        <v>2</v>
      </c>
      <c r="J255" s="187">
        <v>5.78</v>
      </c>
      <c r="K255" s="187">
        <v>2513</v>
      </c>
      <c r="L255" s="187">
        <v>12.93</v>
      </c>
      <c r="M255" s="187">
        <v>15.5</v>
      </c>
    </row>
    <row r="256" spans="1:13" x14ac:dyDescent="0.2">
      <c r="A256" s="187">
        <v>6696133</v>
      </c>
      <c r="B256" s="187">
        <v>7792192</v>
      </c>
      <c r="C256" s="187" t="s">
        <v>83</v>
      </c>
      <c r="D256" s="187" t="s">
        <v>82</v>
      </c>
      <c r="E256" s="190">
        <v>41375</v>
      </c>
      <c r="F256" s="189">
        <v>0.50138888888977817</v>
      </c>
      <c r="G256" s="188">
        <f>E256+F256</f>
        <v>41375.501388888893</v>
      </c>
      <c r="H256" s="187">
        <v>2.97</v>
      </c>
      <c r="I256" s="187">
        <f>ROUND(H256,0)</f>
        <v>3</v>
      </c>
      <c r="J256" s="187">
        <v>5.74</v>
      </c>
      <c r="K256" s="187">
        <v>2515</v>
      </c>
      <c r="L256" s="187">
        <v>12.93</v>
      </c>
      <c r="M256" s="187">
        <v>14.7</v>
      </c>
    </row>
    <row r="257" spans="1:13" x14ac:dyDescent="0.2">
      <c r="A257" s="187">
        <v>6696133</v>
      </c>
      <c r="B257" s="187">
        <v>7792193</v>
      </c>
      <c r="C257" s="187" t="s">
        <v>83</v>
      </c>
      <c r="D257" s="187" t="s">
        <v>82</v>
      </c>
      <c r="E257" s="190">
        <v>41375</v>
      </c>
      <c r="F257" s="189">
        <v>0.50138888888977817</v>
      </c>
      <c r="G257" s="188">
        <f>E257+F257</f>
        <v>41375.501388888893</v>
      </c>
      <c r="H257" s="187">
        <v>3.98</v>
      </c>
      <c r="I257" s="187">
        <f>ROUND(H257,0)</f>
        <v>4</v>
      </c>
      <c r="J257" s="187">
        <v>5.69</v>
      </c>
      <c r="K257" s="187">
        <v>2521</v>
      </c>
      <c r="L257" s="187">
        <v>12.92</v>
      </c>
      <c r="M257" s="187">
        <v>14.5</v>
      </c>
    </row>
    <row r="258" spans="1:13" x14ac:dyDescent="0.2">
      <c r="A258" s="187">
        <v>6696133</v>
      </c>
      <c r="B258" s="187">
        <v>7792194</v>
      </c>
      <c r="C258" s="187" t="s">
        <v>83</v>
      </c>
      <c r="D258" s="187" t="s">
        <v>82</v>
      </c>
      <c r="E258" s="190">
        <v>41375</v>
      </c>
      <c r="F258" s="189">
        <v>0.50138888888977817</v>
      </c>
      <c r="G258" s="188">
        <f>E258+F258</f>
        <v>41375.501388888893</v>
      </c>
      <c r="H258" s="187">
        <v>4.9400000000000004</v>
      </c>
      <c r="I258" s="187">
        <f>ROUND(H258,0)</f>
        <v>5</v>
      </c>
      <c r="J258" s="187">
        <v>5.68</v>
      </c>
      <c r="K258" s="187">
        <v>2522</v>
      </c>
      <c r="L258" s="187">
        <v>12.92</v>
      </c>
      <c r="M258" s="187">
        <v>14.6</v>
      </c>
    </row>
    <row r="259" spans="1:13" x14ac:dyDescent="0.2">
      <c r="A259" s="187">
        <v>6696133</v>
      </c>
      <c r="B259" s="187">
        <v>7792195</v>
      </c>
      <c r="C259" s="187" t="s">
        <v>83</v>
      </c>
      <c r="D259" s="187" t="s">
        <v>82</v>
      </c>
      <c r="E259" s="190">
        <v>41375</v>
      </c>
      <c r="F259" s="189">
        <v>0.50138888888977817</v>
      </c>
      <c r="G259" s="188">
        <f>E259+F259</f>
        <v>41375.501388888893</v>
      </c>
      <c r="H259" s="187">
        <v>6.03</v>
      </c>
      <c r="I259" s="187">
        <f>ROUND(H259,0)</f>
        <v>6</v>
      </c>
      <c r="J259" s="187">
        <v>5.66</v>
      </c>
      <c r="K259" s="187">
        <v>2522</v>
      </c>
      <c r="L259" s="187">
        <v>12.89</v>
      </c>
      <c r="M259" s="187">
        <v>15</v>
      </c>
    </row>
    <row r="260" spans="1:13" x14ac:dyDescent="0.2">
      <c r="A260" s="187">
        <v>6696133</v>
      </c>
      <c r="B260" s="187">
        <v>7792196</v>
      </c>
      <c r="C260" s="187" t="s">
        <v>83</v>
      </c>
      <c r="D260" s="187" t="s">
        <v>82</v>
      </c>
      <c r="E260" s="190">
        <v>41375</v>
      </c>
      <c r="F260" s="189">
        <v>0.50138888888977817</v>
      </c>
      <c r="G260" s="188">
        <f>E260+F260</f>
        <v>41375.501388888893</v>
      </c>
      <c r="H260" s="187">
        <v>6.93</v>
      </c>
      <c r="I260" s="187">
        <f>ROUND(H260,0)</f>
        <v>7</v>
      </c>
      <c r="J260" s="187">
        <v>5.66</v>
      </c>
      <c r="K260" s="187">
        <v>2523</v>
      </c>
      <c r="L260" s="187">
        <v>12.91</v>
      </c>
      <c r="M260" s="187">
        <v>14.8</v>
      </c>
    </row>
    <row r="261" spans="1:13" x14ac:dyDescent="0.2">
      <c r="A261" s="187">
        <v>6696133</v>
      </c>
      <c r="B261" s="187">
        <v>7792197</v>
      </c>
      <c r="C261" s="187" t="s">
        <v>83</v>
      </c>
      <c r="D261" s="187" t="s">
        <v>82</v>
      </c>
      <c r="E261" s="190">
        <v>41375</v>
      </c>
      <c r="F261" s="189">
        <v>0.50138888888977817</v>
      </c>
      <c r="G261" s="188">
        <f>E261+F261</f>
        <v>41375.501388888893</v>
      </c>
      <c r="H261" s="187">
        <v>8.07</v>
      </c>
      <c r="I261" s="187">
        <f>ROUND(H261,0)</f>
        <v>8</v>
      </c>
      <c r="J261" s="187">
        <v>5.62</v>
      </c>
      <c r="K261" s="187">
        <v>2527</v>
      </c>
      <c r="L261" s="187">
        <v>12.89</v>
      </c>
      <c r="M261" s="187">
        <v>14.4</v>
      </c>
    </row>
    <row r="262" spans="1:13" x14ac:dyDescent="0.2">
      <c r="A262" s="187">
        <v>6696133</v>
      </c>
      <c r="B262" s="187">
        <v>7792198</v>
      </c>
      <c r="C262" s="187" t="s">
        <v>83</v>
      </c>
      <c r="D262" s="187" t="s">
        <v>82</v>
      </c>
      <c r="E262" s="190">
        <v>41375</v>
      </c>
      <c r="F262" s="189">
        <v>0.50138888888977817</v>
      </c>
      <c r="G262" s="188">
        <f>E262+F262</f>
        <v>41375.501388888893</v>
      </c>
      <c r="H262" s="187">
        <v>8.94</v>
      </c>
      <c r="I262" s="187">
        <f>ROUND(H262,0)</f>
        <v>9</v>
      </c>
      <c r="J262" s="187">
        <v>5.6</v>
      </c>
      <c r="K262" s="187">
        <v>2528</v>
      </c>
      <c r="L262" s="187">
        <v>12.89</v>
      </c>
      <c r="M262" s="187">
        <v>15.5</v>
      </c>
    </row>
    <row r="263" spans="1:13" x14ac:dyDescent="0.2">
      <c r="A263" s="187">
        <v>6696133</v>
      </c>
      <c r="B263" s="187">
        <v>7792199</v>
      </c>
      <c r="C263" s="187" t="s">
        <v>83</v>
      </c>
      <c r="D263" s="187" t="s">
        <v>82</v>
      </c>
      <c r="E263" s="190">
        <v>41375</v>
      </c>
      <c r="F263" s="189">
        <v>0.50138888888977817</v>
      </c>
      <c r="G263" s="188">
        <f>E263+F263</f>
        <v>41375.501388888893</v>
      </c>
      <c r="H263" s="187">
        <v>10.029999999999999</v>
      </c>
      <c r="I263" s="187">
        <f>ROUND(H263,0)</f>
        <v>10</v>
      </c>
      <c r="J263" s="187">
        <v>5.56</v>
      </c>
      <c r="K263" s="187">
        <v>2532</v>
      </c>
      <c r="L263" s="187">
        <v>12.91</v>
      </c>
      <c r="M263" s="187">
        <v>15.4</v>
      </c>
    </row>
    <row r="264" spans="1:13" x14ac:dyDescent="0.2">
      <c r="A264" s="187">
        <v>6696133</v>
      </c>
      <c r="B264" s="187">
        <v>7792200</v>
      </c>
      <c r="C264" s="187" t="s">
        <v>83</v>
      </c>
      <c r="D264" s="187" t="s">
        <v>82</v>
      </c>
      <c r="E264" s="190">
        <v>41375</v>
      </c>
      <c r="F264" s="189">
        <v>0.50138888888977817</v>
      </c>
      <c r="G264" s="188">
        <f>E264+F264</f>
        <v>41375.501388888893</v>
      </c>
      <c r="H264" s="187">
        <v>10.92</v>
      </c>
      <c r="I264" s="187">
        <f>ROUND(H264,0)</f>
        <v>11</v>
      </c>
      <c r="J264" s="187">
        <v>5.42</v>
      </c>
      <c r="K264" s="187">
        <v>2540</v>
      </c>
      <c r="L264" s="187">
        <v>12.92</v>
      </c>
      <c r="M264" s="187">
        <v>17.8</v>
      </c>
    </row>
    <row r="265" spans="1:13" x14ac:dyDescent="0.2">
      <c r="A265" s="187">
        <v>6696133</v>
      </c>
      <c r="B265" s="187">
        <v>7792201</v>
      </c>
      <c r="C265" s="187" t="s">
        <v>83</v>
      </c>
      <c r="D265" s="187" t="s">
        <v>82</v>
      </c>
      <c r="E265" s="190">
        <v>41375</v>
      </c>
      <c r="F265" s="189">
        <v>0.50138888888977817</v>
      </c>
      <c r="G265" s="188">
        <f>E265+F265</f>
        <v>41375.501388888893</v>
      </c>
      <c r="H265" s="187">
        <v>11.97</v>
      </c>
      <c r="I265" s="187">
        <f>ROUND(H265,0)</f>
        <v>12</v>
      </c>
      <c r="J265" s="187">
        <v>5.3</v>
      </c>
      <c r="K265" s="187">
        <v>2546</v>
      </c>
      <c r="L265" s="187">
        <v>12.91</v>
      </c>
      <c r="M265" s="187">
        <v>15</v>
      </c>
    </row>
    <row r="266" spans="1:13" x14ac:dyDescent="0.2">
      <c r="A266" s="187">
        <v>6696133</v>
      </c>
      <c r="B266" s="187">
        <v>7792202</v>
      </c>
      <c r="C266" s="187" t="s">
        <v>83</v>
      </c>
      <c r="D266" s="187" t="s">
        <v>82</v>
      </c>
      <c r="E266" s="190">
        <v>41375</v>
      </c>
      <c r="F266" s="189">
        <v>0.50138888888977817</v>
      </c>
      <c r="G266" s="188">
        <f>E266+F266</f>
        <v>41375.501388888893</v>
      </c>
      <c r="H266" s="187">
        <v>12.95</v>
      </c>
      <c r="I266" s="187">
        <f>ROUND(H266,0)</f>
        <v>13</v>
      </c>
      <c r="J266" s="187">
        <v>5.09</v>
      </c>
      <c r="K266" s="187">
        <v>2556</v>
      </c>
      <c r="L266" s="187">
        <v>12.92</v>
      </c>
      <c r="M266" s="187">
        <v>17.2</v>
      </c>
    </row>
    <row r="267" spans="1:13" x14ac:dyDescent="0.2">
      <c r="A267" s="187">
        <v>6696133</v>
      </c>
      <c r="B267" s="187">
        <v>7792203</v>
      </c>
      <c r="C267" s="187" t="s">
        <v>83</v>
      </c>
      <c r="D267" s="187" t="s">
        <v>82</v>
      </c>
      <c r="E267" s="190">
        <v>41375</v>
      </c>
      <c r="F267" s="189">
        <v>0.50138888888977817</v>
      </c>
      <c r="G267" s="188">
        <f>E267+F267</f>
        <v>41375.501388888893</v>
      </c>
      <c r="H267" s="187">
        <v>13.99</v>
      </c>
      <c r="I267" s="187">
        <f>ROUND(H267,0)</f>
        <v>14</v>
      </c>
      <c r="J267" s="187">
        <v>4.9000000000000004</v>
      </c>
      <c r="K267" s="187">
        <v>2564</v>
      </c>
      <c r="L267" s="187">
        <v>12.87</v>
      </c>
      <c r="M267" s="187">
        <v>16.399999999999999</v>
      </c>
    </row>
    <row r="268" spans="1:13" x14ac:dyDescent="0.2">
      <c r="A268" s="187">
        <v>6696133</v>
      </c>
      <c r="B268" s="187">
        <v>7792204</v>
      </c>
      <c r="C268" s="187" t="s">
        <v>83</v>
      </c>
      <c r="D268" s="187" t="s">
        <v>82</v>
      </c>
      <c r="E268" s="190">
        <v>41375</v>
      </c>
      <c r="F268" s="189">
        <v>0.50138888888977817</v>
      </c>
      <c r="G268" s="188">
        <f>E268+F268</f>
        <v>41375.501388888893</v>
      </c>
      <c r="H268" s="187">
        <v>14.94</v>
      </c>
      <c r="I268" s="187">
        <f>ROUND(H268,0)</f>
        <v>15</v>
      </c>
      <c r="J268" s="187">
        <v>4.87</v>
      </c>
      <c r="K268" s="187">
        <v>2566</v>
      </c>
      <c r="L268" s="187">
        <v>12.83</v>
      </c>
      <c r="M268" s="187">
        <v>19.5</v>
      </c>
    </row>
    <row r="269" spans="1:13" x14ac:dyDescent="0.2">
      <c r="A269" s="187">
        <v>6696133</v>
      </c>
      <c r="B269" s="187">
        <v>7792205</v>
      </c>
      <c r="C269" s="187" t="s">
        <v>83</v>
      </c>
      <c r="D269" s="187" t="s">
        <v>82</v>
      </c>
      <c r="E269" s="190">
        <v>41375</v>
      </c>
      <c r="F269" s="189">
        <v>0.50138888888977817</v>
      </c>
      <c r="G269" s="188">
        <f>E269+F269</f>
        <v>41375.501388888893</v>
      </c>
      <c r="H269" s="187">
        <v>16.05</v>
      </c>
      <c r="I269" s="187">
        <f>ROUND(H269,0)</f>
        <v>16</v>
      </c>
      <c r="J269" s="187">
        <v>4.8499999999999996</v>
      </c>
      <c r="K269" s="187">
        <v>2568</v>
      </c>
      <c r="L269" s="187">
        <v>12.77</v>
      </c>
      <c r="M269" s="187">
        <v>13.8</v>
      </c>
    </row>
    <row r="270" spans="1:13" x14ac:dyDescent="0.2">
      <c r="A270" s="187">
        <v>6696133</v>
      </c>
      <c r="B270" s="187">
        <v>7792206</v>
      </c>
      <c r="C270" s="187" t="s">
        <v>83</v>
      </c>
      <c r="D270" s="187" t="s">
        <v>82</v>
      </c>
      <c r="E270" s="190">
        <v>41375</v>
      </c>
      <c r="F270" s="189">
        <v>0.50138888888977817</v>
      </c>
      <c r="G270" s="188">
        <f>E270+F270</f>
        <v>41375.501388888893</v>
      </c>
      <c r="H270" s="187">
        <v>16.940000000000001</v>
      </c>
      <c r="I270" s="187">
        <f>ROUND(H270,0)</f>
        <v>17</v>
      </c>
      <c r="J270" s="187">
        <v>4.84</v>
      </c>
      <c r="K270" s="187">
        <v>2571</v>
      </c>
      <c r="L270" s="187">
        <v>12.76</v>
      </c>
      <c r="M270" s="187">
        <v>14.3</v>
      </c>
    </row>
    <row r="271" spans="1:13" x14ac:dyDescent="0.2">
      <c r="A271" s="187">
        <v>6696133</v>
      </c>
      <c r="B271" s="187">
        <v>7792207</v>
      </c>
      <c r="C271" s="187" t="s">
        <v>83</v>
      </c>
      <c r="D271" s="187" t="s">
        <v>82</v>
      </c>
      <c r="E271" s="190">
        <v>41375</v>
      </c>
      <c r="F271" s="189">
        <v>0.50138888888977817</v>
      </c>
      <c r="G271" s="188">
        <f>E271+F271</f>
        <v>41375.501388888893</v>
      </c>
      <c r="H271" s="187">
        <v>17.95</v>
      </c>
      <c r="I271" s="187">
        <f>ROUND(H271,0)</f>
        <v>18</v>
      </c>
      <c r="J271" s="187">
        <v>4.84</v>
      </c>
      <c r="K271" s="187">
        <v>2575</v>
      </c>
      <c r="L271" s="187">
        <v>12.72</v>
      </c>
      <c r="M271" s="187">
        <v>12</v>
      </c>
    </row>
    <row r="272" spans="1:13" x14ac:dyDescent="0.2">
      <c r="A272" s="187">
        <v>6696932</v>
      </c>
      <c r="B272" s="187">
        <v>7793376</v>
      </c>
      <c r="C272" s="187" t="s">
        <v>83</v>
      </c>
      <c r="D272" s="187" t="s">
        <v>82</v>
      </c>
      <c r="E272" s="190">
        <v>41376</v>
      </c>
      <c r="F272" s="189">
        <v>0.50138888888977817</v>
      </c>
      <c r="G272" s="188">
        <f>E272+F272</f>
        <v>41376.501388888893</v>
      </c>
      <c r="H272" s="187">
        <v>1.02</v>
      </c>
      <c r="I272" s="187">
        <f>ROUND(H272,0)</f>
        <v>1</v>
      </c>
      <c r="J272" s="187">
        <v>5.0999999999999996</v>
      </c>
      <c r="K272" s="187">
        <v>2520</v>
      </c>
      <c r="L272" s="187">
        <v>12.83</v>
      </c>
      <c r="M272" s="187">
        <v>17.2</v>
      </c>
    </row>
    <row r="273" spans="1:13" x14ac:dyDescent="0.2">
      <c r="A273" s="187">
        <v>6696932</v>
      </c>
      <c r="B273" s="187">
        <v>7793377</v>
      </c>
      <c r="C273" s="187" t="s">
        <v>83</v>
      </c>
      <c r="D273" s="187" t="s">
        <v>82</v>
      </c>
      <c r="E273" s="190">
        <v>41376</v>
      </c>
      <c r="F273" s="189">
        <v>0.50138888888977817</v>
      </c>
      <c r="G273" s="188">
        <f>E273+F273</f>
        <v>41376.501388888893</v>
      </c>
      <c r="H273" s="187">
        <v>1.93</v>
      </c>
      <c r="I273" s="187">
        <f>ROUND(H273,0)</f>
        <v>2</v>
      </c>
      <c r="J273" s="187">
        <v>5.09</v>
      </c>
      <c r="K273" s="187">
        <v>2526</v>
      </c>
      <c r="L273" s="187">
        <v>12.83</v>
      </c>
      <c r="M273" s="187">
        <v>16.2</v>
      </c>
    </row>
    <row r="274" spans="1:13" x14ac:dyDescent="0.2">
      <c r="A274" s="187">
        <v>6696932</v>
      </c>
      <c r="B274" s="187">
        <v>7793378</v>
      </c>
      <c r="C274" s="187" t="s">
        <v>83</v>
      </c>
      <c r="D274" s="187" t="s">
        <v>82</v>
      </c>
      <c r="E274" s="190">
        <v>41376</v>
      </c>
      <c r="F274" s="189">
        <v>0.50138888888977817</v>
      </c>
      <c r="G274" s="188">
        <f>E274+F274</f>
        <v>41376.501388888893</v>
      </c>
      <c r="H274" s="187">
        <v>2.98</v>
      </c>
      <c r="I274" s="187">
        <f>ROUND(H274,0)</f>
        <v>3</v>
      </c>
      <c r="J274" s="187">
        <v>5.08</v>
      </c>
      <c r="K274" s="187">
        <v>2529</v>
      </c>
      <c r="L274" s="187">
        <v>12.8</v>
      </c>
      <c r="M274" s="187">
        <v>15.8</v>
      </c>
    </row>
    <row r="275" spans="1:13" x14ac:dyDescent="0.2">
      <c r="A275" s="187">
        <v>6696932</v>
      </c>
      <c r="B275" s="187">
        <v>7793379</v>
      </c>
      <c r="C275" s="187" t="s">
        <v>83</v>
      </c>
      <c r="D275" s="187" t="s">
        <v>82</v>
      </c>
      <c r="E275" s="190">
        <v>41376</v>
      </c>
      <c r="F275" s="189">
        <v>0.50138888888977817</v>
      </c>
      <c r="G275" s="188">
        <f>E275+F275</f>
        <v>41376.501388888893</v>
      </c>
      <c r="H275" s="187">
        <v>3.98</v>
      </c>
      <c r="I275" s="187">
        <f>ROUND(H275,0)</f>
        <v>4</v>
      </c>
      <c r="J275" s="187">
        <v>5.08</v>
      </c>
      <c r="K275" s="187">
        <v>2529</v>
      </c>
      <c r="L275" s="187">
        <v>12.8</v>
      </c>
      <c r="M275" s="187">
        <v>16.399999999999999</v>
      </c>
    </row>
    <row r="276" spans="1:13" x14ac:dyDescent="0.2">
      <c r="A276" s="187">
        <v>6696932</v>
      </c>
      <c r="B276" s="187">
        <v>7793380</v>
      </c>
      <c r="C276" s="187" t="s">
        <v>83</v>
      </c>
      <c r="D276" s="187" t="s">
        <v>82</v>
      </c>
      <c r="E276" s="190">
        <v>41376</v>
      </c>
      <c r="F276" s="189">
        <v>0.50138888888977817</v>
      </c>
      <c r="G276" s="188">
        <f>E276+F276</f>
        <v>41376.501388888893</v>
      </c>
      <c r="H276" s="187">
        <v>4.97</v>
      </c>
      <c r="I276" s="187">
        <f>ROUND(H276,0)</f>
        <v>5</v>
      </c>
      <c r="J276" s="187">
        <v>5.07</v>
      </c>
      <c r="K276" s="187">
        <v>2531</v>
      </c>
      <c r="L276" s="187">
        <v>12.8</v>
      </c>
      <c r="M276" s="187">
        <v>17.5</v>
      </c>
    </row>
    <row r="277" spans="1:13" x14ac:dyDescent="0.2">
      <c r="A277" s="187">
        <v>6696932</v>
      </c>
      <c r="B277" s="187">
        <v>7793381</v>
      </c>
      <c r="C277" s="187" t="s">
        <v>83</v>
      </c>
      <c r="D277" s="187" t="s">
        <v>82</v>
      </c>
      <c r="E277" s="190">
        <v>41376</v>
      </c>
      <c r="F277" s="189">
        <v>0.50138888888977817</v>
      </c>
      <c r="G277" s="188">
        <f>E277+F277</f>
        <v>41376.501388888893</v>
      </c>
      <c r="H277" s="187">
        <v>5.97</v>
      </c>
      <c r="I277" s="187">
        <f>ROUND(H277,0)</f>
        <v>6</v>
      </c>
      <c r="J277" s="187">
        <v>5.07</v>
      </c>
      <c r="K277" s="187">
        <v>2529</v>
      </c>
      <c r="L277" s="187">
        <v>12.8</v>
      </c>
      <c r="M277" s="187">
        <v>17.5</v>
      </c>
    </row>
    <row r="278" spans="1:13" x14ac:dyDescent="0.2">
      <c r="A278" s="187">
        <v>6696932</v>
      </c>
      <c r="B278" s="187">
        <v>7793382</v>
      </c>
      <c r="C278" s="187" t="s">
        <v>83</v>
      </c>
      <c r="D278" s="187" t="s">
        <v>82</v>
      </c>
      <c r="E278" s="190">
        <v>41376</v>
      </c>
      <c r="F278" s="189">
        <v>0.50138888888977817</v>
      </c>
      <c r="G278" s="188">
        <f>E278+F278</f>
        <v>41376.501388888893</v>
      </c>
      <c r="H278" s="187">
        <v>6.96</v>
      </c>
      <c r="I278" s="187">
        <f>ROUND(H278,0)</f>
        <v>7</v>
      </c>
      <c r="J278" s="187">
        <v>5.08</v>
      </c>
      <c r="K278" s="187">
        <v>2528</v>
      </c>
      <c r="L278" s="187">
        <v>12.76</v>
      </c>
      <c r="M278" s="187">
        <v>15.6</v>
      </c>
    </row>
    <row r="279" spans="1:13" x14ac:dyDescent="0.2">
      <c r="A279" s="187">
        <v>6696932</v>
      </c>
      <c r="B279" s="187">
        <v>7793383</v>
      </c>
      <c r="C279" s="187" t="s">
        <v>83</v>
      </c>
      <c r="D279" s="187" t="s">
        <v>82</v>
      </c>
      <c r="E279" s="190">
        <v>41376</v>
      </c>
      <c r="F279" s="189">
        <v>0.50138888888977817</v>
      </c>
      <c r="G279" s="188">
        <f>E279+F279</f>
        <v>41376.501388888893</v>
      </c>
      <c r="H279" s="187">
        <v>7.95</v>
      </c>
      <c r="I279" s="187">
        <f>ROUND(H279,0)</f>
        <v>8</v>
      </c>
      <c r="J279" s="187">
        <v>5.07</v>
      </c>
      <c r="K279" s="187">
        <v>2532</v>
      </c>
      <c r="L279" s="187">
        <v>12.76</v>
      </c>
      <c r="M279" s="187">
        <v>14.5</v>
      </c>
    </row>
    <row r="280" spans="1:13" x14ac:dyDescent="0.2">
      <c r="A280" s="187">
        <v>6696932</v>
      </c>
      <c r="B280" s="187">
        <v>7793384</v>
      </c>
      <c r="C280" s="187" t="s">
        <v>83</v>
      </c>
      <c r="D280" s="187" t="s">
        <v>82</v>
      </c>
      <c r="E280" s="190">
        <v>41376</v>
      </c>
      <c r="F280" s="189">
        <v>0.50138888888977817</v>
      </c>
      <c r="G280" s="188">
        <f>E280+F280</f>
        <v>41376.501388888893</v>
      </c>
      <c r="H280" s="187">
        <v>8.9499999999999993</v>
      </c>
      <c r="I280" s="187">
        <f>ROUND(H280,0)</f>
        <v>9</v>
      </c>
      <c r="J280" s="187">
        <v>5.0599999999999996</v>
      </c>
      <c r="K280" s="187">
        <v>2534</v>
      </c>
      <c r="L280" s="187">
        <v>12.75</v>
      </c>
      <c r="M280" s="187">
        <v>15.1</v>
      </c>
    </row>
    <row r="281" spans="1:13" x14ac:dyDescent="0.2">
      <c r="A281" s="187">
        <v>6696932</v>
      </c>
      <c r="B281" s="187">
        <v>7793385</v>
      </c>
      <c r="C281" s="187" t="s">
        <v>83</v>
      </c>
      <c r="D281" s="187" t="s">
        <v>82</v>
      </c>
      <c r="E281" s="190">
        <v>41376</v>
      </c>
      <c r="F281" s="189">
        <v>0.50138888888977817</v>
      </c>
      <c r="G281" s="188">
        <f>E281+F281</f>
        <v>41376.501388888893</v>
      </c>
      <c r="H281" s="187">
        <v>9.94</v>
      </c>
      <c r="I281" s="187">
        <f>ROUND(H281,0)</f>
        <v>10</v>
      </c>
      <c r="J281" s="187">
        <v>5.0599999999999996</v>
      </c>
      <c r="K281" s="187">
        <v>2534</v>
      </c>
      <c r="L281" s="187">
        <v>12.76</v>
      </c>
      <c r="M281" s="187">
        <v>12.5</v>
      </c>
    </row>
    <row r="282" spans="1:13" x14ac:dyDescent="0.2">
      <c r="A282" s="187">
        <v>6696932</v>
      </c>
      <c r="B282" s="187">
        <v>7793386</v>
      </c>
      <c r="C282" s="187" t="s">
        <v>83</v>
      </c>
      <c r="D282" s="187" t="s">
        <v>82</v>
      </c>
      <c r="E282" s="190">
        <v>41376</v>
      </c>
      <c r="F282" s="189">
        <v>0.50138888888977817</v>
      </c>
      <c r="G282" s="188">
        <f>E282+F282</f>
        <v>41376.501388888893</v>
      </c>
      <c r="H282" s="187">
        <v>11</v>
      </c>
      <c r="I282" s="187">
        <f>ROUND(H282,0)</f>
        <v>11</v>
      </c>
      <c r="J282" s="187">
        <v>5.07</v>
      </c>
      <c r="K282" s="187">
        <v>2535</v>
      </c>
      <c r="L282" s="187">
        <v>12.73</v>
      </c>
      <c r="M282" s="187">
        <v>15.8</v>
      </c>
    </row>
    <row r="283" spans="1:13" x14ac:dyDescent="0.2">
      <c r="A283" s="187">
        <v>6696932</v>
      </c>
      <c r="B283" s="187">
        <v>7793387</v>
      </c>
      <c r="C283" s="187" t="s">
        <v>83</v>
      </c>
      <c r="D283" s="187" t="s">
        <v>82</v>
      </c>
      <c r="E283" s="190">
        <v>41376</v>
      </c>
      <c r="F283" s="189">
        <v>0.50138888888977817</v>
      </c>
      <c r="G283" s="188">
        <f>E283+F283</f>
        <v>41376.501388888893</v>
      </c>
      <c r="H283" s="187">
        <v>11.91</v>
      </c>
      <c r="I283" s="187">
        <f>ROUND(H283,0)</f>
        <v>12</v>
      </c>
      <c r="J283" s="187">
        <v>5.0599999999999996</v>
      </c>
      <c r="K283" s="187">
        <v>2538</v>
      </c>
      <c r="L283" s="187">
        <v>12.72</v>
      </c>
      <c r="M283" s="187">
        <v>16.7</v>
      </c>
    </row>
    <row r="284" spans="1:13" x14ac:dyDescent="0.2">
      <c r="A284" s="187">
        <v>6696932</v>
      </c>
      <c r="B284" s="187">
        <v>7793388</v>
      </c>
      <c r="C284" s="187" t="s">
        <v>83</v>
      </c>
      <c r="D284" s="187" t="s">
        <v>82</v>
      </c>
      <c r="E284" s="190">
        <v>41376</v>
      </c>
      <c r="F284" s="189">
        <v>0.50138888888977817</v>
      </c>
      <c r="G284" s="188">
        <f>E284+F284</f>
        <v>41376.501388888893</v>
      </c>
      <c r="H284" s="187">
        <v>12.97</v>
      </c>
      <c r="I284" s="187">
        <f>ROUND(H284,0)</f>
        <v>13</v>
      </c>
      <c r="J284" s="187">
        <v>5.0599999999999996</v>
      </c>
      <c r="K284" s="187">
        <v>2540</v>
      </c>
      <c r="L284" s="187">
        <v>12.72</v>
      </c>
      <c r="M284" s="187">
        <v>14</v>
      </c>
    </row>
    <row r="285" spans="1:13" x14ac:dyDescent="0.2">
      <c r="A285" s="187">
        <v>6696932</v>
      </c>
      <c r="B285" s="187">
        <v>7793389</v>
      </c>
      <c r="C285" s="187" t="s">
        <v>83</v>
      </c>
      <c r="D285" s="187" t="s">
        <v>82</v>
      </c>
      <c r="E285" s="190">
        <v>41376</v>
      </c>
      <c r="F285" s="189">
        <v>0.50138888888977817</v>
      </c>
      <c r="G285" s="188">
        <f>E285+F285</f>
        <v>41376.501388888893</v>
      </c>
      <c r="H285" s="187">
        <v>14.02</v>
      </c>
      <c r="I285" s="187">
        <f>ROUND(H285,0)</f>
        <v>14</v>
      </c>
      <c r="J285" s="187">
        <v>5.0599999999999996</v>
      </c>
      <c r="K285" s="187">
        <v>2543</v>
      </c>
      <c r="L285" s="187">
        <v>12.71</v>
      </c>
      <c r="M285" s="187">
        <v>15.7</v>
      </c>
    </row>
    <row r="286" spans="1:13" x14ac:dyDescent="0.2">
      <c r="A286" s="187">
        <v>6696932</v>
      </c>
      <c r="B286" s="187">
        <v>7793390</v>
      </c>
      <c r="C286" s="187" t="s">
        <v>83</v>
      </c>
      <c r="D286" s="187" t="s">
        <v>82</v>
      </c>
      <c r="E286" s="190">
        <v>41376</v>
      </c>
      <c r="F286" s="189">
        <v>0.50138888888977817</v>
      </c>
      <c r="G286" s="188">
        <f>E286+F286</f>
        <v>41376.501388888893</v>
      </c>
      <c r="H286" s="187">
        <v>14.94</v>
      </c>
      <c r="I286" s="187">
        <f>ROUND(H286,0)</f>
        <v>15</v>
      </c>
      <c r="J286" s="187">
        <v>5.0599999999999996</v>
      </c>
      <c r="K286" s="187">
        <v>2542</v>
      </c>
      <c r="L286" s="187">
        <v>12.7</v>
      </c>
      <c r="M286" s="187">
        <v>14.5</v>
      </c>
    </row>
    <row r="287" spans="1:13" x14ac:dyDescent="0.2">
      <c r="A287" s="187">
        <v>6696932</v>
      </c>
      <c r="B287" s="187">
        <v>7793391</v>
      </c>
      <c r="C287" s="187" t="s">
        <v>83</v>
      </c>
      <c r="D287" s="187" t="s">
        <v>82</v>
      </c>
      <c r="E287" s="190">
        <v>41376</v>
      </c>
      <c r="F287" s="189">
        <v>0.50138888888977817</v>
      </c>
      <c r="G287" s="188">
        <f>E287+F287</f>
        <v>41376.501388888893</v>
      </c>
      <c r="H287" s="187">
        <v>16.03</v>
      </c>
      <c r="I287" s="187">
        <f>ROUND(H287,0)</f>
        <v>16</v>
      </c>
      <c r="J287" s="187">
        <v>5.0599999999999996</v>
      </c>
      <c r="K287" s="187">
        <v>2542</v>
      </c>
      <c r="L287" s="187">
        <v>12.69</v>
      </c>
      <c r="M287" s="187">
        <v>18.2</v>
      </c>
    </row>
    <row r="288" spans="1:13" x14ac:dyDescent="0.2">
      <c r="A288" s="187">
        <v>6696932</v>
      </c>
      <c r="B288" s="187">
        <v>7793392</v>
      </c>
      <c r="C288" s="187" t="s">
        <v>83</v>
      </c>
      <c r="D288" s="187" t="s">
        <v>82</v>
      </c>
      <c r="E288" s="190">
        <v>41376</v>
      </c>
      <c r="F288" s="189">
        <v>0.50138888888977817</v>
      </c>
      <c r="G288" s="188">
        <f>E288+F288</f>
        <v>41376.501388888893</v>
      </c>
      <c r="H288" s="187">
        <v>16.940000000000001</v>
      </c>
      <c r="I288" s="187">
        <f>ROUND(H288,0)</f>
        <v>17</v>
      </c>
      <c r="J288" s="187">
        <v>5.04</v>
      </c>
      <c r="K288" s="187">
        <v>2553</v>
      </c>
      <c r="L288" s="187">
        <v>12.63</v>
      </c>
      <c r="M288" s="187">
        <v>15.6</v>
      </c>
    </row>
    <row r="289" spans="1:13" x14ac:dyDescent="0.2">
      <c r="A289" s="187">
        <v>6696932</v>
      </c>
      <c r="B289" s="187">
        <v>7793393</v>
      </c>
      <c r="C289" s="187" t="s">
        <v>83</v>
      </c>
      <c r="D289" s="187" t="s">
        <v>82</v>
      </c>
      <c r="E289" s="190">
        <v>41376</v>
      </c>
      <c r="F289" s="189">
        <v>0.50138888888977817</v>
      </c>
      <c r="G289" s="188">
        <f>E289+F289</f>
        <v>41376.501388888893</v>
      </c>
      <c r="H289" s="187">
        <v>18.010000000000002</v>
      </c>
      <c r="I289" s="187">
        <f>ROUND(H289,0)</f>
        <v>18</v>
      </c>
      <c r="J289" s="187">
        <v>5.0199999999999996</v>
      </c>
      <c r="K289" s="187">
        <v>2565</v>
      </c>
      <c r="L289" s="187">
        <v>12.56</v>
      </c>
      <c r="M289" s="187">
        <v>14.8</v>
      </c>
    </row>
    <row r="290" spans="1:13" x14ac:dyDescent="0.2">
      <c r="A290" s="187">
        <v>6697421</v>
      </c>
      <c r="B290" s="187">
        <v>7794219</v>
      </c>
      <c r="C290" s="187" t="s">
        <v>83</v>
      </c>
      <c r="D290" s="187" t="s">
        <v>82</v>
      </c>
      <c r="E290" s="190">
        <v>41377</v>
      </c>
      <c r="F290" s="189">
        <v>0.50138888888977817</v>
      </c>
      <c r="G290" s="188">
        <f>E290+F290</f>
        <v>41377.501388888893</v>
      </c>
      <c r="H290" s="187">
        <v>1</v>
      </c>
      <c r="I290" s="187">
        <f>ROUND(H290,0)</f>
        <v>1</v>
      </c>
      <c r="J290" s="187">
        <v>5.25</v>
      </c>
      <c r="K290" s="187">
        <v>2470</v>
      </c>
      <c r="L290" s="187">
        <v>12.71</v>
      </c>
      <c r="M290" s="187">
        <v>16.399999999999999</v>
      </c>
    </row>
    <row r="291" spans="1:13" x14ac:dyDescent="0.2">
      <c r="A291" s="187">
        <v>6697421</v>
      </c>
      <c r="B291" s="187">
        <v>7794220</v>
      </c>
      <c r="C291" s="187" t="s">
        <v>83</v>
      </c>
      <c r="D291" s="187" t="s">
        <v>82</v>
      </c>
      <c r="E291" s="190">
        <v>41377</v>
      </c>
      <c r="F291" s="189">
        <v>0.50138888888977817</v>
      </c>
      <c r="G291" s="188">
        <f>E291+F291</f>
        <v>41377.501388888893</v>
      </c>
      <c r="H291" s="187">
        <v>1.96</v>
      </c>
      <c r="I291" s="187">
        <f>ROUND(H291,0)</f>
        <v>2</v>
      </c>
      <c r="J291" s="187">
        <v>5.25</v>
      </c>
      <c r="K291" s="187">
        <v>2471</v>
      </c>
      <c r="L291" s="187">
        <v>12.7</v>
      </c>
      <c r="M291" s="187">
        <v>18.2</v>
      </c>
    </row>
    <row r="292" spans="1:13" x14ac:dyDescent="0.2">
      <c r="A292" s="187">
        <v>6697421</v>
      </c>
      <c r="B292" s="187">
        <v>7794221</v>
      </c>
      <c r="C292" s="187" t="s">
        <v>83</v>
      </c>
      <c r="D292" s="187" t="s">
        <v>82</v>
      </c>
      <c r="E292" s="190">
        <v>41377</v>
      </c>
      <c r="F292" s="189">
        <v>0.50138888888977817</v>
      </c>
      <c r="G292" s="188">
        <f>E292+F292</f>
        <v>41377.501388888893</v>
      </c>
      <c r="H292" s="187">
        <v>3</v>
      </c>
      <c r="I292" s="187">
        <f>ROUND(H292,0)</f>
        <v>3</v>
      </c>
      <c r="J292" s="187">
        <v>5.25</v>
      </c>
      <c r="K292" s="187">
        <v>2471</v>
      </c>
      <c r="L292" s="187">
        <v>12.69</v>
      </c>
      <c r="M292" s="187">
        <v>16.100000000000001</v>
      </c>
    </row>
    <row r="293" spans="1:13" x14ac:dyDescent="0.2">
      <c r="A293" s="187">
        <v>6697421</v>
      </c>
      <c r="B293" s="187">
        <v>7794222</v>
      </c>
      <c r="C293" s="187" t="s">
        <v>83</v>
      </c>
      <c r="D293" s="187" t="s">
        <v>82</v>
      </c>
      <c r="E293" s="190">
        <v>41377</v>
      </c>
      <c r="F293" s="189">
        <v>0.50138888888977817</v>
      </c>
      <c r="G293" s="188">
        <f>E293+F293</f>
        <v>41377.501388888893</v>
      </c>
      <c r="H293" s="187">
        <v>4.0199999999999996</v>
      </c>
      <c r="I293" s="187">
        <f>ROUND(H293,0)</f>
        <v>4</v>
      </c>
      <c r="J293" s="187">
        <v>5.25</v>
      </c>
      <c r="K293" s="187">
        <v>2472</v>
      </c>
      <c r="L293" s="187">
        <v>12.68</v>
      </c>
      <c r="M293" s="187">
        <v>20.3</v>
      </c>
    </row>
    <row r="294" spans="1:13" x14ac:dyDescent="0.2">
      <c r="A294" s="187">
        <v>6697421</v>
      </c>
      <c r="B294" s="187">
        <v>7794223</v>
      </c>
      <c r="C294" s="187" t="s">
        <v>83</v>
      </c>
      <c r="D294" s="187" t="s">
        <v>82</v>
      </c>
      <c r="E294" s="190">
        <v>41377</v>
      </c>
      <c r="F294" s="189">
        <v>0.50138888888977817</v>
      </c>
      <c r="G294" s="188">
        <f>E294+F294</f>
        <v>41377.501388888893</v>
      </c>
      <c r="H294" s="187">
        <v>4.92</v>
      </c>
      <c r="I294" s="187">
        <f>ROUND(H294,0)</f>
        <v>5</v>
      </c>
      <c r="J294" s="187">
        <v>5.24</v>
      </c>
      <c r="K294" s="187">
        <v>2471</v>
      </c>
      <c r="L294" s="187">
        <v>12.68</v>
      </c>
      <c r="M294" s="187">
        <v>13.7</v>
      </c>
    </row>
    <row r="295" spans="1:13" x14ac:dyDescent="0.2">
      <c r="A295" s="187">
        <v>6697421</v>
      </c>
      <c r="B295" s="187">
        <v>7794224</v>
      </c>
      <c r="C295" s="187" t="s">
        <v>83</v>
      </c>
      <c r="D295" s="187" t="s">
        <v>82</v>
      </c>
      <c r="E295" s="190">
        <v>41377</v>
      </c>
      <c r="F295" s="189">
        <v>0.50138888888977817</v>
      </c>
      <c r="G295" s="188">
        <f>E295+F295</f>
        <v>41377.501388888893</v>
      </c>
      <c r="H295" s="187">
        <v>5.95</v>
      </c>
      <c r="I295" s="187">
        <f>ROUND(H295,0)</f>
        <v>6</v>
      </c>
      <c r="J295" s="187">
        <v>5.23</v>
      </c>
      <c r="K295" s="187">
        <v>2473</v>
      </c>
      <c r="L295" s="187">
        <v>12.66</v>
      </c>
      <c r="M295" s="187">
        <v>15.7</v>
      </c>
    </row>
    <row r="296" spans="1:13" x14ac:dyDescent="0.2">
      <c r="A296" s="187">
        <v>6697421</v>
      </c>
      <c r="B296" s="187">
        <v>7794225</v>
      </c>
      <c r="C296" s="187" t="s">
        <v>83</v>
      </c>
      <c r="D296" s="187" t="s">
        <v>82</v>
      </c>
      <c r="E296" s="190">
        <v>41377</v>
      </c>
      <c r="F296" s="189">
        <v>0.50138888888977817</v>
      </c>
      <c r="G296" s="188">
        <f>E296+F296</f>
        <v>41377.501388888893</v>
      </c>
      <c r="H296" s="187">
        <v>6.96</v>
      </c>
      <c r="I296" s="187">
        <f>ROUND(H296,0)</f>
        <v>7</v>
      </c>
      <c r="J296" s="187">
        <v>5.23</v>
      </c>
      <c r="K296" s="187">
        <v>2475</v>
      </c>
      <c r="L296" s="187">
        <v>12.64</v>
      </c>
      <c r="M296" s="187">
        <v>14.3</v>
      </c>
    </row>
    <row r="297" spans="1:13" x14ac:dyDescent="0.2">
      <c r="A297" s="187">
        <v>6697421</v>
      </c>
      <c r="B297" s="187">
        <v>7794226</v>
      </c>
      <c r="C297" s="187" t="s">
        <v>83</v>
      </c>
      <c r="D297" s="187" t="s">
        <v>82</v>
      </c>
      <c r="E297" s="190">
        <v>41377</v>
      </c>
      <c r="F297" s="189">
        <v>0.50138888888977817</v>
      </c>
      <c r="G297" s="188">
        <f>E297+F297</f>
        <v>41377.501388888893</v>
      </c>
      <c r="H297" s="187">
        <v>7.99</v>
      </c>
      <c r="I297" s="187">
        <f>ROUND(H297,0)</f>
        <v>8</v>
      </c>
      <c r="J297" s="187">
        <v>5.22</v>
      </c>
      <c r="K297" s="187">
        <v>2497</v>
      </c>
      <c r="L297" s="187">
        <v>12.64</v>
      </c>
      <c r="M297" s="187">
        <v>18.100000000000001</v>
      </c>
    </row>
    <row r="298" spans="1:13" x14ac:dyDescent="0.2">
      <c r="A298" s="187">
        <v>6697421</v>
      </c>
      <c r="B298" s="187">
        <v>7794227</v>
      </c>
      <c r="C298" s="187" t="s">
        <v>83</v>
      </c>
      <c r="D298" s="187" t="s">
        <v>82</v>
      </c>
      <c r="E298" s="190">
        <v>41377</v>
      </c>
      <c r="F298" s="189">
        <v>0.50138888888977817</v>
      </c>
      <c r="G298" s="188">
        <f>E298+F298</f>
        <v>41377.501388888893</v>
      </c>
      <c r="H298" s="187">
        <v>9.02</v>
      </c>
      <c r="I298" s="187">
        <f>ROUND(H298,0)</f>
        <v>9</v>
      </c>
      <c r="J298" s="187">
        <v>5.22</v>
      </c>
      <c r="K298" s="187">
        <v>2515</v>
      </c>
      <c r="L298" s="187">
        <v>12.62</v>
      </c>
      <c r="M298" s="187">
        <v>14.4</v>
      </c>
    </row>
    <row r="299" spans="1:13" x14ac:dyDescent="0.2">
      <c r="A299" s="187">
        <v>6697421</v>
      </c>
      <c r="B299" s="187">
        <v>7794228</v>
      </c>
      <c r="C299" s="187" t="s">
        <v>83</v>
      </c>
      <c r="D299" s="187" t="s">
        <v>82</v>
      </c>
      <c r="E299" s="190">
        <v>41377</v>
      </c>
      <c r="F299" s="189">
        <v>0.50138888888977817</v>
      </c>
      <c r="G299" s="188">
        <f>E299+F299</f>
        <v>41377.501388888893</v>
      </c>
      <c r="H299" s="187">
        <v>9.94</v>
      </c>
      <c r="I299" s="187">
        <f>ROUND(H299,0)</f>
        <v>10</v>
      </c>
      <c r="J299" s="187">
        <v>5.21</v>
      </c>
      <c r="K299" s="187">
        <v>2526</v>
      </c>
      <c r="L299" s="187">
        <v>12.64</v>
      </c>
      <c r="M299" s="187">
        <v>12</v>
      </c>
    </row>
    <row r="300" spans="1:13" x14ac:dyDescent="0.2">
      <c r="A300" s="187">
        <v>6697421</v>
      </c>
      <c r="B300" s="187">
        <v>7794229</v>
      </c>
      <c r="C300" s="187" t="s">
        <v>83</v>
      </c>
      <c r="D300" s="187" t="s">
        <v>82</v>
      </c>
      <c r="E300" s="190">
        <v>41377</v>
      </c>
      <c r="F300" s="189">
        <v>0.50138888888977817</v>
      </c>
      <c r="G300" s="188">
        <f>E300+F300</f>
        <v>41377.501388888893</v>
      </c>
      <c r="H300" s="187">
        <v>10.98</v>
      </c>
      <c r="I300" s="187">
        <f>ROUND(H300,0)</f>
        <v>11</v>
      </c>
      <c r="J300" s="187">
        <v>5.19</v>
      </c>
      <c r="K300" s="187">
        <v>2526</v>
      </c>
      <c r="L300" s="187">
        <v>12.62</v>
      </c>
      <c r="M300" s="187">
        <v>16.5</v>
      </c>
    </row>
    <row r="301" spans="1:13" x14ac:dyDescent="0.2">
      <c r="A301" s="187">
        <v>6697421</v>
      </c>
      <c r="B301" s="187">
        <v>7794230</v>
      </c>
      <c r="C301" s="187" t="s">
        <v>83</v>
      </c>
      <c r="D301" s="187" t="s">
        <v>82</v>
      </c>
      <c r="E301" s="190">
        <v>41377</v>
      </c>
      <c r="F301" s="189">
        <v>0.50138888888977817</v>
      </c>
      <c r="G301" s="188">
        <f>E301+F301</f>
        <v>41377.501388888893</v>
      </c>
      <c r="H301" s="187">
        <v>11.99</v>
      </c>
      <c r="I301" s="187">
        <f>ROUND(H301,0)</f>
        <v>12</v>
      </c>
      <c r="J301" s="187">
        <v>5.14</v>
      </c>
      <c r="K301" s="187">
        <v>2530</v>
      </c>
      <c r="L301" s="187">
        <v>12.61</v>
      </c>
      <c r="M301" s="187">
        <v>16.600000000000001</v>
      </c>
    </row>
    <row r="302" spans="1:13" x14ac:dyDescent="0.2">
      <c r="A302" s="187">
        <v>6697421</v>
      </c>
      <c r="B302" s="187">
        <v>7794231</v>
      </c>
      <c r="C302" s="187" t="s">
        <v>83</v>
      </c>
      <c r="D302" s="187" t="s">
        <v>82</v>
      </c>
      <c r="E302" s="190">
        <v>41377</v>
      </c>
      <c r="F302" s="189">
        <v>0.50138888888977817</v>
      </c>
      <c r="G302" s="188">
        <f>E302+F302</f>
        <v>41377.501388888893</v>
      </c>
      <c r="H302" s="187">
        <v>13.02</v>
      </c>
      <c r="I302" s="187">
        <f>ROUND(H302,0)</f>
        <v>13</v>
      </c>
      <c r="J302" s="187">
        <v>5</v>
      </c>
      <c r="K302" s="187">
        <v>2542</v>
      </c>
      <c r="L302" s="187">
        <v>12.6</v>
      </c>
      <c r="M302" s="187">
        <v>15.9</v>
      </c>
    </row>
    <row r="303" spans="1:13" x14ac:dyDescent="0.2">
      <c r="A303" s="187">
        <v>6697421</v>
      </c>
      <c r="B303" s="187">
        <v>7794232</v>
      </c>
      <c r="C303" s="187" t="s">
        <v>83</v>
      </c>
      <c r="D303" s="187" t="s">
        <v>82</v>
      </c>
      <c r="E303" s="190">
        <v>41377</v>
      </c>
      <c r="F303" s="189">
        <v>0.50138888888977817</v>
      </c>
      <c r="G303" s="188">
        <f>E303+F303</f>
        <v>41377.501388888893</v>
      </c>
      <c r="H303" s="187">
        <v>13.94</v>
      </c>
      <c r="I303" s="187">
        <f>ROUND(H303,0)</f>
        <v>14</v>
      </c>
      <c r="J303" s="187">
        <v>4.9800000000000004</v>
      </c>
      <c r="K303" s="187">
        <v>2548</v>
      </c>
      <c r="L303" s="187">
        <v>12.58</v>
      </c>
      <c r="M303" s="187">
        <v>17.600000000000001</v>
      </c>
    </row>
    <row r="304" spans="1:13" x14ac:dyDescent="0.2">
      <c r="A304" s="187">
        <v>6697421</v>
      </c>
      <c r="B304" s="187">
        <v>7794233</v>
      </c>
      <c r="C304" s="187" t="s">
        <v>83</v>
      </c>
      <c r="D304" s="187" t="s">
        <v>82</v>
      </c>
      <c r="E304" s="190">
        <v>41377</v>
      </c>
      <c r="F304" s="189">
        <v>0.50138888888977817</v>
      </c>
      <c r="G304" s="188">
        <f>E304+F304</f>
        <v>41377.501388888893</v>
      </c>
      <c r="H304" s="187">
        <v>14.97</v>
      </c>
      <c r="I304" s="187">
        <f>ROUND(H304,0)</f>
        <v>15</v>
      </c>
      <c r="J304" s="187">
        <v>5</v>
      </c>
      <c r="K304" s="187">
        <v>2553</v>
      </c>
      <c r="L304" s="187">
        <v>12.56</v>
      </c>
      <c r="M304" s="187">
        <v>16.5</v>
      </c>
    </row>
    <row r="305" spans="1:13" x14ac:dyDescent="0.2">
      <c r="A305" s="187">
        <v>6697421</v>
      </c>
      <c r="B305" s="187">
        <v>7794234</v>
      </c>
      <c r="C305" s="187" t="s">
        <v>83</v>
      </c>
      <c r="D305" s="187" t="s">
        <v>82</v>
      </c>
      <c r="E305" s="190">
        <v>41377</v>
      </c>
      <c r="F305" s="189">
        <v>0.50138888888977817</v>
      </c>
      <c r="G305" s="188">
        <f>E305+F305</f>
        <v>41377.501388888893</v>
      </c>
      <c r="H305" s="187">
        <v>16.03</v>
      </c>
      <c r="I305" s="187">
        <f>ROUND(H305,0)</f>
        <v>16</v>
      </c>
      <c r="J305" s="187">
        <v>5.01</v>
      </c>
      <c r="K305" s="187">
        <v>2561</v>
      </c>
      <c r="L305" s="187">
        <v>12.54</v>
      </c>
      <c r="M305" s="187">
        <v>17.8</v>
      </c>
    </row>
    <row r="306" spans="1:13" x14ac:dyDescent="0.2">
      <c r="A306" s="187">
        <v>6697421</v>
      </c>
      <c r="B306" s="187">
        <v>7794235</v>
      </c>
      <c r="C306" s="187" t="s">
        <v>83</v>
      </c>
      <c r="D306" s="187" t="s">
        <v>82</v>
      </c>
      <c r="E306" s="190">
        <v>41377</v>
      </c>
      <c r="F306" s="189">
        <v>0.50138888888977817</v>
      </c>
      <c r="G306" s="188">
        <f>E306+F306</f>
        <v>41377.501388888893</v>
      </c>
      <c r="H306" s="187">
        <v>16.91</v>
      </c>
      <c r="I306" s="187">
        <f>ROUND(H306,0)</f>
        <v>17</v>
      </c>
      <c r="J306" s="187">
        <v>4.99</v>
      </c>
      <c r="K306" s="187">
        <v>2590</v>
      </c>
      <c r="L306" s="187">
        <v>12.43</v>
      </c>
      <c r="M306" s="187">
        <v>17.2</v>
      </c>
    </row>
    <row r="307" spans="1:13" x14ac:dyDescent="0.2">
      <c r="A307" s="187">
        <v>6697421</v>
      </c>
      <c r="B307" s="187">
        <v>7794236</v>
      </c>
      <c r="C307" s="187" t="s">
        <v>83</v>
      </c>
      <c r="D307" s="187" t="s">
        <v>82</v>
      </c>
      <c r="E307" s="190">
        <v>41377</v>
      </c>
      <c r="F307" s="189">
        <v>0.50138888888977817</v>
      </c>
      <c r="G307" s="188">
        <f>E307+F307</f>
        <v>41377.501388888893</v>
      </c>
      <c r="H307" s="187">
        <v>17.95</v>
      </c>
      <c r="I307" s="187">
        <f>ROUND(H307,0)</f>
        <v>18</v>
      </c>
      <c r="J307" s="187">
        <v>4.96</v>
      </c>
      <c r="K307" s="187">
        <v>2618</v>
      </c>
      <c r="L307" s="187">
        <v>12.18</v>
      </c>
      <c r="M307" s="187">
        <v>15.7</v>
      </c>
    </row>
    <row r="308" spans="1:13" x14ac:dyDescent="0.2">
      <c r="A308" s="187">
        <v>6697978</v>
      </c>
      <c r="B308" s="187">
        <v>7795130</v>
      </c>
      <c r="C308" s="187" t="s">
        <v>83</v>
      </c>
      <c r="D308" s="187" t="s">
        <v>82</v>
      </c>
      <c r="E308" s="190">
        <v>41378</v>
      </c>
      <c r="F308" s="189">
        <v>0.50138888888977817</v>
      </c>
      <c r="G308" s="188">
        <f>E308+F308</f>
        <v>41378.501388888893</v>
      </c>
      <c r="H308" s="187">
        <v>1.05</v>
      </c>
      <c r="I308" s="187">
        <f>ROUND(H308,0)</f>
        <v>1</v>
      </c>
      <c r="J308" s="187">
        <v>5.45</v>
      </c>
      <c r="K308" s="187">
        <v>2393</v>
      </c>
      <c r="L308" s="187">
        <v>12.6</v>
      </c>
      <c r="M308" s="187">
        <v>8.3000000000000007</v>
      </c>
    </row>
    <row r="309" spans="1:13" x14ac:dyDescent="0.2">
      <c r="A309" s="187">
        <v>6697978</v>
      </c>
      <c r="B309" s="187">
        <v>7795131</v>
      </c>
      <c r="C309" s="187" t="s">
        <v>83</v>
      </c>
      <c r="D309" s="187" t="s">
        <v>82</v>
      </c>
      <c r="E309" s="190">
        <v>41378</v>
      </c>
      <c r="F309" s="189">
        <v>0.50138888888977817</v>
      </c>
      <c r="G309" s="188">
        <f>E309+F309</f>
        <v>41378.501388888893</v>
      </c>
      <c r="H309" s="187">
        <v>1.91</v>
      </c>
      <c r="I309" s="187">
        <f>ROUND(H309,0)</f>
        <v>2</v>
      </c>
      <c r="J309" s="187">
        <v>5.44</v>
      </c>
      <c r="K309" s="187">
        <v>2392</v>
      </c>
      <c r="L309" s="187">
        <v>12.62</v>
      </c>
      <c r="M309" s="187">
        <v>13.9</v>
      </c>
    </row>
    <row r="310" spans="1:13" x14ac:dyDescent="0.2">
      <c r="A310" s="187">
        <v>6697978</v>
      </c>
      <c r="B310" s="187">
        <v>7795132</v>
      </c>
      <c r="C310" s="187" t="s">
        <v>83</v>
      </c>
      <c r="D310" s="187" t="s">
        <v>82</v>
      </c>
      <c r="E310" s="190">
        <v>41378</v>
      </c>
      <c r="F310" s="189">
        <v>0.50138888888977817</v>
      </c>
      <c r="G310" s="188">
        <f>E310+F310</f>
        <v>41378.501388888893</v>
      </c>
      <c r="H310" s="187">
        <v>2.93</v>
      </c>
      <c r="I310" s="187">
        <f>ROUND(H310,0)</f>
        <v>3</v>
      </c>
      <c r="J310" s="187">
        <v>5.45</v>
      </c>
      <c r="K310" s="187">
        <v>2393</v>
      </c>
      <c r="L310" s="187">
        <v>12.6</v>
      </c>
      <c r="M310" s="187">
        <v>11.4</v>
      </c>
    </row>
    <row r="311" spans="1:13" x14ac:dyDescent="0.2">
      <c r="A311" s="187">
        <v>6697978</v>
      </c>
      <c r="B311" s="187">
        <v>7795133</v>
      </c>
      <c r="C311" s="187" t="s">
        <v>83</v>
      </c>
      <c r="D311" s="187" t="s">
        <v>82</v>
      </c>
      <c r="E311" s="190">
        <v>41378</v>
      </c>
      <c r="F311" s="189">
        <v>0.50138888888977817</v>
      </c>
      <c r="G311" s="188">
        <f>E311+F311</f>
        <v>41378.501388888893</v>
      </c>
      <c r="H311" s="187">
        <v>3.97</v>
      </c>
      <c r="I311" s="187">
        <f>ROUND(H311,0)</f>
        <v>4</v>
      </c>
      <c r="J311" s="187">
        <v>5.44</v>
      </c>
      <c r="K311" s="187">
        <v>2393</v>
      </c>
      <c r="L311" s="187">
        <v>12.6</v>
      </c>
      <c r="M311" s="187">
        <v>15.2</v>
      </c>
    </row>
    <row r="312" spans="1:13" x14ac:dyDescent="0.2">
      <c r="A312" s="187">
        <v>6697978</v>
      </c>
      <c r="B312" s="187">
        <v>7795134</v>
      </c>
      <c r="C312" s="187" t="s">
        <v>83</v>
      </c>
      <c r="D312" s="187" t="s">
        <v>82</v>
      </c>
      <c r="E312" s="190">
        <v>41378</v>
      </c>
      <c r="F312" s="189">
        <v>0.50138888888977817</v>
      </c>
      <c r="G312" s="188">
        <f>E312+F312</f>
        <v>41378.501388888893</v>
      </c>
      <c r="H312" s="187">
        <v>4.9800000000000004</v>
      </c>
      <c r="I312" s="187">
        <f>ROUND(H312,0)</f>
        <v>5</v>
      </c>
      <c r="J312" s="187">
        <v>5.42</v>
      </c>
      <c r="K312" s="187">
        <v>2392</v>
      </c>
      <c r="L312" s="187">
        <v>12.56</v>
      </c>
      <c r="M312" s="187">
        <v>12.3</v>
      </c>
    </row>
    <row r="313" spans="1:13" x14ac:dyDescent="0.2">
      <c r="A313" s="187">
        <v>6697978</v>
      </c>
      <c r="B313" s="187">
        <v>7795135</v>
      </c>
      <c r="C313" s="187" t="s">
        <v>83</v>
      </c>
      <c r="D313" s="187" t="s">
        <v>82</v>
      </c>
      <c r="E313" s="190">
        <v>41378</v>
      </c>
      <c r="F313" s="189">
        <v>0.50138888888977817</v>
      </c>
      <c r="G313" s="188">
        <f>E313+F313</f>
        <v>41378.501388888893</v>
      </c>
      <c r="H313" s="187">
        <v>5.96</v>
      </c>
      <c r="I313" s="187">
        <f>ROUND(H313,0)</f>
        <v>6</v>
      </c>
      <c r="J313" s="187">
        <v>5.43</v>
      </c>
      <c r="K313" s="187">
        <v>2392</v>
      </c>
      <c r="L313" s="187">
        <v>12.56</v>
      </c>
      <c r="M313" s="187">
        <v>14.9</v>
      </c>
    </row>
    <row r="314" spans="1:13" x14ac:dyDescent="0.2">
      <c r="A314" s="187">
        <v>6697978</v>
      </c>
      <c r="B314" s="187">
        <v>7795136</v>
      </c>
      <c r="C314" s="187" t="s">
        <v>83</v>
      </c>
      <c r="D314" s="187" t="s">
        <v>82</v>
      </c>
      <c r="E314" s="190">
        <v>41378</v>
      </c>
      <c r="F314" s="189">
        <v>0.50138888888977817</v>
      </c>
      <c r="G314" s="188">
        <f>E314+F314</f>
        <v>41378.501388888893</v>
      </c>
      <c r="H314" s="187">
        <v>6.97</v>
      </c>
      <c r="I314" s="187">
        <f>ROUND(H314,0)</f>
        <v>7</v>
      </c>
      <c r="J314" s="187">
        <v>5.42</v>
      </c>
      <c r="K314" s="187">
        <v>2392</v>
      </c>
      <c r="L314" s="187">
        <v>12.57</v>
      </c>
      <c r="M314" s="187">
        <v>13.9</v>
      </c>
    </row>
    <row r="315" spans="1:13" x14ac:dyDescent="0.2">
      <c r="A315" s="187">
        <v>6697978</v>
      </c>
      <c r="B315" s="187">
        <v>7795137</v>
      </c>
      <c r="C315" s="187" t="s">
        <v>83</v>
      </c>
      <c r="D315" s="187" t="s">
        <v>82</v>
      </c>
      <c r="E315" s="190">
        <v>41378</v>
      </c>
      <c r="F315" s="189">
        <v>0.50138888888977817</v>
      </c>
      <c r="G315" s="188">
        <f>E315+F315</f>
        <v>41378.501388888893</v>
      </c>
      <c r="H315" s="187">
        <v>7.95</v>
      </c>
      <c r="I315" s="187">
        <f>ROUND(H315,0)</f>
        <v>8</v>
      </c>
      <c r="J315" s="187">
        <v>5.37</v>
      </c>
      <c r="K315" s="187">
        <v>2396</v>
      </c>
      <c r="L315" s="187">
        <v>12.53</v>
      </c>
      <c r="M315" s="187">
        <v>14.4</v>
      </c>
    </row>
    <row r="316" spans="1:13" x14ac:dyDescent="0.2">
      <c r="A316" s="187">
        <v>6697978</v>
      </c>
      <c r="B316" s="187">
        <v>7795138</v>
      </c>
      <c r="C316" s="187" t="s">
        <v>83</v>
      </c>
      <c r="D316" s="187" t="s">
        <v>82</v>
      </c>
      <c r="E316" s="190">
        <v>41378</v>
      </c>
      <c r="F316" s="189">
        <v>0.50138888888977817</v>
      </c>
      <c r="G316" s="188">
        <f>E316+F316</f>
        <v>41378.501388888893</v>
      </c>
      <c r="H316" s="187">
        <v>8.99</v>
      </c>
      <c r="I316" s="187">
        <f>ROUND(H316,0)</f>
        <v>9</v>
      </c>
      <c r="J316" s="187">
        <v>5.36</v>
      </c>
      <c r="K316" s="187">
        <v>2401</v>
      </c>
      <c r="L316" s="187">
        <v>12.48</v>
      </c>
      <c r="M316" s="187">
        <v>11</v>
      </c>
    </row>
    <row r="317" spans="1:13" x14ac:dyDescent="0.2">
      <c r="A317" s="187">
        <v>6697978</v>
      </c>
      <c r="B317" s="187">
        <v>7795139</v>
      </c>
      <c r="C317" s="187" t="s">
        <v>83</v>
      </c>
      <c r="D317" s="187" t="s">
        <v>82</v>
      </c>
      <c r="E317" s="190">
        <v>41378</v>
      </c>
      <c r="F317" s="189">
        <v>0.50138888888977817</v>
      </c>
      <c r="G317" s="188">
        <f>E317+F317</f>
        <v>41378.501388888893</v>
      </c>
      <c r="H317" s="187">
        <v>9.94</v>
      </c>
      <c r="I317" s="187">
        <f>ROUND(H317,0)</f>
        <v>10</v>
      </c>
      <c r="J317" s="187">
        <v>5.36</v>
      </c>
      <c r="K317" s="187">
        <v>2410</v>
      </c>
      <c r="L317" s="187">
        <v>12.47</v>
      </c>
      <c r="M317" s="187">
        <v>12.1</v>
      </c>
    </row>
    <row r="318" spans="1:13" x14ac:dyDescent="0.2">
      <c r="A318" s="187">
        <v>6697978</v>
      </c>
      <c r="B318" s="187">
        <v>7795140</v>
      </c>
      <c r="C318" s="187" t="s">
        <v>83</v>
      </c>
      <c r="D318" s="187" t="s">
        <v>82</v>
      </c>
      <c r="E318" s="190">
        <v>41378</v>
      </c>
      <c r="F318" s="189">
        <v>0.50138888888977817</v>
      </c>
      <c r="G318" s="188">
        <f>E318+F318</f>
        <v>41378.501388888893</v>
      </c>
      <c r="H318" s="187">
        <v>10.96</v>
      </c>
      <c r="I318" s="187">
        <f>ROUND(H318,0)</f>
        <v>11</v>
      </c>
      <c r="J318" s="187">
        <v>5.37</v>
      </c>
      <c r="K318" s="187">
        <v>2420</v>
      </c>
      <c r="L318" s="187">
        <v>12.4</v>
      </c>
      <c r="M318" s="187">
        <v>14.8</v>
      </c>
    </row>
    <row r="319" spans="1:13" x14ac:dyDescent="0.2">
      <c r="A319" s="187">
        <v>6697978</v>
      </c>
      <c r="B319" s="187">
        <v>7795141</v>
      </c>
      <c r="C319" s="187" t="s">
        <v>83</v>
      </c>
      <c r="D319" s="187" t="s">
        <v>82</v>
      </c>
      <c r="E319" s="190">
        <v>41378</v>
      </c>
      <c r="F319" s="189">
        <v>0.50138888888977817</v>
      </c>
      <c r="G319" s="188">
        <f>E319+F319</f>
        <v>41378.501388888893</v>
      </c>
      <c r="H319" s="187">
        <v>11.95</v>
      </c>
      <c r="I319" s="187">
        <f>ROUND(H319,0)</f>
        <v>12</v>
      </c>
      <c r="J319" s="187">
        <v>5.34</v>
      </c>
      <c r="K319" s="187">
        <v>2443</v>
      </c>
      <c r="L319" s="187">
        <v>12.4</v>
      </c>
      <c r="M319" s="187">
        <v>16.2</v>
      </c>
    </row>
    <row r="320" spans="1:13" x14ac:dyDescent="0.2">
      <c r="A320" s="187">
        <v>6697978</v>
      </c>
      <c r="B320" s="187">
        <v>7795142</v>
      </c>
      <c r="C320" s="187" t="s">
        <v>83</v>
      </c>
      <c r="D320" s="187" t="s">
        <v>82</v>
      </c>
      <c r="E320" s="190">
        <v>41378</v>
      </c>
      <c r="F320" s="189">
        <v>0.50138888888977817</v>
      </c>
      <c r="G320" s="188">
        <f>E320+F320</f>
        <v>41378.501388888893</v>
      </c>
      <c r="H320" s="187">
        <v>12.95</v>
      </c>
      <c r="I320" s="187">
        <f>ROUND(H320,0)</f>
        <v>13</v>
      </c>
      <c r="J320" s="187">
        <v>5.28</v>
      </c>
      <c r="K320" s="187">
        <v>2476</v>
      </c>
      <c r="L320" s="187">
        <v>12.43</v>
      </c>
      <c r="M320" s="187">
        <v>17.2</v>
      </c>
    </row>
    <row r="321" spans="1:13" x14ac:dyDescent="0.2">
      <c r="A321" s="187">
        <v>6697978</v>
      </c>
      <c r="B321" s="187">
        <v>7795143</v>
      </c>
      <c r="C321" s="187" t="s">
        <v>83</v>
      </c>
      <c r="D321" s="187" t="s">
        <v>82</v>
      </c>
      <c r="E321" s="190">
        <v>41378</v>
      </c>
      <c r="F321" s="189">
        <v>0.50138888888977817</v>
      </c>
      <c r="G321" s="188">
        <f>E321+F321</f>
        <v>41378.501388888893</v>
      </c>
      <c r="H321" s="187">
        <v>13.97</v>
      </c>
      <c r="I321" s="187">
        <f>ROUND(H321,0)</f>
        <v>14</v>
      </c>
      <c r="J321" s="187">
        <v>5.23</v>
      </c>
      <c r="K321" s="187">
        <v>2507</v>
      </c>
      <c r="L321" s="187">
        <v>12.46</v>
      </c>
      <c r="M321" s="187">
        <v>18.8</v>
      </c>
    </row>
    <row r="322" spans="1:13" x14ac:dyDescent="0.2">
      <c r="A322" s="187">
        <v>6697978</v>
      </c>
      <c r="B322" s="187">
        <v>7795144</v>
      </c>
      <c r="C322" s="187" t="s">
        <v>83</v>
      </c>
      <c r="D322" s="187" t="s">
        <v>82</v>
      </c>
      <c r="E322" s="190">
        <v>41378</v>
      </c>
      <c r="F322" s="189">
        <v>0.50138888888977817</v>
      </c>
      <c r="G322" s="188">
        <f>E322+F322</f>
        <v>41378.501388888893</v>
      </c>
      <c r="H322" s="187">
        <v>15</v>
      </c>
      <c r="I322" s="187">
        <f>ROUND(H322,0)</f>
        <v>15</v>
      </c>
      <c r="J322" s="187">
        <v>5.22</v>
      </c>
      <c r="K322" s="187">
        <v>2513</v>
      </c>
      <c r="L322" s="187">
        <v>12.53</v>
      </c>
      <c r="M322" s="187">
        <v>22.4</v>
      </c>
    </row>
    <row r="323" spans="1:13" x14ac:dyDescent="0.2">
      <c r="A323" s="187">
        <v>6697978</v>
      </c>
      <c r="B323" s="187">
        <v>7795145</v>
      </c>
      <c r="C323" s="187" t="s">
        <v>83</v>
      </c>
      <c r="D323" s="187" t="s">
        <v>82</v>
      </c>
      <c r="E323" s="190">
        <v>41378</v>
      </c>
      <c r="F323" s="189">
        <v>0.50138888888977817</v>
      </c>
      <c r="G323" s="188">
        <f>E323+F323</f>
        <v>41378.501388888893</v>
      </c>
      <c r="H323" s="187">
        <v>15.99</v>
      </c>
      <c r="I323" s="187">
        <f>ROUND(H323,0)</f>
        <v>16</v>
      </c>
      <c r="J323" s="187">
        <v>5.2</v>
      </c>
      <c r="K323" s="187">
        <v>2522</v>
      </c>
      <c r="L323" s="187">
        <v>12.49</v>
      </c>
      <c r="M323" s="187">
        <v>16.3</v>
      </c>
    </row>
    <row r="324" spans="1:13" x14ac:dyDescent="0.2">
      <c r="A324" s="187">
        <v>6697978</v>
      </c>
      <c r="B324" s="187">
        <v>7795146</v>
      </c>
      <c r="C324" s="187" t="s">
        <v>83</v>
      </c>
      <c r="D324" s="187" t="s">
        <v>82</v>
      </c>
      <c r="E324" s="190">
        <v>41378</v>
      </c>
      <c r="F324" s="189">
        <v>0.50138888888977817</v>
      </c>
      <c r="G324" s="188">
        <f>E324+F324</f>
        <v>41378.501388888893</v>
      </c>
      <c r="H324" s="187">
        <v>16.96</v>
      </c>
      <c r="I324" s="187">
        <f>ROUND(H324,0)</f>
        <v>17</v>
      </c>
      <c r="J324" s="187">
        <v>5.15</v>
      </c>
      <c r="K324" s="187">
        <v>2534</v>
      </c>
      <c r="L324" s="187">
        <v>12.44</v>
      </c>
      <c r="M324" s="187">
        <v>25.6</v>
      </c>
    </row>
    <row r="325" spans="1:13" x14ac:dyDescent="0.2">
      <c r="A325" s="187">
        <v>6697978</v>
      </c>
      <c r="B325" s="187">
        <v>7795147</v>
      </c>
      <c r="C325" s="187" t="s">
        <v>83</v>
      </c>
      <c r="D325" s="187" t="s">
        <v>82</v>
      </c>
      <c r="E325" s="190">
        <v>41378</v>
      </c>
      <c r="F325" s="189">
        <v>0.50138888888977817</v>
      </c>
      <c r="G325" s="188">
        <f>E325+F325</f>
        <v>41378.501388888893</v>
      </c>
      <c r="H325" s="187">
        <v>17.98</v>
      </c>
      <c r="I325" s="187">
        <f>ROUND(H325,0)</f>
        <v>18</v>
      </c>
      <c r="J325" s="187">
        <v>4.99</v>
      </c>
      <c r="K325" s="187">
        <v>2593</v>
      </c>
      <c r="L325" s="187">
        <v>12.12</v>
      </c>
      <c r="M325" s="187">
        <v>15.6</v>
      </c>
    </row>
    <row r="326" spans="1:13" x14ac:dyDescent="0.2">
      <c r="A326" s="187">
        <v>6698561</v>
      </c>
      <c r="B326" s="187">
        <v>7796067</v>
      </c>
      <c r="C326" s="187" t="s">
        <v>83</v>
      </c>
      <c r="D326" s="187" t="s">
        <v>82</v>
      </c>
      <c r="E326" s="190">
        <v>41379</v>
      </c>
      <c r="F326" s="189">
        <v>0.50138888888977817</v>
      </c>
      <c r="G326" s="188">
        <f>E326+F326</f>
        <v>41379.501388888893</v>
      </c>
      <c r="H326" s="187">
        <v>1</v>
      </c>
      <c r="I326" s="187">
        <f>ROUND(H326,0)</f>
        <v>1</v>
      </c>
      <c r="J326" s="187">
        <v>5.92</v>
      </c>
      <c r="K326" s="187">
        <v>2289</v>
      </c>
      <c r="L326" s="187">
        <v>12.53</v>
      </c>
      <c r="M326" s="187">
        <v>6.6</v>
      </c>
    </row>
    <row r="327" spans="1:13" x14ac:dyDescent="0.2">
      <c r="A327" s="187">
        <v>6698561</v>
      </c>
      <c r="B327" s="187">
        <v>7796068</v>
      </c>
      <c r="C327" s="187" t="s">
        <v>83</v>
      </c>
      <c r="D327" s="187" t="s">
        <v>82</v>
      </c>
      <c r="E327" s="190">
        <v>41379</v>
      </c>
      <c r="F327" s="189">
        <v>0.50138888888977817</v>
      </c>
      <c r="G327" s="188">
        <f>E327+F327</f>
        <v>41379.501388888893</v>
      </c>
      <c r="H327" s="187">
        <v>1.99</v>
      </c>
      <c r="I327" s="187">
        <f>ROUND(H327,0)</f>
        <v>2</v>
      </c>
      <c r="J327" s="187">
        <v>5.88</v>
      </c>
      <c r="K327" s="187">
        <v>2298</v>
      </c>
      <c r="L327" s="187">
        <v>12.47</v>
      </c>
      <c r="M327" s="187">
        <v>8.6999999999999993</v>
      </c>
    </row>
    <row r="328" spans="1:13" x14ac:dyDescent="0.2">
      <c r="A328" s="187">
        <v>6698561</v>
      </c>
      <c r="B328" s="187">
        <v>7796069</v>
      </c>
      <c r="C328" s="187" t="s">
        <v>83</v>
      </c>
      <c r="D328" s="187" t="s">
        <v>82</v>
      </c>
      <c r="E328" s="190">
        <v>41379</v>
      </c>
      <c r="F328" s="189">
        <v>0.50138888888977817</v>
      </c>
      <c r="G328" s="188">
        <f>E328+F328</f>
        <v>41379.501388888893</v>
      </c>
      <c r="H328" s="187">
        <v>2.98</v>
      </c>
      <c r="I328" s="187">
        <f>ROUND(H328,0)</f>
        <v>3</v>
      </c>
      <c r="J328" s="187">
        <v>5.81</v>
      </c>
      <c r="K328" s="187">
        <v>2308</v>
      </c>
      <c r="L328" s="187">
        <v>12.47</v>
      </c>
      <c r="M328" s="187">
        <v>13.1</v>
      </c>
    </row>
    <row r="329" spans="1:13" x14ac:dyDescent="0.2">
      <c r="A329" s="187">
        <v>6698561</v>
      </c>
      <c r="B329" s="187">
        <v>7796070</v>
      </c>
      <c r="C329" s="187" t="s">
        <v>83</v>
      </c>
      <c r="D329" s="187" t="s">
        <v>82</v>
      </c>
      <c r="E329" s="190">
        <v>41379</v>
      </c>
      <c r="F329" s="189">
        <v>0.50138888888977817</v>
      </c>
      <c r="G329" s="188">
        <f>E329+F329</f>
        <v>41379.501388888893</v>
      </c>
      <c r="H329" s="187">
        <v>3.99</v>
      </c>
      <c r="I329" s="187">
        <f>ROUND(H329,0)</f>
        <v>4</v>
      </c>
      <c r="J329" s="187">
        <v>5.65</v>
      </c>
      <c r="K329" s="187">
        <v>2358</v>
      </c>
      <c r="L329" s="187">
        <v>12.5</v>
      </c>
      <c r="M329" s="187">
        <v>14.3</v>
      </c>
    </row>
    <row r="330" spans="1:13" x14ac:dyDescent="0.2">
      <c r="A330" s="187">
        <v>6698561</v>
      </c>
      <c r="B330" s="187">
        <v>7796071</v>
      </c>
      <c r="C330" s="187" t="s">
        <v>83</v>
      </c>
      <c r="D330" s="187" t="s">
        <v>82</v>
      </c>
      <c r="E330" s="190">
        <v>41379</v>
      </c>
      <c r="F330" s="189">
        <v>0.50138888888977817</v>
      </c>
      <c r="G330" s="188">
        <f>E330+F330</f>
        <v>41379.501388888893</v>
      </c>
      <c r="H330" s="187">
        <v>5.05</v>
      </c>
      <c r="I330" s="187">
        <f>ROUND(H330,0)</f>
        <v>5</v>
      </c>
      <c r="J330" s="187">
        <v>5.59</v>
      </c>
      <c r="K330" s="187">
        <v>2376</v>
      </c>
      <c r="L330" s="187">
        <v>12.51</v>
      </c>
      <c r="M330" s="187">
        <v>15.8</v>
      </c>
    </row>
    <row r="331" spans="1:13" x14ac:dyDescent="0.2">
      <c r="A331" s="187">
        <v>6698561</v>
      </c>
      <c r="B331" s="187">
        <v>7796072</v>
      </c>
      <c r="C331" s="187" t="s">
        <v>83</v>
      </c>
      <c r="D331" s="187" t="s">
        <v>82</v>
      </c>
      <c r="E331" s="190">
        <v>41379</v>
      </c>
      <c r="F331" s="189">
        <v>0.50138888888977817</v>
      </c>
      <c r="G331" s="188">
        <f>E331+F331</f>
        <v>41379.501388888893</v>
      </c>
      <c r="H331" s="187">
        <v>5.93</v>
      </c>
      <c r="I331" s="187">
        <f>ROUND(H331,0)</f>
        <v>6</v>
      </c>
      <c r="J331" s="187">
        <v>5.54</v>
      </c>
      <c r="K331" s="187">
        <v>2399</v>
      </c>
      <c r="L331" s="187">
        <v>12.54</v>
      </c>
      <c r="M331" s="187">
        <v>16.600000000000001</v>
      </c>
    </row>
    <row r="332" spans="1:13" x14ac:dyDescent="0.2">
      <c r="A332" s="187">
        <v>6698561</v>
      </c>
      <c r="B332" s="187">
        <v>7796073</v>
      </c>
      <c r="C332" s="187" t="s">
        <v>83</v>
      </c>
      <c r="D332" s="187" t="s">
        <v>82</v>
      </c>
      <c r="E332" s="190">
        <v>41379</v>
      </c>
      <c r="F332" s="189">
        <v>0.50138888888977817</v>
      </c>
      <c r="G332" s="188">
        <f>E332+F332</f>
        <v>41379.501388888893</v>
      </c>
      <c r="H332" s="187">
        <v>6.99</v>
      </c>
      <c r="I332" s="187">
        <f>ROUND(H332,0)</f>
        <v>7</v>
      </c>
      <c r="J332" s="187">
        <v>5.52</v>
      </c>
      <c r="K332" s="187">
        <v>2413</v>
      </c>
      <c r="L332" s="187">
        <v>12.54</v>
      </c>
      <c r="M332" s="187">
        <v>18.8</v>
      </c>
    </row>
    <row r="333" spans="1:13" x14ac:dyDescent="0.2">
      <c r="A333" s="187">
        <v>6698561</v>
      </c>
      <c r="B333" s="187">
        <v>7796074</v>
      </c>
      <c r="C333" s="187" t="s">
        <v>83</v>
      </c>
      <c r="D333" s="187" t="s">
        <v>82</v>
      </c>
      <c r="E333" s="190">
        <v>41379</v>
      </c>
      <c r="F333" s="189">
        <v>0.50138888888977817</v>
      </c>
      <c r="G333" s="188">
        <f>E333+F333</f>
        <v>41379.501388888893</v>
      </c>
      <c r="H333" s="187">
        <v>8.0500000000000007</v>
      </c>
      <c r="I333" s="187">
        <f>ROUND(H333,0)</f>
        <v>8</v>
      </c>
      <c r="J333" s="187">
        <v>5.5</v>
      </c>
      <c r="K333" s="187">
        <v>2421</v>
      </c>
      <c r="L333" s="187">
        <v>12.5</v>
      </c>
      <c r="M333" s="187">
        <v>13.8</v>
      </c>
    </row>
    <row r="334" spans="1:13" x14ac:dyDescent="0.2">
      <c r="A334" s="187">
        <v>6698561</v>
      </c>
      <c r="B334" s="187">
        <v>7796075</v>
      </c>
      <c r="C334" s="187" t="s">
        <v>83</v>
      </c>
      <c r="D334" s="187" t="s">
        <v>82</v>
      </c>
      <c r="E334" s="190">
        <v>41379</v>
      </c>
      <c r="F334" s="189">
        <v>0.50138888888977817</v>
      </c>
      <c r="G334" s="188">
        <f>E334+F334</f>
        <v>41379.501388888893</v>
      </c>
      <c r="H334" s="187">
        <v>8.93</v>
      </c>
      <c r="I334" s="187">
        <f>ROUND(H334,0)</f>
        <v>9</v>
      </c>
      <c r="J334" s="187">
        <v>5.46</v>
      </c>
      <c r="K334" s="187">
        <v>2433</v>
      </c>
      <c r="L334" s="187">
        <v>12.51</v>
      </c>
      <c r="M334" s="187">
        <v>15.9</v>
      </c>
    </row>
    <row r="335" spans="1:13" x14ac:dyDescent="0.2">
      <c r="A335" s="187">
        <v>6698561</v>
      </c>
      <c r="B335" s="187">
        <v>7796076</v>
      </c>
      <c r="C335" s="187" t="s">
        <v>83</v>
      </c>
      <c r="D335" s="187" t="s">
        <v>82</v>
      </c>
      <c r="E335" s="190">
        <v>41379</v>
      </c>
      <c r="F335" s="189">
        <v>0.50138888888977817</v>
      </c>
      <c r="G335" s="188">
        <f>E335+F335</f>
        <v>41379.501388888893</v>
      </c>
      <c r="H335" s="187">
        <v>9.9600000000000009</v>
      </c>
      <c r="I335" s="187">
        <f>ROUND(H335,0)</f>
        <v>10</v>
      </c>
      <c r="J335" s="187">
        <v>5.45</v>
      </c>
      <c r="K335" s="187">
        <v>2434</v>
      </c>
      <c r="L335" s="187">
        <v>12.51</v>
      </c>
      <c r="M335" s="187">
        <v>16.8</v>
      </c>
    </row>
    <row r="336" spans="1:13" x14ac:dyDescent="0.2">
      <c r="A336" s="187">
        <v>6698561</v>
      </c>
      <c r="B336" s="187">
        <v>7796077</v>
      </c>
      <c r="C336" s="187" t="s">
        <v>83</v>
      </c>
      <c r="D336" s="187" t="s">
        <v>82</v>
      </c>
      <c r="E336" s="190">
        <v>41379</v>
      </c>
      <c r="F336" s="189">
        <v>0.50138888888977817</v>
      </c>
      <c r="G336" s="188">
        <f>E336+F336</f>
        <v>41379.501388888893</v>
      </c>
      <c r="H336" s="187">
        <v>10.99</v>
      </c>
      <c r="I336" s="187">
        <f>ROUND(H336,0)</f>
        <v>11</v>
      </c>
      <c r="J336" s="187">
        <v>5.39</v>
      </c>
      <c r="K336" s="187">
        <v>2465</v>
      </c>
      <c r="L336" s="187">
        <v>12.46</v>
      </c>
      <c r="M336" s="187">
        <v>15.6</v>
      </c>
    </row>
    <row r="337" spans="1:13" x14ac:dyDescent="0.2">
      <c r="A337" s="187">
        <v>6698561</v>
      </c>
      <c r="B337" s="187">
        <v>7796078</v>
      </c>
      <c r="C337" s="187" t="s">
        <v>83</v>
      </c>
      <c r="D337" s="187" t="s">
        <v>82</v>
      </c>
      <c r="E337" s="190">
        <v>41379</v>
      </c>
      <c r="F337" s="189">
        <v>0.50138888888977817</v>
      </c>
      <c r="G337" s="188">
        <f>E337+F337</f>
        <v>41379.501388888893</v>
      </c>
      <c r="H337" s="187">
        <v>12.05</v>
      </c>
      <c r="I337" s="187">
        <f>ROUND(H337,0)</f>
        <v>12</v>
      </c>
      <c r="J337" s="187">
        <v>5.39</v>
      </c>
      <c r="K337" s="187">
        <v>2469</v>
      </c>
      <c r="L337" s="187">
        <v>12.45</v>
      </c>
      <c r="M337" s="187">
        <v>17.2</v>
      </c>
    </row>
    <row r="338" spans="1:13" x14ac:dyDescent="0.2">
      <c r="A338" s="187">
        <v>6698561</v>
      </c>
      <c r="B338" s="187">
        <v>7796079</v>
      </c>
      <c r="C338" s="187" t="s">
        <v>83</v>
      </c>
      <c r="D338" s="187" t="s">
        <v>82</v>
      </c>
      <c r="E338" s="190">
        <v>41379</v>
      </c>
      <c r="F338" s="189">
        <v>0.50138888888977817</v>
      </c>
      <c r="G338" s="188">
        <f>E338+F338</f>
        <v>41379.501388888893</v>
      </c>
      <c r="H338" s="187">
        <v>12.92</v>
      </c>
      <c r="I338" s="187">
        <f>ROUND(H338,0)</f>
        <v>13</v>
      </c>
      <c r="J338" s="187">
        <v>5.37</v>
      </c>
      <c r="K338" s="187">
        <v>2473</v>
      </c>
      <c r="L338" s="187">
        <v>12.39</v>
      </c>
      <c r="M338" s="187">
        <v>13.5</v>
      </c>
    </row>
    <row r="339" spans="1:13" x14ac:dyDescent="0.2">
      <c r="A339" s="187">
        <v>6698561</v>
      </c>
      <c r="B339" s="187">
        <v>7796080</v>
      </c>
      <c r="C339" s="187" t="s">
        <v>83</v>
      </c>
      <c r="D339" s="187" t="s">
        <v>82</v>
      </c>
      <c r="E339" s="190">
        <v>41379</v>
      </c>
      <c r="F339" s="189">
        <v>0.50138888888977817</v>
      </c>
      <c r="G339" s="188">
        <f>E339+F339</f>
        <v>41379.501388888893</v>
      </c>
      <c r="H339" s="187">
        <v>14</v>
      </c>
      <c r="I339" s="187">
        <f>ROUND(H339,0)</f>
        <v>14</v>
      </c>
      <c r="J339" s="187">
        <v>5.35</v>
      </c>
      <c r="K339" s="187">
        <v>2477</v>
      </c>
      <c r="L339" s="187">
        <v>12.3</v>
      </c>
      <c r="M339" s="187">
        <v>17.8</v>
      </c>
    </row>
    <row r="340" spans="1:13" x14ac:dyDescent="0.2">
      <c r="A340" s="187">
        <v>6698561</v>
      </c>
      <c r="B340" s="187">
        <v>7796081</v>
      </c>
      <c r="C340" s="187" t="s">
        <v>83</v>
      </c>
      <c r="D340" s="187" t="s">
        <v>82</v>
      </c>
      <c r="E340" s="190">
        <v>41379</v>
      </c>
      <c r="F340" s="189">
        <v>0.50138888888977817</v>
      </c>
      <c r="G340" s="188">
        <f>E340+F340</f>
        <v>41379.501388888893</v>
      </c>
      <c r="H340" s="187">
        <v>14.99</v>
      </c>
      <c r="I340" s="187">
        <f>ROUND(H340,0)</f>
        <v>15</v>
      </c>
      <c r="J340" s="187">
        <v>5.23</v>
      </c>
      <c r="K340" s="187">
        <v>2506</v>
      </c>
      <c r="L340" s="187">
        <v>12.24</v>
      </c>
      <c r="M340" s="187">
        <v>18.5</v>
      </c>
    </row>
    <row r="341" spans="1:13" x14ac:dyDescent="0.2">
      <c r="A341" s="187">
        <v>6698561</v>
      </c>
      <c r="B341" s="187">
        <v>7796082</v>
      </c>
      <c r="C341" s="187" t="s">
        <v>83</v>
      </c>
      <c r="D341" s="187" t="s">
        <v>82</v>
      </c>
      <c r="E341" s="190">
        <v>41379</v>
      </c>
      <c r="F341" s="189">
        <v>0.50138888888977817</v>
      </c>
      <c r="G341" s="188">
        <f>E341+F341</f>
        <v>41379.501388888893</v>
      </c>
      <c r="H341" s="187">
        <v>16.07</v>
      </c>
      <c r="I341" s="187">
        <f>ROUND(H341,0)</f>
        <v>16</v>
      </c>
      <c r="J341" s="187">
        <v>5.08</v>
      </c>
      <c r="K341" s="187">
        <v>2558</v>
      </c>
      <c r="L341" s="187">
        <v>12.22</v>
      </c>
      <c r="M341" s="187">
        <v>17.7</v>
      </c>
    </row>
    <row r="342" spans="1:13" x14ac:dyDescent="0.2">
      <c r="A342" s="187">
        <v>6698561</v>
      </c>
      <c r="B342" s="187">
        <v>7796083</v>
      </c>
      <c r="C342" s="187" t="s">
        <v>83</v>
      </c>
      <c r="D342" s="187" t="s">
        <v>82</v>
      </c>
      <c r="E342" s="190">
        <v>41379</v>
      </c>
      <c r="F342" s="189">
        <v>0.50138888888977817</v>
      </c>
      <c r="G342" s="188">
        <f>E342+F342</f>
        <v>41379.501388888893</v>
      </c>
      <c r="H342" s="187">
        <v>16.940000000000001</v>
      </c>
      <c r="I342" s="187">
        <f>ROUND(H342,0)</f>
        <v>17</v>
      </c>
      <c r="J342" s="187">
        <v>5.07</v>
      </c>
      <c r="K342" s="187">
        <v>2562</v>
      </c>
      <c r="L342" s="187">
        <v>12.19</v>
      </c>
      <c r="M342" s="187">
        <v>17.100000000000001</v>
      </c>
    </row>
    <row r="343" spans="1:13" x14ac:dyDescent="0.2">
      <c r="A343" s="187">
        <v>6698561</v>
      </c>
      <c r="B343" s="187">
        <v>7796084</v>
      </c>
      <c r="C343" s="187" t="s">
        <v>83</v>
      </c>
      <c r="D343" s="187" t="s">
        <v>82</v>
      </c>
      <c r="E343" s="190">
        <v>41379</v>
      </c>
      <c r="F343" s="189">
        <v>0.50138888888977817</v>
      </c>
      <c r="G343" s="188">
        <f>E343+F343</f>
        <v>41379.501388888893</v>
      </c>
      <c r="H343" s="187">
        <v>18.02</v>
      </c>
      <c r="I343" s="187">
        <f>ROUND(H343,0)</f>
        <v>18</v>
      </c>
      <c r="J343" s="187">
        <v>5.0199999999999996</v>
      </c>
      <c r="K343" s="187">
        <v>2611</v>
      </c>
      <c r="L343" s="187">
        <v>11.81</v>
      </c>
      <c r="M343" s="187">
        <v>14.4</v>
      </c>
    </row>
    <row r="344" spans="1:13" x14ac:dyDescent="0.2">
      <c r="A344" s="187">
        <v>6699145</v>
      </c>
      <c r="B344" s="187">
        <v>7797023</v>
      </c>
      <c r="C344" s="187" t="s">
        <v>83</v>
      </c>
      <c r="D344" s="187" t="s">
        <v>82</v>
      </c>
      <c r="E344" s="190">
        <v>41380</v>
      </c>
      <c r="F344" s="189">
        <v>0.50138888888977817</v>
      </c>
      <c r="G344" s="188">
        <f>E344+F344</f>
        <v>41380.501388888893</v>
      </c>
      <c r="H344" s="187">
        <v>1.07</v>
      </c>
      <c r="I344" s="187">
        <f>ROUND(H344,0)</f>
        <v>1</v>
      </c>
      <c r="J344" s="187">
        <v>5.67</v>
      </c>
      <c r="K344" s="187">
        <v>2442</v>
      </c>
      <c r="L344" s="187">
        <v>12.54</v>
      </c>
      <c r="M344" s="187">
        <v>12.6</v>
      </c>
    </row>
    <row r="345" spans="1:13" x14ac:dyDescent="0.2">
      <c r="A345" s="187">
        <v>6699145</v>
      </c>
      <c r="B345" s="187">
        <v>7797024</v>
      </c>
      <c r="C345" s="187" t="s">
        <v>83</v>
      </c>
      <c r="D345" s="187" t="s">
        <v>82</v>
      </c>
      <c r="E345" s="190">
        <v>41380</v>
      </c>
      <c r="F345" s="189">
        <v>0.50138888888977817</v>
      </c>
      <c r="G345" s="188">
        <f>E345+F345</f>
        <v>41380.501388888893</v>
      </c>
      <c r="H345" s="187">
        <v>1.92</v>
      </c>
      <c r="I345" s="187">
        <f>ROUND(H345,0)</f>
        <v>2</v>
      </c>
      <c r="J345" s="187">
        <v>5.66</v>
      </c>
      <c r="K345" s="187">
        <v>2441</v>
      </c>
      <c r="L345" s="187">
        <v>12.52</v>
      </c>
      <c r="M345" s="187">
        <v>16.100000000000001</v>
      </c>
    </row>
    <row r="346" spans="1:13" x14ac:dyDescent="0.2">
      <c r="A346" s="187">
        <v>6699145</v>
      </c>
      <c r="B346" s="187">
        <v>7797025</v>
      </c>
      <c r="C346" s="187" t="s">
        <v>83</v>
      </c>
      <c r="D346" s="187" t="s">
        <v>82</v>
      </c>
      <c r="E346" s="190">
        <v>41380</v>
      </c>
      <c r="F346" s="189">
        <v>0.50138888888977817</v>
      </c>
      <c r="G346" s="188">
        <f>E346+F346</f>
        <v>41380.501388888893</v>
      </c>
      <c r="H346" s="187">
        <v>3.02</v>
      </c>
      <c r="I346" s="187">
        <f>ROUND(H346,0)</f>
        <v>3</v>
      </c>
      <c r="J346" s="187">
        <v>5.67</v>
      </c>
      <c r="K346" s="187">
        <v>2442</v>
      </c>
      <c r="L346" s="187">
        <v>12.54</v>
      </c>
      <c r="M346" s="187">
        <v>16.600000000000001</v>
      </c>
    </row>
    <row r="347" spans="1:13" x14ac:dyDescent="0.2">
      <c r="A347" s="187">
        <v>6699145</v>
      </c>
      <c r="B347" s="187">
        <v>7797026</v>
      </c>
      <c r="C347" s="187" t="s">
        <v>83</v>
      </c>
      <c r="D347" s="187" t="s">
        <v>82</v>
      </c>
      <c r="E347" s="190">
        <v>41380</v>
      </c>
      <c r="F347" s="189">
        <v>0.50138888888977817</v>
      </c>
      <c r="G347" s="188">
        <f>E347+F347</f>
        <v>41380.501388888893</v>
      </c>
      <c r="H347" s="187">
        <v>3.91</v>
      </c>
      <c r="I347" s="187">
        <f>ROUND(H347,0)</f>
        <v>4</v>
      </c>
      <c r="J347" s="187">
        <v>5.67</v>
      </c>
      <c r="K347" s="187">
        <v>2441</v>
      </c>
      <c r="L347" s="187">
        <v>12.5</v>
      </c>
      <c r="M347" s="187">
        <v>16.3</v>
      </c>
    </row>
    <row r="348" spans="1:13" x14ac:dyDescent="0.2">
      <c r="A348" s="187">
        <v>6699145</v>
      </c>
      <c r="B348" s="187">
        <v>7797027</v>
      </c>
      <c r="C348" s="187" t="s">
        <v>83</v>
      </c>
      <c r="D348" s="187" t="s">
        <v>82</v>
      </c>
      <c r="E348" s="190">
        <v>41380</v>
      </c>
      <c r="F348" s="189">
        <v>0.50138888888977817</v>
      </c>
      <c r="G348" s="188">
        <f>E348+F348</f>
        <v>41380.501388888893</v>
      </c>
      <c r="H348" s="187">
        <v>4.9800000000000004</v>
      </c>
      <c r="I348" s="187">
        <f>ROUND(H348,0)</f>
        <v>5</v>
      </c>
      <c r="J348" s="187">
        <v>5.67</v>
      </c>
      <c r="K348" s="187">
        <v>2439</v>
      </c>
      <c r="L348" s="187">
        <v>12.48</v>
      </c>
      <c r="M348" s="187">
        <v>14.8</v>
      </c>
    </row>
    <row r="349" spans="1:13" x14ac:dyDescent="0.2">
      <c r="A349" s="187">
        <v>6699145</v>
      </c>
      <c r="B349" s="187">
        <v>7797028</v>
      </c>
      <c r="C349" s="187" t="s">
        <v>83</v>
      </c>
      <c r="D349" s="187" t="s">
        <v>82</v>
      </c>
      <c r="E349" s="190">
        <v>41380</v>
      </c>
      <c r="F349" s="189">
        <v>0.50138888888977817</v>
      </c>
      <c r="G349" s="188">
        <f>E349+F349</f>
        <v>41380.501388888893</v>
      </c>
      <c r="H349" s="187">
        <v>5.99</v>
      </c>
      <c r="I349" s="187">
        <f>ROUND(H349,0)</f>
        <v>6</v>
      </c>
      <c r="J349" s="187">
        <v>5.66</v>
      </c>
      <c r="K349" s="187">
        <v>2443</v>
      </c>
      <c r="L349" s="187">
        <v>12.48</v>
      </c>
      <c r="M349" s="187">
        <v>12.8</v>
      </c>
    </row>
    <row r="350" spans="1:13" x14ac:dyDescent="0.2">
      <c r="A350" s="187">
        <v>6699145</v>
      </c>
      <c r="B350" s="187">
        <v>7797029</v>
      </c>
      <c r="C350" s="187" t="s">
        <v>83</v>
      </c>
      <c r="D350" s="187" t="s">
        <v>82</v>
      </c>
      <c r="E350" s="190">
        <v>41380</v>
      </c>
      <c r="F350" s="189">
        <v>0.50138888888977817</v>
      </c>
      <c r="G350" s="188">
        <f>E350+F350</f>
        <v>41380.501388888893</v>
      </c>
      <c r="H350" s="187">
        <v>6.99</v>
      </c>
      <c r="I350" s="187">
        <f>ROUND(H350,0)</f>
        <v>7</v>
      </c>
      <c r="J350" s="187">
        <v>5.65</v>
      </c>
      <c r="K350" s="187">
        <v>2444</v>
      </c>
      <c r="L350" s="187">
        <v>12.46</v>
      </c>
      <c r="M350" s="187">
        <v>14.4</v>
      </c>
    </row>
    <row r="351" spans="1:13" x14ac:dyDescent="0.2">
      <c r="A351" s="187">
        <v>6699145</v>
      </c>
      <c r="B351" s="187">
        <v>7797030</v>
      </c>
      <c r="C351" s="187" t="s">
        <v>83</v>
      </c>
      <c r="D351" s="187" t="s">
        <v>82</v>
      </c>
      <c r="E351" s="190">
        <v>41380</v>
      </c>
      <c r="F351" s="189">
        <v>0.50138888888977817</v>
      </c>
      <c r="G351" s="188">
        <f>E351+F351</f>
        <v>41380.501388888893</v>
      </c>
      <c r="H351" s="187">
        <v>8.01</v>
      </c>
      <c r="I351" s="187">
        <f>ROUND(H351,0)</f>
        <v>8</v>
      </c>
      <c r="J351" s="187">
        <v>5.58</v>
      </c>
      <c r="K351" s="187">
        <v>2460</v>
      </c>
      <c r="L351" s="187">
        <v>12.44</v>
      </c>
      <c r="M351" s="187">
        <v>16.399999999999999</v>
      </c>
    </row>
    <row r="352" spans="1:13" x14ac:dyDescent="0.2">
      <c r="A352" s="187">
        <v>6699145</v>
      </c>
      <c r="B352" s="187">
        <v>7797031</v>
      </c>
      <c r="C352" s="187" t="s">
        <v>83</v>
      </c>
      <c r="D352" s="187" t="s">
        <v>82</v>
      </c>
      <c r="E352" s="190">
        <v>41380</v>
      </c>
      <c r="F352" s="189">
        <v>0.50138888888977817</v>
      </c>
      <c r="G352" s="188">
        <f>E352+F352</f>
        <v>41380.501388888893</v>
      </c>
      <c r="H352" s="187">
        <v>8.92</v>
      </c>
      <c r="I352" s="187">
        <f>ROUND(H352,0)</f>
        <v>9</v>
      </c>
      <c r="J352" s="187">
        <v>5.64</v>
      </c>
      <c r="K352" s="187">
        <v>2446</v>
      </c>
      <c r="L352" s="187">
        <v>12.43</v>
      </c>
      <c r="M352" s="187">
        <v>15.3</v>
      </c>
    </row>
    <row r="353" spans="1:13" x14ac:dyDescent="0.2">
      <c r="A353" s="187">
        <v>6699145</v>
      </c>
      <c r="B353" s="187">
        <v>7797032</v>
      </c>
      <c r="C353" s="187" t="s">
        <v>83</v>
      </c>
      <c r="D353" s="187" t="s">
        <v>82</v>
      </c>
      <c r="E353" s="190">
        <v>41380</v>
      </c>
      <c r="F353" s="189">
        <v>0.50138888888977817</v>
      </c>
      <c r="G353" s="188">
        <f>E353+F353</f>
        <v>41380.501388888893</v>
      </c>
      <c r="H353" s="187">
        <v>9.93</v>
      </c>
      <c r="I353" s="187">
        <f>ROUND(H353,0)</f>
        <v>10</v>
      </c>
      <c r="J353" s="187">
        <v>5.6</v>
      </c>
      <c r="K353" s="187">
        <v>2454</v>
      </c>
      <c r="L353" s="187">
        <v>12.42</v>
      </c>
      <c r="M353" s="187">
        <v>17.399999999999999</v>
      </c>
    </row>
    <row r="354" spans="1:13" x14ac:dyDescent="0.2">
      <c r="A354" s="187">
        <v>6699145</v>
      </c>
      <c r="B354" s="187">
        <v>7797033</v>
      </c>
      <c r="C354" s="187" t="s">
        <v>83</v>
      </c>
      <c r="D354" s="187" t="s">
        <v>82</v>
      </c>
      <c r="E354" s="190">
        <v>41380</v>
      </c>
      <c r="F354" s="189">
        <v>0.50138888888977817</v>
      </c>
      <c r="G354" s="188">
        <f>E354+F354</f>
        <v>41380.501388888893</v>
      </c>
      <c r="H354" s="187">
        <v>10.98</v>
      </c>
      <c r="I354" s="187">
        <f>ROUND(H354,0)</f>
        <v>11</v>
      </c>
      <c r="J354" s="187">
        <v>5.58</v>
      </c>
      <c r="K354" s="187">
        <v>2459</v>
      </c>
      <c r="L354" s="187">
        <v>12.4</v>
      </c>
      <c r="M354" s="187">
        <v>17.600000000000001</v>
      </c>
    </row>
    <row r="355" spans="1:13" x14ac:dyDescent="0.2">
      <c r="A355" s="187">
        <v>6699145</v>
      </c>
      <c r="B355" s="187">
        <v>7797034</v>
      </c>
      <c r="C355" s="187" t="s">
        <v>83</v>
      </c>
      <c r="D355" s="187" t="s">
        <v>82</v>
      </c>
      <c r="E355" s="190">
        <v>41380</v>
      </c>
      <c r="F355" s="189">
        <v>0.50138888888977817</v>
      </c>
      <c r="G355" s="188">
        <f>E355+F355</f>
        <v>41380.501388888893</v>
      </c>
      <c r="H355" s="187">
        <v>11.97</v>
      </c>
      <c r="I355" s="187">
        <f>ROUND(H355,0)</f>
        <v>12</v>
      </c>
      <c r="J355" s="187">
        <v>5.5</v>
      </c>
      <c r="K355" s="187">
        <v>2480</v>
      </c>
      <c r="L355" s="187">
        <v>12.39</v>
      </c>
      <c r="M355" s="187">
        <v>17.399999999999999</v>
      </c>
    </row>
    <row r="356" spans="1:13" x14ac:dyDescent="0.2">
      <c r="A356" s="187">
        <v>6699145</v>
      </c>
      <c r="B356" s="187">
        <v>7797035</v>
      </c>
      <c r="C356" s="187" t="s">
        <v>83</v>
      </c>
      <c r="D356" s="187" t="s">
        <v>82</v>
      </c>
      <c r="E356" s="190">
        <v>41380</v>
      </c>
      <c r="F356" s="189">
        <v>0.50138888888977817</v>
      </c>
      <c r="G356" s="188">
        <f>E356+F356</f>
        <v>41380.501388888893</v>
      </c>
      <c r="H356" s="187">
        <v>12.99</v>
      </c>
      <c r="I356" s="187">
        <f>ROUND(H356,0)</f>
        <v>13</v>
      </c>
      <c r="J356" s="187">
        <v>5.49</v>
      </c>
      <c r="K356" s="187">
        <v>2482</v>
      </c>
      <c r="L356" s="187">
        <v>12.36</v>
      </c>
      <c r="M356" s="187">
        <v>15.8</v>
      </c>
    </row>
    <row r="357" spans="1:13" x14ac:dyDescent="0.2">
      <c r="A357" s="187">
        <v>6699145</v>
      </c>
      <c r="B357" s="187">
        <v>7797036</v>
      </c>
      <c r="C357" s="187" t="s">
        <v>83</v>
      </c>
      <c r="D357" s="187" t="s">
        <v>82</v>
      </c>
      <c r="E357" s="190">
        <v>41380</v>
      </c>
      <c r="F357" s="189">
        <v>0.50138888888977817</v>
      </c>
      <c r="G357" s="188">
        <f>E357+F357</f>
        <v>41380.501388888893</v>
      </c>
      <c r="H357" s="187">
        <v>14.01</v>
      </c>
      <c r="I357" s="187">
        <f>ROUND(H357,0)</f>
        <v>14</v>
      </c>
      <c r="J357" s="187">
        <v>5.47</v>
      </c>
      <c r="K357" s="187">
        <v>2488</v>
      </c>
      <c r="L357" s="187">
        <v>12.33</v>
      </c>
      <c r="M357" s="187">
        <v>18.3</v>
      </c>
    </row>
    <row r="358" spans="1:13" x14ac:dyDescent="0.2">
      <c r="A358" s="187">
        <v>6699145</v>
      </c>
      <c r="B358" s="187">
        <v>7797037</v>
      </c>
      <c r="C358" s="187" t="s">
        <v>83</v>
      </c>
      <c r="D358" s="187" t="s">
        <v>82</v>
      </c>
      <c r="E358" s="190">
        <v>41380</v>
      </c>
      <c r="F358" s="189">
        <v>0.50138888888977817</v>
      </c>
      <c r="G358" s="188">
        <f>E358+F358</f>
        <v>41380.501388888893</v>
      </c>
      <c r="H358" s="187">
        <v>14.92</v>
      </c>
      <c r="I358" s="187">
        <f>ROUND(H358,0)</f>
        <v>15</v>
      </c>
      <c r="J358" s="187">
        <v>5.46</v>
      </c>
      <c r="K358" s="187">
        <v>2489</v>
      </c>
      <c r="L358" s="187">
        <v>12.33</v>
      </c>
      <c r="M358" s="187">
        <v>17.7</v>
      </c>
    </row>
    <row r="359" spans="1:13" x14ac:dyDescent="0.2">
      <c r="A359" s="187">
        <v>6699145</v>
      </c>
      <c r="B359" s="187">
        <v>7797038</v>
      </c>
      <c r="C359" s="187" t="s">
        <v>83</v>
      </c>
      <c r="D359" s="187" t="s">
        <v>82</v>
      </c>
      <c r="E359" s="190">
        <v>41380</v>
      </c>
      <c r="F359" s="189">
        <v>0.50138888888977817</v>
      </c>
      <c r="G359" s="188">
        <f>E359+F359</f>
        <v>41380.501388888893</v>
      </c>
      <c r="H359" s="187">
        <v>15.96</v>
      </c>
      <c r="I359" s="187">
        <f>ROUND(H359,0)</f>
        <v>16</v>
      </c>
      <c r="J359" s="187">
        <v>5.44</v>
      </c>
      <c r="K359" s="187">
        <v>2496</v>
      </c>
      <c r="L359" s="187">
        <v>12.31</v>
      </c>
      <c r="M359" s="187">
        <v>16.7</v>
      </c>
    </row>
    <row r="360" spans="1:13" x14ac:dyDescent="0.2">
      <c r="A360" s="187">
        <v>6699145</v>
      </c>
      <c r="B360" s="187">
        <v>7797039</v>
      </c>
      <c r="C360" s="187" t="s">
        <v>83</v>
      </c>
      <c r="D360" s="187" t="s">
        <v>82</v>
      </c>
      <c r="E360" s="190">
        <v>41380</v>
      </c>
      <c r="F360" s="189">
        <v>0.50138888888977817</v>
      </c>
      <c r="G360" s="188">
        <f>E360+F360</f>
        <v>41380.501388888893</v>
      </c>
      <c r="H360" s="187">
        <v>17.04</v>
      </c>
      <c r="I360" s="187">
        <f>ROUND(H360,0)</f>
        <v>17</v>
      </c>
      <c r="J360" s="187">
        <v>5.43</v>
      </c>
      <c r="K360" s="187">
        <v>2501</v>
      </c>
      <c r="L360" s="187">
        <v>12.27</v>
      </c>
      <c r="M360" s="187">
        <v>16.3</v>
      </c>
    </row>
    <row r="361" spans="1:13" x14ac:dyDescent="0.2">
      <c r="A361" s="187">
        <v>6699145</v>
      </c>
      <c r="B361" s="187">
        <v>7797040</v>
      </c>
      <c r="C361" s="187" t="s">
        <v>83</v>
      </c>
      <c r="D361" s="187" t="s">
        <v>82</v>
      </c>
      <c r="E361" s="190">
        <v>41380</v>
      </c>
      <c r="F361" s="189">
        <v>0.50138888888977817</v>
      </c>
      <c r="G361" s="188">
        <f>E361+F361</f>
        <v>41380.501388888893</v>
      </c>
      <c r="H361" s="187">
        <v>17.97</v>
      </c>
      <c r="I361" s="187">
        <f>ROUND(H361,0)</f>
        <v>18</v>
      </c>
      <c r="J361" s="187">
        <v>5.42</v>
      </c>
      <c r="K361" s="187">
        <v>2503</v>
      </c>
      <c r="L361" s="187">
        <v>12.25</v>
      </c>
      <c r="M361" s="187">
        <v>16.899999999999999</v>
      </c>
    </row>
    <row r="362" spans="1:13" x14ac:dyDescent="0.2">
      <c r="A362" s="187">
        <v>6700155</v>
      </c>
      <c r="B362" s="187">
        <v>7798130</v>
      </c>
      <c r="C362" s="187" t="s">
        <v>83</v>
      </c>
      <c r="D362" s="187" t="s">
        <v>82</v>
      </c>
      <c r="E362" s="190">
        <v>41381</v>
      </c>
      <c r="F362" s="189">
        <v>0.50138888888977817</v>
      </c>
      <c r="G362" s="188">
        <f>E362+F362</f>
        <v>41381.501388888893</v>
      </c>
      <c r="H362" s="187">
        <v>0.98</v>
      </c>
      <c r="I362" s="187">
        <f>ROUND(H362,0)</f>
        <v>1</v>
      </c>
      <c r="J362" s="187">
        <v>7.32</v>
      </c>
      <c r="K362" s="187">
        <v>2273</v>
      </c>
      <c r="L362" s="187">
        <v>12.13</v>
      </c>
      <c r="M362" s="187">
        <v>5.3</v>
      </c>
    </row>
    <row r="363" spans="1:13" x14ac:dyDescent="0.2">
      <c r="A363" s="187">
        <v>6700155</v>
      </c>
      <c r="B363" s="187">
        <v>7798131</v>
      </c>
      <c r="C363" s="187" t="s">
        <v>83</v>
      </c>
      <c r="D363" s="187" t="s">
        <v>82</v>
      </c>
      <c r="E363" s="190">
        <v>41381</v>
      </c>
      <c r="F363" s="189">
        <v>0.50138888888977817</v>
      </c>
      <c r="G363" s="188">
        <f>E363+F363</f>
        <v>41381.501388888893</v>
      </c>
      <c r="H363" s="187">
        <v>1.96</v>
      </c>
      <c r="I363" s="187">
        <f>ROUND(H363,0)</f>
        <v>2</v>
      </c>
      <c r="J363" s="187">
        <v>6.71</v>
      </c>
      <c r="K363" s="187">
        <v>2328</v>
      </c>
      <c r="L363" s="187">
        <v>12.23</v>
      </c>
      <c r="M363" s="187">
        <v>7.6</v>
      </c>
    </row>
    <row r="364" spans="1:13" x14ac:dyDescent="0.2">
      <c r="A364" s="187">
        <v>6700155</v>
      </c>
      <c r="B364" s="187">
        <v>7798132</v>
      </c>
      <c r="C364" s="187" t="s">
        <v>83</v>
      </c>
      <c r="D364" s="187" t="s">
        <v>82</v>
      </c>
      <c r="E364" s="190">
        <v>41381</v>
      </c>
      <c r="F364" s="189">
        <v>0.50138888888977817</v>
      </c>
      <c r="G364" s="188">
        <f>E364+F364</f>
        <v>41381.501388888893</v>
      </c>
      <c r="H364" s="187">
        <v>2.95</v>
      </c>
      <c r="I364" s="187">
        <f>ROUND(H364,0)</f>
        <v>3</v>
      </c>
      <c r="J364" s="187">
        <v>6.37</v>
      </c>
      <c r="K364" s="187">
        <v>2365</v>
      </c>
      <c r="L364" s="187">
        <v>12.27</v>
      </c>
      <c r="M364" s="187">
        <v>25.6</v>
      </c>
    </row>
    <row r="365" spans="1:13" x14ac:dyDescent="0.2">
      <c r="A365" s="187">
        <v>6700155</v>
      </c>
      <c r="B365" s="187">
        <v>7798133</v>
      </c>
      <c r="C365" s="187" t="s">
        <v>83</v>
      </c>
      <c r="D365" s="187" t="s">
        <v>82</v>
      </c>
      <c r="E365" s="190">
        <v>41381</v>
      </c>
      <c r="F365" s="189">
        <v>0.50138888888977817</v>
      </c>
      <c r="G365" s="188">
        <f>E365+F365</f>
        <v>41381.501388888893</v>
      </c>
      <c r="H365" s="187">
        <v>4</v>
      </c>
      <c r="I365" s="187">
        <f>ROUND(H365,0)</f>
        <v>4</v>
      </c>
      <c r="J365" s="187">
        <v>6.27</v>
      </c>
      <c r="K365" s="187">
        <v>2389</v>
      </c>
      <c r="L365" s="187">
        <v>12.27</v>
      </c>
      <c r="M365" s="187">
        <v>14.7</v>
      </c>
    </row>
    <row r="366" spans="1:13" x14ac:dyDescent="0.2">
      <c r="A366" s="187">
        <v>6700155</v>
      </c>
      <c r="B366" s="187">
        <v>7798134</v>
      </c>
      <c r="C366" s="187" t="s">
        <v>83</v>
      </c>
      <c r="D366" s="187" t="s">
        <v>82</v>
      </c>
      <c r="E366" s="190">
        <v>41381</v>
      </c>
      <c r="F366" s="189">
        <v>0.50138888888977817</v>
      </c>
      <c r="G366" s="188">
        <f>E366+F366</f>
        <v>41381.501388888893</v>
      </c>
      <c r="H366" s="187">
        <v>4.9800000000000004</v>
      </c>
      <c r="I366" s="187">
        <f>ROUND(H366,0)</f>
        <v>5</v>
      </c>
      <c r="J366" s="187">
        <v>6.04</v>
      </c>
      <c r="K366" s="187">
        <v>2434</v>
      </c>
      <c r="L366" s="187">
        <v>12.14</v>
      </c>
      <c r="M366" s="187">
        <v>17.8</v>
      </c>
    </row>
    <row r="367" spans="1:13" x14ac:dyDescent="0.2">
      <c r="A367" s="187">
        <v>6700155</v>
      </c>
      <c r="B367" s="187">
        <v>7798135</v>
      </c>
      <c r="C367" s="187" t="s">
        <v>83</v>
      </c>
      <c r="D367" s="187" t="s">
        <v>82</v>
      </c>
      <c r="E367" s="190">
        <v>41381</v>
      </c>
      <c r="F367" s="189">
        <v>0.50138888888977817</v>
      </c>
      <c r="G367" s="188">
        <f>E367+F367</f>
        <v>41381.501388888893</v>
      </c>
      <c r="H367" s="187">
        <v>5.98</v>
      </c>
      <c r="I367" s="187">
        <f>ROUND(H367,0)</f>
        <v>6</v>
      </c>
      <c r="J367" s="187">
        <v>6</v>
      </c>
      <c r="K367" s="187">
        <v>2445</v>
      </c>
      <c r="L367" s="187">
        <v>12.12</v>
      </c>
      <c r="M367" s="187">
        <v>23.2</v>
      </c>
    </row>
    <row r="368" spans="1:13" x14ac:dyDescent="0.2">
      <c r="A368" s="187">
        <v>6700155</v>
      </c>
      <c r="B368" s="187">
        <v>7798136</v>
      </c>
      <c r="C368" s="187" t="s">
        <v>83</v>
      </c>
      <c r="D368" s="187" t="s">
        <v>82</v>
      </c>
      <c r="E368" s="190">
        <v>41381</v>
      </c>
      <c r="F368" s="189">
        <v>0.50138888888977817</v>
      </c>
      <c r="G368" s="188">
        <f>E368+F368</f>
        <v>41381.501388888893</v>
      </c>
      <c r="H368" s="187">
        <v>7</v>
      </c>
      <c r="I368" s="187">
        <f>ROUND(H368,0)</f>
        <v>7</v>
      </c>
      <c r="J368" s="187">
        <v>6</v>
      </c>
      <c r="K368" s="187">
        <v>2446</v>
      </c>
      <c r="L368" s="187">
        <v>12.04</v>
      </c>
      <c r="M368" s="187">
        <v>17.8</v>
      </c>
    </row>
    <row r="369" spans="1:13" x14ac:dyDescent="0.2">
      <c r="A369" s="187">
        <v>6700155</v>
      </c>
      <c r="B369" s="187">
        <v>7798137</v>
      </c>
      <c r="C369" s="187" t="s">
        <v>83</v>
      </c>
      <c r="D369" s="187" t="s">
        <v>82</v>
      </c>
      <c r="E369" s="190">
        <v>41381</v>
      </c>
      <c r="F369" s="189">
        <v>0.50138888888977817</v>
      </c>
      <c r="G369" s="188">
        <f>E369+F369</f>
        <v>41381.501388888893</v>
      </c>
      <c r="H369" s="187">
        <v>8</v>
      </c>
      <c r="I369" s="187">
        <f>ROUND(H369,0)</f>
        <v>8</v>
      </c>
      <c r="J369" s="187">
        <v>6</v>
      </c>
      <c r="K369" s="187">
        <v>2447</v>
      </c>
      <c r="L369" s="187">
        <v>12.01</v>
      </c>
      <c r="M369" s="187">
        <v>19.399999999999999</v>
      </c>
    </row>
    <row r="370" spans="1:13" x14ac:dyDescent="0.2">
      <c r="A370" s="187">
        <v>6700155</v>
      </c>
      <c r="B370" s="187">
        <v>7798138</v>
      </c>
      <c r="C370" s="187" t="s">
        <v>83</v>
      </c>
      <c r="D370" s="187" t="s">
        <v>82</v>
      </c>
      <c r="E370" s="190">
        <v>41381</v>
      </c>
      <c r="F370" s="189">
        <v>0.50138888888977817</v>
      </c>
      <c r="G370" s="188">
        <f>E370+F370</f>
        <v>41381.501388888893</v>
      </c>
      <c r="H370" s="187">
        <v>8.98</v>
      </c>
      <c r="I370" s="187">
        <f>ROUND(H370,0)</f>
        <v>9</v>
      </c>
      <c r="J370" s="187">
        <v>6</v>
      </c>
      <c r="K370" s="187">
        <v>2447</v>
      </c>
      <c r="L370" s="187">
        <v>11.99</v>
      </c>
      <c r="M370" s="187">
        <v>20.7</v>
      </c>
    </row>
    <row r="371" spans="1:13" x14ac:dyDescent="0.2">
      <c r="A371" s="187">
        <v>6700155</v>
      </c>
      <c r="B371" s="187">
        <v>7798139</v>
      </c>
      <c r="C371" s="187" t="s">
        <v>83</v>
      </c>
      <c r="D371" s="187" t="s">
        <v>82</v>
      </c>
      <c r="E371" s="190">
        <v>41381</v>
      </c>
      <c r="F371" s="189">
        <v>0.50138888888977817</v>
      </c>
      <c r="G371" s="188">
        <f>E371+F371</f>
        <v>41381.501388888893</v>
      </c>
      <c r="H371" s="187">
        <v>9.99</v>
      </c>
      <c r="I371" s="187">
        <f>ROUND(H371,0)</f>
        <v>10</v>
      </c>
      <c r="J371" s="187">
        <v>5.98</v>
      </c>
      <c r="K371" s="187">
        <v>2451</v>
      </c>
      <c r="L371" s="187">
        <v>11.98</v>
      </c>
      <c r="M371" s="187">
        <v>19.7</v>
      </c>
    </row>
    <row r="372" spans="1:13" x14ac:dyDescent="0.2">
      <c r="A372" s="187">
        <v>6700155</v>
      </c>
      <c r="B372" s="187">
        <v>7798140</v>
      </c>
      <c r="C372" s="187" t="s">
        <v>83</v>
      </c>
      <c r="D372" s="187" t="s">
        <v>82</v>
      </c>
      <c r="E372" s="190">
        <v>41381</v>
      </c>
      <c r="F372" s="189">
        <v>0.50138888888977817</v>
      </c>
      <c r="G372" s="188">
        <f>E372+F372</f>
        <v>41381.501388888893</v>
      </c>
      <c r="H372" s="187">
        <v>10.98</v>
      </c>
      <c r="I372" s="187">
        <f>ROUND(H372,0)</f>
        <v>11</v>
      </c>
      <c r="J372" s="187">
        <v>5.97</v>
      </c>
      <c r="K372" s="187">
        <v>2451</v>
      </c>
      <c r="L372" s="187">
        <v>11.96</v>
      </c>
      <c r="M372" s="187">
        <v>19.600000000000001</v>
      </c>
    </row>
    <row r="373" spans="1:13" x14ac:dyDescent="0.2">
      <c r="A373" s="187">
        <v>6700155</v>
      </c>
      <c r="B373" s="187">
        <v>7798141</v>
      </c>
      <c r="C373" s="187" t="s">
        <v>83</v>
      </c>
      <c r="D373" s="187" t="s">
        <v>82</v>
      </c>
      <c r="E373" s="190">
        <v>41381</v>
      </c>
      <c r="F373" s="189">
        <v>0.50138888888977817</v>
      </c>
      <c r="G373" s="188">
        <f>E373+F373</f>
        <v>41381.501388888893</v>
      </c>
      <c r="H373" s="187">
        <v>12</v>
      </c>
      <c r="I373" s="187">
        <f>ROUND(H373,0)</f>
        <v>12</v>
      </c>
      <c r="J373" s="187">
        <v>5.91</v>
      </c>
      <c r="K373" s="187">
        <v>2451</v>
      </c>
      <c r="L373" s="187">
        <v>11.97</v>
      </c>
      <c r="M373" s="187">
        <v>13.9</v>
      </c>
    </row>
    <row r="374" spans="1:13" x14ac:dyDescent="0.2">
      <c r="A374" s="187">
        <v>6700155</v>
      </c>
      <c r="B374" s="187">
        <v>7798142</v>
      </c>
      <c r="C374" s="187" t="s">
        <v>83</v>
      </c>
      <c r="D374" s="187" t="s">
        <v>82</v>
      </c>
      <c r="E374" s="190">
        <v>41381</v>
      </c>
      <c r="F374" s="189">
        <v>0.50138888888977817</v>
      </c>
      <c r="G374" s="188">
        <f>E374+F374</f>
        <v>41381.501388888893</v>
      </c>
      <c r="H374" s="187">
        <v>12.99</v>
      </c>
      <c r="I374" s="187">
        <f>ROUND(H374,0)</f>
        <v>13</v>
      </c>
      <c r="J374" s="187">
        <v>5.87</v>
      </c>
      <c r="K374" s="187">
        <v>2453</v>
      </c>
      <c r="L374" s="187">
        <v>11.97</v>
      </c>
      <c r="M374" s="187">
        <v>14</v>
      </c>
    </row>
    <row r="375" spans="1:13" x14ac:dyDescent="0.2">
      <c r="A375" s="187">
        <v>6700155</v>
      </c>
      <c r="B375" s="187">
        <v>7798143</v>
      </c>
      <c r="C375" s="187" t="s">
        <v>83</v>
      </c>
      <c r="D375" s="187" t="s">
        <v>82</v>
      </c>
      <c r="E375" s="190">
        <v>41381</v>
      </c>
      <c r="F375" s="189">
        <v>0.50138888888977817</v>
      </c>
      <c r="G375" s="188">
        <f>E375+F375</f>
        <v>41381.501388888893</v>
      </c>
      <c r="H375" s="187">
        <v>14.07</v>
      </c>
      <c r="I375" s="187">
        <f>ROUND(H375,0)</f>
        <v>14</v>
      </c>
      <c r="J375" s="187">
        <v>5.8</v>
      </c>
      <c r="K375" s="187">
        <v>2453</v>
      </c>
      <c r="L375" s="187">
        <v>11.97</v>
      </c>
      <c r="M375" s="187">
        <v>12.3</v>
      </c>
    </row>
    <row r="376" spans="1:13" x14ac:dyDescent="0.2">
      <c r="A376" s="187">
        <v>6700155</v>
      </c>
      <c r="B376" s="187">
        <v>7798144</v>
      </c>
      <c r="C376" s="187" t="s">
        <v>83</v>
      </c>
      <c r="D376" s="187" t="s">
        <v>82</v>
      </c>
      <c r="E376" s="190">
        <v>41381</v>
      </c>
      <c r="F376" s="189">
        <v>0.50138888888977817</v>
      </c>
      <c r="G376" s="188">
        <f>E376+F376</f>
        <v>41381.501388888893</v>
      </c>
      <c r="H376" s="187">
        <v>14.96</v>
      </c>
      <c r="I376" s="187">
        <f>ROUND(H376,0)</f>
        <v>15</v>
      </c>
      <c r="J376" s="187">
        <v>5.73</v>
      </c>
      <c r="K376" s="187">
        <v>2458</v>
      </c>
      <c r="L376" s="187">
        <v>11.97</v>
      </c>
      <c r="M376" s="187">
        <v>17.7</v>
      </c>
    </row>
    <row r="377" spans="1:13" x14ac:dyDescent="0.2">
      <c r="A377" s="187">
        <v>6700155</v>
      </c>
      <c r="B377" s="187">
        <v>7798145</v>
      </c>
      <c r="C377" s="187" t="s">
        <v>83</v>
      </c>
      <c r="D377" s="187" t="s">
        <v>82</v>
      </c>
      <c r="E377" s="190">
        <v>41381</v>
      </c>
      <c r="F377" s="189">
        <v>0.50138888888977817</v>
      </c>
      <c r="G377" s="188">
        <f>E377+F377</f>
        <v>41381.501388888893</v>
      </c>
      <c r="H377" s="187">
        <v>16</v>
      </c>
      <c r="I377" s="187">
        <f>ROUND(H377,0)</f>
        <v>16</v>
      </c>
      <c r="J377" s="187">
        <v>5.72</v>
      </c>
      <c r="K377" s="187">
        <v>2464</v>
      </c>
      <c r="L377" s="187">
        <v>11.96</v>
      </c>
      <c r="M377" s="187">
        <v>17.899999999999999</v>
      </c>
    </row>
    <row r="378" spans="1:13" x14ac:dyDescent="0.2">
      <c r="A378" s="187">
        <v>6700155</v>
      </c>
      <c r="B378" s="187">
        <v>7798146</v>
      </c>
      <c r="C378" s="187" t="s">
        <v>83</v>
      </c>
      <c r="D378" s="187" t="s">
        <v>82</v>
      </c>
      <c r="E378" s="190">
        <v>41381</v>
      </c>
      <c r="F378" s="189">
        <v>0.50138888888977817</v>
      </c>
      <c r="G378" s="188">
        <f>E378+F378</f>
        <v>41381.501388888893</v>
      </c>
      <c r="H378" s="187">
        <v>17</v>
      </c>
      <c r="I378" s="187">
        <f>ROUND(H378,0)</f>
        <v>17</v>
      </c>
      <c r="J378" s="187">
        <v>5.72</v>
      </c>
      <c r="K378" s="187">
        <v>2466</v>
      </c>
      <c r="L378" s="187">
        <v>11.93</v>
      </c>
      <c r="M378" s="187">
        <v>18.8</v>
      </c>
    </row>
    <row r="379" spans="1:13" x14ac:dyDescent="0.2">
      <c r="A379" s="187">
        <v>6700155</v>
      </c>
      <c r="B379" s="187">
        <v>7798147</v>
      </c>
      <c r="C379" s="187" t="s">
        <v>83</v>
      </c>
      <c r="D379" s="187" t="s">
        <v>82</v>
      </c>
      <c r="E379" s="190">
        <v>41381</v>
      </c>
      <c r="F379" s="189">
        <v>0.50138888888977817</v>
      </c>
      <c r="G379" s="188">
        <f>E379+F379</f>
        <v>41381.501388888893</v>
      </c>
      <c r="H379" s="187">
        <v>17.97</v>
      </c>
      <c r="I379" s="187">
        <f>ROUND(H379,0)</f>
        <v>18</v>
      </c>
      <c r="J379" s="187">
        <v>5.7</v>
      </c>
      <c r="K379" s="187">
        <v>2479</v>
      </c>
      <c r="L379" s="187">
        <v>11.89</v>
      </c>
      <c r="M379" s="187">
        <v>24.1</v>
      </c>
    </row>
    <row r="380" spans="1:13" x14ac:dyDescent="0.2">
      <c r="A380" s="187">
        <v>6700882</v>
      </c>
      <c r="B380" s="187">
        <v>7799208</v>
      </c>
      <c r="C380" s="187" t="s">
        <v>83</v>
      </c>
      <c r="D380" s="187" t="s">
        <v>82</v>
      </c>
      <c r="E380" s="190">
        <v>41382</v>
      </c>
      <c r="F380" s="189">
        <v>0.50138888888977817</v>
      </c>
      <c r="G380" s="188">
        <f>E380+F380</f>
        <v>41382.501388888893</v>
      </c>
      <c r="H380" s="187">
        <v>0.92</v>
      </c>
      <c r="I380" s="187">
        <f>ROUND(H380,0)</f>
        <v>1</v>
      </c>
      <c r="J380" s="187">
        <v>7.44</v>
      </c>
      <c r="K380" s="187">
        <v>2317</v>
      </c>
      <c r="L380" s="187">
        <v>12.25</v>
      </c>
      <c r="M380" s="187">
        <v>4.4000000000000004</v>
      </c>
    </row>
    <row r="381" spans="1:13" x14ac:dyDescent="0.2">
      <c r="A381" s="187">
        <v>6700882</v>
      </c>
      <c r="B381" s="187">
        <v>7799209</v>
      </c>
      <c r="C381" s="187" t="s">
        <v>83</v>
      </c>
      <c r="D381" s="187" t="s">
        <v>82</v>
      </c>
      <c r="E381" s="190">
        <v>41382</v>
      </c>
      <c r="F381" s="189">
        <v>0.50138888888977817</v>
      </c>
      <c r="G381" s="188">
        <f>E381+F381</f>
        <v>41382.501388888893</v>
      </c>
      <c r="H381" s="187">
        <v>2.0099999999999998</v>
      </c>
      <c r="I381" s="187">
        <f>ROUND(H381,0)</f>
        <v>2</v>
      </c>
      <c r="J381" s="187">
        <v>7.35</v>
      </c>
      <c r="K381" s="187">
        <v>2322</v>
      </c>
      <c r="L381" s="187">
        <v>12.28</v>
      </c>
      <c r="M381" s="187">
        <v>7.6</v>
      </c>
    </row>
    <row r="382" spans="1:13" x14ac:dyDescent="0.2">
      <c r="A382" s="187">
        <v>6700882</v>
      </c>
      <c r="B382" s="187">
        <v>7799210</v>
      </c>
      <c r="C382" s="187" t="s">
        <v>83</v>
      </c>
      <c r="D382" s="187" t="s">
        <v>82</v>
      </c>
      <c r="E382" s="190">
        <v>41382</v>
      </c>
      <c r="F382" s="189">
        <v>0.50138888888977817</v>
      </c>
      <c r="G382" s="188">
        <f>E382+F382</f>
        <v>41382.501388888893</v>
      </c>
      <c r="H382" s="187">
        <v>2.93</v>
      </c>
      <c r="I382" s="187">
        <f>ROUND(H382,0)</f>
        <v>3</v>
      </c>
      <c r="J382" s="187">
        <v>7.29</v>
      </c>
      <c r="K382" s="187">
        <v>2327</v>
      </c>
      <c r="L382" s="187">
        <v>12.28</v>
      </c>
      <c r="M382" s="187">
        <v>9.6</v>
      </c>
    </row>
    <row r="383" spans="1:13" x14ac:dyDescent="0.2">
      <c r="A383" s="187">
        <v>6700882</v>
      </c>
      <c r="B383" s="187">
        <v>7799211</v>
      </c>
      <c r="C383" s="187" t="s">
        <v>83</v>
      </c>
      <c r="D383" s="187" t="s">
        <v>82</v>
      </c>
      <c r="E383" s="190">
        <v>41382</v>
      </c>
      <c r="F383" s="189">
        <v>0.50138888888977817</v>
      </c>
      <c r="G383" s="188">
        <f>E383+F383</f>
        <v>41382.501388888893</v>
      </c>
      <c r="H383" s="187">
        <v>4.1100000000000003</v>
      </c>
      <c r="I383" s="187">
        <f>ROUND(H383,0)</f>
        <v>4</v>
      </c>
      <c r="J383" s="187">
        <v>7.31</v>
      </c>
      <c r="K383" s="187">
        <v>2325</v>
      </c>
      <c r="L383" s="187">
        <v>12.3</v>
      </c>
      <c r="M383" s="187">
        <v>17.3</v>
      </c>
    </row>
    <row r="384" spans="1:13" x14ac:dyDescent="0.2">
      <c r="A384" s="187">
        <v>6700882</v>
      </c>
      <c r="B384" s="187">
        <v>7799212</v>
      </c>
      <c r="C384" s="187" t="s">
        <v>83</v>
      </c>
      <c r="D384" s="187" t="s">
        <v>82</v>
      </c>
      <c r="E384" s="190">
        <v>41382</v>
      </c>
      <c r="F384" s="189">
        <v>0.50138888888977817</v>
      </c>
      <c r="G384" s="188">
        <f>E384+F384</f>
        <v>41382.501388888893</v>
      </c>
      <c r="H384" s="187">
        <v>5</v>
      </c>
      <c r="I384" s="187">
        <f>ROUND(H384,0)</f>
        <v>5</v>
      </c>
      <c r="J384" s="187">
        <v>7.15</v>
      </c>
      <c r="K384" s="187">
        <v>2337</v>
      </c>
      <c r="L384" s="187">
        <v>12.17</v>
      </c>
      <c r="M384" s="187">
        <v>14.4</v>
      </c>
    </row>
    <row r="385" spans="1:13" x14ac:dyDescent="0.2">
      <c r="A385" s="187">
        <v>6700882</v>
      </c>
      <c r="B385" s="187">
        <v>7799213</v>
      </c>
      <c r="C385" s="187" t="s">
        <v>83</v>
      </c>
      <c r="D385" s="187" t="s">
        <v>82</v>
      </c>
      <c r="E385" s="190">
        <v>41382</v>
      </c>
      <c r="F385" s="189">
        <v>0.50138888888977817</v>
      </c>
      <c r="G385" s="188">
        <f>E385+F385</f>
        <v>41382.501388888893</v>
      </c>
      <c r="H385" s="187">
        <v>5.97</v>
      </c>
      <c r="I385" s="187">
        <f>ROUND(H385,0)</f>
        <v>6</v>
      </c>
      <c r="J385" s="187">
        <v>6.56</v>
      </c>
      <c r="K385" s="187">
        <v>2386</v>
      </c>
      <c r="L385" s="187">
        <v>12.24</v>
      </c>
      <c r="M385" s="187">
        <v>16.3</v>
      </c>
    </row>
    <row r="386" spans="1:13" x14ac:dyDescent="0.2">
      <c r="A386" s="187">
        <v>6700882</v>
      </c>
      <c r="B386" s="187">
        <v>7799214</v>
      </c>
      <c r="C386" s="187" t="s">
        <v>83</v>
      </c>
      <c r="D386" s="187" t="s">
        <v>82</v>
      </c>
      <c r="E386" s="190">
        <v>41382</v>
      </c>
      <c r="F386" s="189">
        <v>0.50138888888977817</v>
      </c>
      <c r="G386" s="188">
        <f>E386+F386</f>
        <v>41382.501388888893</v>
      </c>
      <c r="H386" s="187">
        <v>6.96</v>
      </c>
      <c r="I386" s="187">
        <f>ROUND(H386,0)</f>
        <v>7</v>
      </c>
      <c r="J386" s="187">
        <v>6.18</v>
      </c>
      <c r="K386" s="187">
        <v>2421</v>
      </c>
      <c r="L386" s="187">
        <v>12.16</v>
      </c>
      <c r="M386" s="187">
        <v>19.5</v>
      </c>
    </row>
    <row r="387" spans="1:13" x14ac:dyDescent="0.2">
      <c r="A387" s="187">
        <v>6700882</v>
      </c>
      <c r="B387" s="187">
        <v>7799215</v>
      </c>
      <c r="C387" s="187" t="s">
        <v>83</v>
      </c>
      <c r="D387" s="187" t="s">
        <v>82</v>
      </c>
      <c r="E387" s="190">
        <v>41382</v>
      </c>
      <c r="F387" s="189">
        <v>0.50138888888977817</v>
      </c>
      <c r="G387" s="188">
        <f>E387+F387</f>
        <v>41382.501388888893</v>
      </c>
      <c r="H387" s="187">
        <v>7.92</v>
      </c>
      <c r="I387" s="187">
        <f>ROUND(H387,0)</f>
        <v>8</v>
      </c>
      <c r="J387" s="187">
        <v>6.12</v>
      </c>
      <c r="K387" s="187">
        <v>2431</v>
      </c>
      <c r="L387" s="187">
        <v>12.06</v>
      </c>
      <c r="M387" s="187">
        <v>18.600000000000001</v>
      </c>
    </row>
    <row r="388" spans="1:13" x14ac:dyDescent="0.2">
      <c r="A388" s="187">
        <v>6700882</v>
      </c>
      <c r="B388" s="187">
        <v>7799216</v>
      </c>
      <c r="C388" s="187" t="s">
        <v>83</v>
      </c>
      <c r="D388" s="187" t="s">
        <v>82</v>
      </c>
      <c r="E388" s="190">
        <v>41382</v>
      </c>
      <c r="F388" s="189">
        <v>0.50138888888977817</v>
      </c>
      <c r="G388" s="188">
        <f>E388+F388</f>
        <v>41382.501388888893</v>
      </c>
      <c r="H388" s="187">
        <v>8.98</v>
      </c>
      <c r="I388" s="187">
        <f>ROUND(H388,0)</f>
        <v>9</v>
      </c>
      <c r="J388" s="187">
        <v>6.04</v>
      </c>
      <c r="K388" s="187">
        <v>2434</v>
      </c>
      <c r="L388" s="187">
        <v>12.01</v>
      </c>
      <c r="M388" s="187">
        <v>20.100000000000001</v>
      </c>
    </row>
    <row r="389" spans="1:13" x14ac:dyDescent="0.2">
      <c r="A389" s="187">
        <v>6700882</v>
      </c>
      <c r="B389" s="187">
        <v>7799217</v>
      </c>
      <c r="C389" s="187" t="s">
        <v>83</v>
      </c>
      <c r="D389" s="187" t="s">
        <v>82</v>
      </c>
      <c r="E389" s="190">
        <v>41382</v>
      </c>
      <c r="F389" s="189">
        <v>0.50138888888977817</v>
      </c>
      <c r="G389" s="188">
        <f>E389+F389</f>
        <v>41382.501388888893</v>
      </c>
      <c r="H389" s="187">
        <v>9.9499999999999993</v>
      </c>
      <c r="I389" s="187">
        <f>ROUND(H389,0)</f>
        <v>10</v>
      </c>
      <c r="J389" s="187">
        <v>5.98</v>
      </c>
      <c r="K389" s="187">
        <v>2448</v>
      </c>
      <c r="L389" s="187">
        <v>12</v>
      </c>
      <c r="M389" s="187">
        <v>17.3</v>
      </c>
    </row>
    <row r="390" spans="1:13" x14ac:dyDescent="0.2">
      <c r="A390" s="187">
        <v>6700882</v>
      </c>
      <c r="B390" s="187">
        <v>7799218</v>
      </c>
      <c r="C390" s="187" t="s">
        <v>83</v>
      </c>
      <c r="D390" s="187" t="s">
        <v>82</v>
      </c>
      <c r="E390" s="190">
        <v>41382</v>
      </c>
      <c r="F390" s="189">
        <v>0.50138888888977817</v>
      </c>
      <c r="G390" s="188">
        <f>E390+F390</f>
        <v>41382.501388888893</v>
      </c>
      <c r="H390" s="187">
        <v>10.99</v>
      </c>
      <c r="I390" s="187">
        <f>ROUND(H390,0)</f>
        <v>11</v>
      </c>
      <c r="J390" s="187">
        <v>5.99</v>
      </c>
      <c r="K390" s="187">
        <v>2452</v>
      </c>
      <c r="L390" s="187">
        <v>11.96</v>
      </c>
      <c r="M390" s="187">
        <v>19.8</v>
      </c>
    </row>
    <row r="391" spans="1:13" x14ac:dyDescent="0.2">
      <c r="A391" s="187">
        <v>6700882</v>
      </c>
      <c r="B391" s="187">
        <v>7799219</v>
      </c>
      <c r="C391" s="187" t="s">
        <v>83</v>
      </c>
      <c r="D391" s="187" t="s">
        <v>82</v>
      </c>
      <c r="E391" s="190">
        <v>41382</v>
      </c>
      <c r="F391" s="189">
        <v>0.50138888888977817</v>
      </c>
      <c r="G391" s="188">
        <f>E391+F391</f>
        <v>41382.501388888893</v>
      </c>
      <c r="H391" s="187">
        <v>11.96</v>
      </c>
      <c r="I391" s="187">
        <f>ROUND(H391,0)</f>
        <v>12</v>
      </c>
      <c r="J391" s="187">
        <v>5.99</v>
      </c>
      <c r="K391" s="187">
        <v>2457</v>
      </c>
      <c r="L391" s="187">
        <v>11.96</v>
      </c>
      <c r="M391" s="187">
        <v>21.7</v>
      </c>
    </row>
    <row r="392" spans="1:13" x14ac:dyDescent="0.2">
      <c r="A392" s="187">
        <v>6700882</v>
      </c>
      <c r="B392" s="187">
        <v>7799220</v>
      </c>
      <c r="C392" s="187" t="s">
        <v>83</v>
      </c>
      <c r="D392" s="187" t="s">
        <v>82</v>
      </c>
      <c r="E392" s="190">
        <v>41382</v>
      </c>
      <c r="F392" s="189">
        <v>0.50138888888977817</v>
      </c>
      <c r="G392" s="188">
        <f>E392+F392</f>
        <v>41382.501388888893</v>
      </c>
      <c r="H392" s="187">
        <v>12.94</v>
      </c>
      <c r="I392" s="187">
        <f>ROUND(H392,0)</f>
        <v>13</v>
      </c>
      <c r="J392" s="187">
        <v>5.92</v>
      </c>
      <c r="K392" s="187">
        <v>2473</v>
      </c>
      <c r="L392" s="187">
        <v>11.85</v>
      </c>
      <c r="M392" s="187">
        <v>14.8</v>
      </c>
    </row>
    <row r="393" spans="1:13" x14ac:dyDescent="0.2">
      <c r="A393" s="187">
        <v>6700882</v>
      </c>
      <c r="B393" s="187">
        <v>7799221</v>
      </c>
      <c r="C393" s="187" t="s">
        <v>83</v>
      </c>
      <c r="D393" s="187" t="s">
        <v>82</v>
      </c>
      <c r="E393" s="190">
        <v>41382</v>
      </c>
      <c r="F393" s="189">
        <v>0.50138888888977817</v>
      </c>
      <c r="G393" s="188">
        <f>E393+F393</f>
        <v>41382.501388888893</v>
      </c>
      <c r="H393" s="187">
        <v>13.97</v>
      </c>
      <c r="I393" s="187">
        <f>ROUND(H393,0)</f>
        <v>14</v>
      </c>
      <c r="J393" s="187">
        <v>5.89</v>
      </c>
      <c r="K393" s="187">
        <v>2488</v>
      </c>
      <c r="L393" s="187">
        <v>11.79</v>
      </c>
      <c r="M393" s="187">
        <v>10.1</v>
      </c>
    </row>
    <row r="394" spans="1:13" x14ac:dyDescent="0.2">
      <c r="A394" s="187">
        <v>6700882</v>
      </c>
      <c r="B394" s="187">
        <v>7799222</v>
      </c>
      <c r="C394" s="187" t="s">
        <v>83</v>
      </c>
      <c r="D394" s="187" t="s">
        <v>82</v>
      </c>
      <c r="E394" s="190">
        <v>41382</v>
      </c>
      <c r="F394" s="189">
        <v>0.50138888888977817</v>
      </c>
      <c r="G394" s="188">
        <f>E394+F394</f>
        <v>41382.501388888893</v>
      </c>
      <c r="H394" s="187">
        <v>14.98</v>
      </c>
      <c r="I394" s="187">
        <f>ROUND(H394,0)</f>
        <v>15</v>
      </c>
      <c r="J394" s="187">
        <v>5.86</v>
      </c>
      <c r="K394" s="187">
        <v>2492</v>
      </c>
      <c r="L394" s="187">
        <v>11.72</v>
      </c>
      <c r="M394" s="187">
        <v>11.7</v>
      </c>
    </row>
    <row r="395" spans="1:13" x14ac:dyDescent="0.2">
      <c r="A395" s="187">
        <v>6700882</v>
      </c>
      <c r="B395" s="187">
        <v>7799223</v>
      </c>
      <c r="C395" s="187" t="s">
        <v>83</v>
      </c>
      <c r="D395" s="187" t="s">
        <v>82</v>
      </c>
      <c r="E395" s="190">
        <v>41382</v>
      </c>
      <c r="F395" s="189">
        <v>0.50138888888977817</v>
      </c>
      <c r="G395" s="188">
        <f>E395+F395</f>
        <v>41382.501388888893</v>
      </c>
      <c r="H395" s="187">
        <v>16.09</v>
      </c>
      <c r="I395" s="187">
        <f>ROUND(H395,0)</f>
        <v>16</v>
      </c>
      <c r="J395" s="187">
        <v>5.85</v>
      </c>
      <c r="K395" s="187">
        <v>2497</v>
      </c>
      <c r="L395" s="187">
        <v>11.68</v>
      </c>
      <c r="M395" s="187">
        <v>16.8</v>
      </c>
    </row>
    <row r="396" spans="1:13" x14ac:dyDescent="0.2">
      <c r="A396" s="187">
        <v>6700882</v>
      </c>
      <c r="B396" s="187">
        <v>7799224</v>
      </c>
      <c r="C396" s="187" t="s">
        <v>83</v>
      </c>
      <c r="D396" s="187" t="s">
        <v>82</v>
      </c>
      <c r="E396" s="190">
        <v>41382</v>
      </c>
      <c r="F396" s="189">
        <v>0.50138888888977817</v>
      </c>
      <c r="G396" s="188">
        <f>E396+F396</f>
        <v>41382.501388888893</v>
      </c>
      <c r="H396" s="187">
        <v>16.93</v>
      </c>
      <c r="I396" s="187">
        <f>ROUND(H396,0)</f>
        <v>17</v>
      </c>
      <c r="J396" s="187">
        <v>5.85</v>
      </c>
      <c r="K396" s="187">
        <v>2499</v>
      </c>
      <c r="L396" s="187">
        <v>11.65</v>
      </c>
      <c r="M396" s="187">
        <v>14</v>
      </c>
    </row>
    <row r="397" spans="1:13" x14ac:dyDescent="0.2">
      <c r="A397" s="187">
        <v>6700882</v>
      </c>
      <c r="B397" s="187">
        <v>7799225</v>
      </c>
      <c r="C397" s="187" t="s">
        <v>83</v>
      </c>
      <c r="D397" s="187" t="s">
        <v>82</v>
      </c>
      <c r="E397" s="190">
        <v>41382</v>
      </c>
      <c r="F397" s="189">
        <v>0.50138888888977817</v>
      </c>
      <c r="G397" s="188">
        <f>E397+F397</f>
        <v>41382.501388888893</v>
      </c>
      <c r="H397" s="187">
        <v>17.97</v>
      </c>
      <c r="I397" s="187">
        <f>ROUND(H397,0)</f>
        <v>18</v>
      </c>
      <c r="J397" s="187">
        <v>5.82</v>
      </c>
      <c r="K397" s="187">
        <v>2506</v>
      </c>
      <c r="L397" s="187">
        <v>11.59</v>
      </c>
      <c r="M397" s="187">
        <v>13.5</v>
      </c>
    </row>
    <row r="398" spans="1:13" x14ac:dyDescent="0.2">
      <c r="A398" s="187">
        <v>6701584</v>
      </c>
      <c r="B398" s="187">
        <v>7800295</v>
      </c>
      <c r="C398" s="187" t="s">
        <v>83</v>
      </c>
      <c r="D398" s="187" t="s">
        <v>82</v>
      </c>
      <c r="E398" s="190">
        <v>41383</v>
      </c>
      <c r="F398" s="189">
        <v>0.50138888888977817</v>
      </c>
      <c r="G398" s="188">
        <f>E398+F398</f>
        <v>41383.501388888893</v>
      </c>
      <c r="H398" s="187">
        <v>0.92</v>
      </c>
      <c r="I398" s="187">
        <f>ROUND(H398,0)</f>
        <v>1</v>
      </c>
      <c r="J398" s="187">
        <v>7.03</v>
      </c>
      <c r="K398" s="187">
        <v>2414</v>
      </c>
      <c r="L398" s="187">
        <v>11.99</v>
      </c>
      <c r="M398" s="187">
        <v>17.2</v>
      </c>
    </row>
    <row r="399" spans="1:13" x14ac:dyDescent="0.2">
      <c r="A399" s="187">
        <v>6701584</v>
      </c>
      <c r="B399" s="187">
        <v>7800296</v>
      </c>
      <c r="C399" s="187" t="s">
        <v>83</v>
      </c>
      <c r="D399" s="187" t="s">
        <v>82</v>
      </c>
      <c r="E399" s="190">
        <v>41383</v>
      </c>
      <c r="F399" s="189">
        <v>0.50138888888977817</v>
      </c>
      <c r="G399" s="188">
        <f>E399+F399</f>
        <v>41383.501388888893</v>
      </c>
      <c r="H399" s="187">
        <v>2.06</v>
      </c>
      <c r="I399" s="187">
        <f>ROUND(H399,0)</f>
        <v>2</v>
      </c>
      <c r="J399" s="187">
        <v>7.03</v>
      </c>
      <c r="K399" s="187">
        <v>2414</v>
      </c>
      <c r="L399" s="187">
        <v>11.98</v>
      </c>
      <c r="M399" s="187">
        <v>17.600000000000001</v>
      </c>
    </row>
    <row r="400" spans="1:13" x14ac:dyDescent="0.2">
      <c r="A400" s="187">
        <v>6701584</v>
      </c>
      <c r="B400" s="187">
        <v>7800297</v>
      </c>
      <c r="C400" s="187" t="s">
        <v>83</v>
      </c>
      <c r="D400" s="187" t="s">
        <v>82</v>
      </c>
      <c r="E400" s="190">
        <v>41383</v>
      </c>
      <c r="F400" s="189">
        <v>0.50138888888977817</v>
      </c>
      <c r="G400" s="188">
        <f>E400+F400</f>
        <v>41383.501388888893</v>
      </c>
      <c r="H400" s="187">
        <v>2.92</v>
      </c>
      <c r="I400" s="187">
        <f>ROUND(H400,0)</f>
        <v>3</v>
      </c>
      <c r="J400" s="187">
        <v>7.02</v>
      </c>
      <c r="K400" s="187">
        <v>2416</v>
      </c>
      <c r="L400" s="187">
        <v>11.98</v>
      </c>
      <c r="M400" s="187">
        <v>29.8</v>
      </c>
    </row>
    <row r="401" spans="1:13" x14ac:dyDescent="0.2">
      <c r="A401" s="187">
        <v>6701584</v>
      </c>
      <c r="B401" s="187">
        <v>7800298</v>
      </c>
      <c r="C401" s="187" t="s">
        <v>83</v>
      </c>
      <c r="D401" s="187" t="s">
        <v>82</v>
      </c>
      <c r="E401" s="190">
        <v>41383</v>
      </c>
      <c r="F401" s="189">
        <v>0.50138888888977817</v>
      </c>
      <c r="G401" s="188">
        <f>E401+F401</f>
        <v>41383.501388888893</v>
      </c>
      <c r="H401" s="187">
        <v>4.0999999999999996</v>
      </c>
      <c r="I401" s="187">
        <f>ROUND(H401,0)</f>
        <v>4</v>
      </c>
      <c r="J401" s="187">
        <v>7.02</v>
      </c>
      <c r="K401" s="187">
        <v>2414</v>
      </c>
      <c r="L401" s="187">
        <v>11.96</v>
      </c>
      <c r="M401" s="187">
        <v>17.8</v>
      </c>
    </row>
    <row r="402" spans="1:13" x14ac:dyDescent="0.2">
      <c r="A402" s="187">
        <v>6701584</v>
      </c>
      <c r="B402" s="187">
        <v>7800299</v>
      </c>
      <c r="C402" s="187" t="s">
        <v>83</v>
      </c>
      <c r="D402" s="187" t="s">
        <v>82</v>
      </c>
      <c r="E402" s="190">
        <v>41383</v>
      </c>
      <c r="F402" s="189">
        <v>0.50138888888977817</v>
      </c>
      <c r="G402" s="188">
        <f>E402+F402</f>
        <v>41383.501388888893</v>
      </c>
      <c r="H402" s="187">
        <v>5.05</v>
      </c>
      <c r="I402" s="187">
        <f>ROUND(H402,0)</f>
        <v>5</v>
      </c>
      <c r="J402" s="187">
        <v>7.01</v>
      </c>
      <c r="K402" s="187">
        <v>2415</v>
      </c>
      <c r="L402" s="187">
        <v>11.95</v>
      </c>
      <c r="M402" s="187">
        <v>14.2</v>
      </c>
    </row>
    <row r="403" spans="1:13" x14ac:dyDescent="0.2">
      <c r="A403" s="187">
        <v>6701584</v>
      </c>
      <c r="B403" s="187">
        <v>7800300</v>
      </c>
      <c r="C403" s="187" t="s">
        <v>83</v>
      </c>
      <c r="D403" s="187" t="s">
        <v>82</v>
      </c>
      <c r="E403" s="190">
        <v>41383</v>
      </c>
      <c r="F403" s="189">
        <v>0.50138888888977817</v>
      </c>
      <c r="G403" s="188">
        <f>E403+F403</f>
        <v>41383.501388888893</v>
      </c>
      <c r="H403" s="187">
        <v>5.9</v>
      </c>
      <c r="I403" s="187">
        <f>ROUND(H403,0)</f>
        <v>6</v>
      </c>
      <c r="J403" s="187">
        <v>7.01</v>
      </c>
      <c r="K403" s="187">
        <v>2415</v>
      </c>
      <c r="L403" s="187">
        <v>11.93</v>
      </c>
      <c r="M403" s="187">
        <v>14.3</v>
      </c>
    </row>
    <row r="404" spans="1:13" x14ac:dyDescent="0.2">
      <c r="A404" s="187">
        <v>6701584</v>
      </c>
      <c r="B404" s="187">
        <v>7800301</v>
      </c>
      <c r="C404" s="187" t="s">
        <v>83</v>
      </c>
      <c r="D404" s="187" t="s">
        <v>82</v>
      </c>
      <c r="E404" s="190">
        <v>41383</v>
      </c>
      <c r="F404" s="189">
        <v>0.50138888888977817</v>
      </c>
      <c r="G404" s="188">
        <f>E404+F404</f>
        <v>41383.501388888893</v>
      </c>
      <c r="H404" s="187">
        <v>7.02</v>
      </c>
      <c r="I404" s="187">
        <f>ROUND(H404,0)</f>
        <v>7</v>
      </c>
      <c r="J404" s="187">
        <v>7.01</v>
      </c>
      <c r="K404" s="187">
        <v>2415</v>
      </c>
      <c r="L404" s="187">
        <v>11.93</v>
      </c>
      <c r="M404" s="187">
        <v>16.3</v>
      </c>
    </row>
    <row r="405" spans="1:13" x14ac:dyDescent="0.2">
      <c r="A405" s="187">
        <v>6701584</v>
      </c>
      <c r="B405" s="187">
        <v>7800302</v>
      </c>
      <c r="C405" s="187" t="s">
        <v>83</v>
      </c>
      <c r="D405" s="187" t="s">
        <v>82</v>
      </c>
      <c r="E405" s="190">
        <v>41383</v>
      </c>
      <c r="F405" s="189">
        <v>0.50138888888977817</v>
      </c>
      <c r="G405" s="188">
        <f>E405+F405</f>
        <v>41383.501388888893</v>
      </c>
      <c r="H405" s="187">
        <v>7.92</v>
      </c>
      <c r="I405" s="187">
        <f>ROUND(H405,0)</f>
        <v>8</v>
      </c>
      <c r="J405" s="187">
        <v>7</v>
      </c>
      <c r="K405" s="187">
        <v>2415</v>
      </c>
      <c r="L405" s="187">
        <v>11.9</v>
      </c>
      <c r="M405" s="187">
        <v>19</v>
      </c>
    </row>
    <row r="406" spans="1:13" x14ac:dyDescent="0.2">
      <c r="A406" s="187">
        <v>6701584</v>
      </c>
      <c r="B406" s="187">
        <v>7800303</v>
      </c>
      <c r="C406" s="187" t="s">
        <v>83</v>
      </c>
      <c r="D406" s="187" t="s">
        <v>82</v>
      </c>
      <c r="E406" s="190">
        <v>41383</v>
      </c>
      <c r="F406" s="189">
        <v>0.50138888888977817</v>
      </c>
      <c r="G406" s="188">
        <f>E406+F406</f>
        <v>41383.501388888893</v>
      </c>
      <c r="H406" s="187">
        <v>9.1</v>
      </c>
      <c r="I406" s="187">
        <f>ROUND(H406,0)</f>
        <v>9</v>
      </c>
      <c r="J406" s="187">
        <v>7.01</v>
      </c>
      <c r="K406" s="187">
        <v>2415</v>
      </c>
      <c r="L406" s="187">
        <v>11.88</v>
      </c>
      <c r="M406" s="187">
        <v>16.3</v>
      </c>
    </row>
    <row r="407" spans="1:13" x14ac:dyDescent="0.2">
      <c r="A407" s="187">
        <v>6701584</v>
      </c>
      <c r="B407" s="187">
        <v>7800304</v>
      </c>
      <c r="C407" s="187" t="s">
        <v>83</v>
      </c>
      <c r="D407" s="187" t="s">
        <v>82</v>
      </c>
      <c r="E407" s="190">
        <v>41383</v>
      </c>
      <c r="F407" s="189">
        <v>0.50138888888977817</v>
      </c>
      <c r="G407" s="188">
        <f>E407+F407</f>
        <v>41383.501388888893</v>
      </c>
      <c r="H407" s="187">
        <v>9.89</v>
      </c>
      <c r="I407" s="187">
        <f>ROUND(H407,0)</f>
        <v>10</v>
      </c>
      <c r="J407" s="187">
        <v>7</v>
      </c>
      <c r="K407" s="187">
        <v>2415</v>
      </c>
      <c r="L407" s="187">
        <v>11.87</v>
      </c>
      <c r="M407" s="187">
        <v>12.4</v>
      </c>
    </row>
    <row r="408" spans="1:13" x14ac:dyDescent="0.2">
      <c r="A408" s="187">
        <v>6701584</v>
      </c>
      <c r="B408" s="187">
        <v>7800305</v>
      </c>
      <c r="C408" s="187" t="s">
        <v>83</v>
      </c>
      <c r="D408" s="187" t="s">
        <v>82</v>
      </c>
      <c r="E408" s="190">
        <v>41383</v>
      </c>
      <c r="F408" s="189">
        <v>0.50138888888977817</v>
      </c>
      <c r="G408" s="188">
        <f>E408+F408</f>
        <v>41383.501388888893</v>
      </c>
      <c r="H408" s="187">
        <v>11.02</v>
      </c>
      <c r="I408" s="187">
        <f>ROUND(H408,0)</f>
        <v>11</v>
      </c>
      <c r="J408" s="187">
        <v>6.99</v>
      </c>
      <c r="K408" s="187">
        <v>2415</v>
      </c>
      <c r="L408" s="187">
        <v>11.83</v>
      </c>
      <c r="M408" s="187">
        <v>11.8</v>
      </c>
    </row>
    <row r="409" spans="1:13" x14ac:dyDescent="0.2">
      <c r="A409" s="187">
        <v>6701584</v>
      </c>
      <c r="B409" s="187">
        <v>7800306</v>
      </c>
      <c r="C409" s="187" t="s">
        <v>83</v>
      </c>
      <c r="D409" s="187" t="s">
        <v>82</v>
      </c>
      <c r="E409" s="190">
        <v>41383</v>
      </c>
      <c r="F409" s="189">
        <v>0.50138888888977817</v>
      </c>
      <c r="G409" s="188">
        <f>E409+F409</f>
        <v>41383.501388888893</v>
      </c>
      <c r="H409" s="187">
        <v>11.93</v>
      </c>
      <c r="I409" s="187">
        <f>ROUND(H409,0)</f>
        <v>12</v>
      </c>
      <c r="J409" s="187">
        <v>7.01</v>
      </c>
      <c r="K409" s="187">
        <v>2415</v>
      </c>
      <c r="L409" s="187">
        <v>11.84</v>
      </c>
      <c r="M409" s="187">
        <v>16.600000000000001</v>
      </c>
    </row>
    <row r="410" spans="1:13" x14ac:dyDescent="0.2">
      <c r="A410" s="187">
        <v>6701584</v>
      </c>
      <c r="B410" s="187">
        <v>7800307</v>
      </c>
      <c r="C410" s="187" t="s">
        <v>83</v>
      </c>
      <c r="D410" s="187" t="s">
        <v>82</v>
      </c>
      <c r="E410" s="190">
        <v>41383</v>
      </c>
      <c r="F410" s="189">
        <v>0.50138888888977817</v>
      </c>
      <c r="G410" s="188">
        <f>E410+F410</f>
        <v>41383.501388888893</v>
      </c>
      <c r="H410" s="187">
        <v>13.04</v>
      </c>
      <c r="I410" s="187">
        <f>ROUND(H410,0)</f>
        <v>13</v>
      </c>
      <c r="J410" s="187">
        <v>6.99</v>
      </c>
      <c r="K410" s="187">
        <v>2415</v>
      </c>
      <c r="L410" s="187">
        <v>11.81</v>
      </c>
      <c r="M410" s="187">
        <v>17.600000000000001</v>
      </c>
    </row>
    <row r="411" spans="1:13" x14ac:dyDescent="0.2">
      <c r="A411" s="187">
        <v>6701584</v>
      </c>
      <c r="B411" s="187">
        <v>7800308</v>
      </c>
      <c r="C411" s="187" t="s">
        <v>83</v>
      </c>
      <c r="D411" s="187" t="s">
        <v>82</v>
      </c>
      <c r="E411" s="190">
        <v>41383</v>
      </c>
      <c r="F411" s="189">
        <v>0.50138888888977817</v>
      </c>
      <c r="G411" s="188">
        <f>E411+F411</f>
        <v>41383.501388888893</v>
      </c>
      <c r="H411" s="187">
        <v>13.95</v>
      </c>
      <c r="I411" s="187">
        <f>ROUND(H411,0)</f>
        <v>14</v>
      </c>
      <c r="J411" s="187">
        <v>7</v>
      </c>
      <c r="K411" s="187">
        <v>2415</v>
      </c>
      <c r="L411" s="187">
        <v>11.82</v>
      </c>
      <c r="M411" s="187">
        <v>21.3</v>
      </c>
    </row>
    <row r="412" spans="1:13" x14ac:dyDescent="0.2">
      <c r="A412" s="187">
        <v>6701584</v>
      </c>
      <c r="B412" s="187">
        <v>7800309</v>
      </c>
      <c r="C412" s="187" t="s">
        <v>83</v>
      </c>
      <c r="D412" s="187" t="s">
        <v>82</v>
      </c>
      <c r="E412" s="190">
        <v>41383</v>
      </c>
      <c r="F412" s="189">
        <v>0.50138888888977817</v>
      </c>
      <c r="G412" s="188">
        <f>E412+F412</f>
        <v>41383.501388888893</v>
      </c>
      <c r="H412" s="187">
        <v>15.05</v>
      </c>
      <c r="I412" s="187">
        <f>ROUND(H412,0)</f>
        <v>15</v>
      </c>
      <c r="J412" s="187">
        <v>6.95</v>
      </c>
      <c r="K412" s="187">
        <v>2418</v>
      </c>
      <c r="L412" s="187">
        <v>11.8</v>
      </c>
      <c r="M412" s="187">
        <v>13.8</v>
      </c>
    </row>
    <row r="413" spans="1:13" x14ac:dyDescent="0.2">
      <c r="A413" s="187">
        <v>6701584</v>
      </c>
      <c r="B413" s="187">
        <v>7800310</v>
      </c>
      <c r="C413" s="187" t="s">
        <v>83</v>
      </c>
      <c r="D413" s="187" t="s">
        <v>82</v>
      </c>
      <c r="E413" s="190">
        <v>41383</v>
      </c>
      <c r="F413" s="189">
        <v>0.50138888888977817</v>
      </c>
      <c r="G413" s="188">
        <f>E413+F413</f>
        <v>41383.501388888893</v>
      </c>
      <c r="H413" s="187">
        <v>15.95</v>
      </c>
      <c r="I413" s="187">
        <f>ROUND(H413,0)</f>
        <v>16</v>
      </c>
      <c r="J413" s="187">
        <v>6.95</v>
      </c>
      <c r="K413" s="187">
        <v>2419</v>
      </c>
      <c r="L413" s="187">
        <v>11.76</v>
      </c>
      <c r="M413" s="187">
        <v>18.5</v>
      </c>
    </row>
    <row r="414" spans="1:13" x14ac:dyDescent="0.2">
      <c r="A414" s="187">
        <v>6701584</v>
      </c>
      <c r="B414" s="187">
        <v>7800311</v>
      </c>
      <c r="C414" s="187" t="s">
        <v>83</v>
      </c>
      <c r="D414" s="187" t="s">
        <v>82</v>
      </c>
      <c r="E414" s="190">
        <v>41383</v>
      </c>
      <c r="F414" s="189">
        <v>0.50138888888977817</v>
      </c>
      <c r="G414" s="188">
        <f>E414+F414</f>
        <v>41383.501388888893</v>
      </c>
      <c r="H414" s="187">
        <v>16.98</v>
      </c>
      <c r="I414" s="187">
        <f>ROUND(H414,0)</f>
        <v>17</v>
      </c>
      <c r="J414" s="187">
        <v>6.92</v>
      </c>
      <c r="K414" s="187">
        <v>2422</v>
      </c>
      <c r="L414" s="187">
        <v>11.75</v>
      </c>
      <c r="M414" s="187">
        <v>19.5</v>
      </c>
    </row>
    <row r="415" spans="1:13" x14ac:dyDescent="0.2">
      <c r="A415" s="187">
        <v>6701584</v>
      </c>
      <c r="B415" s="187">
        <v>7800312</v>
      </c>
      <c r="C415" s="187" t="s">
        <v>83</v>
      </c>
      <c r="D415" s="187" t="s">
        <v>82</v>
      </c>
      <c r="E415" s="190">
        <v>41383</v>
      </c>
      <c r="F415" s="189">
        <v>0.50138888888977817</v>
      </c>
      <c r="G415" s="188">
        <f>E415+F415</f>
        <v>41383.501388888893</v>
      </c>
      <c r="H415" s="187">
        <v>17.920000000000002</v>
      </c>
      <c r="I415" s="187">
        <f>ROUND(H415,0)</f>
        <v>18</v>
      </c>
      <c r="J415" s="187">
        <v>6.87</v>
      </c>
      <c r="K415" s="187">
        <v>2427</v>
      </c>
      <c r="L415" s="187">
        <v>11.72</v>
      </c>
      <c r="M415" s="187">
        <v>18</v>
      </c>
    </row>
    <row r="416" spans="1:13" x14ac:dyDescent="0.2">
      <c r="A416" s="187">
        <v>6702268</v>
      </c>
      <c r="B416" s="187">
        <v>7801393</v>
      </c>
      <c r="C416" s="187" t="s">
        <v>83</v>
      </c>
      <c r="D416" s="187" t="s">
        <v>82</v>
      </c>
      <c r="E416" s="190">
        <v>41384</v>
      </c>
      <c r="F416" s="189">
        <v>0.50138888888977817</v>
      </c>
      <c r="G416" s="188">
        <f>E416+F416</f>
        <v>41384.501388888893</v>
      </c>
      <c r="H416" s="187">
        <v>1</v>
      </c>
      <c r="I416" s="187">
        <f>ROUND(H416,0)</f>
        <v>1</v>
      </c>
      <c r="J416" s="187">
        <v>7.35</v>
      </c>
      <c r="K416" s="187">
        <v>2388</v>
      </c>
      <c r="L416" s="187">
        <v>11.95</v>
      </c>
      <c r="M416" s="187">
        <v>15</v>
      </c>
    </row>
    <row r="417" spans="1:13" x14ac:dyDescent="0.2">
      <c r="A417" s="187">
        <v>6702268</v>
      </c>
      <c r="B417" s="187">
        <v>7801394</v>
      </c>
      <c r="C417" s="187" t="s">
        <v>83</v>
      </c>
      <c r="D417" s="187" t="s">
        <v>82</v>
      </c>
      <c r="E417" s="190">
        <v>41384</v>
      </c>
      <c r="F417" s="189">
        <v>0.50138888888977817</v>
      </c>
      <c r="G417" s="188">
        <f>E417+F417</f>
        <v>41384.501388888893</v>
      </c>
      <c r="H417" s="187">
        <v>1.92</v>
      </c>
      <c r="I417" s="187">
        <f>ROUND(H417,0)</f>
        <v>2</v>
      </c>
      <c r="J417" s="187">
        <v>7.35</v>
      </c>
      <c r="K417" s="187">
        <v>2387</v>
      </c>
      <c r="L417" s="187">
        <v>11.94</v>
      </c>
      <c r="M417" s="187">
        <v>14.5</v>
      </c>
    </row>
    <row r="418" spans="1:13" x14ac:dyDescent="0.2">
      <c r="A418" s="187">
        <v>6702268</v>
      </c>
      <c r="B418" s="187">
        <v>7801395</v>
      </c>
      <c r="C418" s="187" t="s">
        <v>83</v>
      </c>
      <c r="D418" s="187" t="s">
        <v>82</v>
      </c>
      <c r="E418" s="190">
        <v>41384</v>
      </c>
      <c r="F418" s="189">
        <v>0.50138888888977817</v>
      </c>
      <c r="G418" s="188">
        <f>E418+F418</f>
        <v>41384.501388888893</v>
      </c>
      <c r="H418" s="187">
        <v>3.05</v>
      </c>
      <c r="I418" s="187">
        <f>ROUND(H418,0)</f>
        <v>3</v>
      </c>
      <c r="J418" s="187">
        <v>7.34</v>
      </c>
      <c r="K418" s="187">
        <v>2388</v>
      </c>
      <c r="L418" s="187">
        <v>11.94</v>
      </c>
      <c r="M418" s="187">
        <v>15.7</v>
      </c>
    </row>
    <row r="419" spans="1:13" x14ac:dyDescent="0.2">
      <c r="A419" s="187">
        <v>6702268</v>
      </c>
      <c r="B419" s="187">
        <v>7801396</v>
      </c>
      <c r="C419" s="187" t="s">
        <v>83</v>
      </c>
      <c r="D419" s="187" t="s">
        <v>82</v>
      </c>
      <c r="E419" s="190">
        <v>41384</v>
      </c>
      <c r="F419" s="189">
        <v>0.50138888888977817</v>
      </c>
      <c r="G419" s="188">
        <f>E419+F419</f>
        <v>41384.501388888893</v>
      </c>
      <c r="H419" s="187">
        <v>3.92</v>
      </c>
      <c r="I419" s="187">
        <f>ROUND(H419,0)</f>
        <v>4</v>
      </c>
      <c r="J419" s="187">
        <v>7.35</v>
      </c>
      <c r="K419" s="187">
        <v>2389</v>
      </c>
      <c r="L419" s="187">
        <v>11.92</v>
      </c>
      <c r="M419" s="187">
        <v>14.1</v>
      </c>
    </row>
    <row r="420" spans="1:13" x14ac:dyDescent="0.2">
      <c r="A420" s="187">
        <v>6702268</v>
      </c>
      <c r="B420" s="187">
        <v>7801397</v>
      </c>
      <c r="C420" s="187" t="s">
        <v>83</v>
      </c>
      <c r="D420" s="187" t="s">
        <v>82</v>
      </c>
      <c r="E420" s="190">
        <v>41384</v>
      </c>
      <c r="F420" s="189">
        <v>0.50138888888977817</v>
      </c>
      <c r="G420" s="188">
        <f>E420+F420</f>
        <v>41384.501388888893</v>
      </c>
      <c r="H420" s="187">
        <v>5.0199999999999996</v>
      </c>
      <c r="I420" s="187">
        <f>ROUND(H420,0)</f>
        <v>5</v>
      </c>
      <c r="J420" s="187">
        <v>7.35</v>
      </c>
      <c r="K420" s="187">
        <v>2388</v>
      </c>
      <c r="L420" s="187">
        <v>11.91</v>
      </c>
      <c r="M420" s="187">
        <v>16.600000000000001</v>
      </c>
    </row>
    <row r="421" spans="1:13" x14ac:dyDescent="0.2">
      <c r="A421" s="187">
        <v>6702268</v>
      </c>
      <c r="B421" s="187">
        <v>7801398</v>
      </c>
      <c r="C421" s="187" t="s">
        <v>83</v>
      </c>
      <c r="D421" s="187" t="s">
        <v>82</v>
      </c>
      <c r="E421" s="190">
        <v>41384</v>
      </c>
      <c r="F421" s="189">
        <v>0.50138888888977817</v>
      </c>
      <c r="G421" s="188">
        <f>E421+F421</f>
        <v>41384.501388888893</v>
      </c>
      <c r="H421" s="187">
        <v>5.94</v>
      </c>
      <c r="I421" s="187">
        <f>ROUND(H421,0)</f>
        <v>6</v>
      </c>
      <c r="J421" s="187">
        <v>7.34</v>
      </c>
      <c r="K421" s="187">
        <v>2388</v>
      </c>
      <c r="L421" s="187">
        <v>11.9</v>
      </c>
      <c r="M421" s="187">
        <v>21.9</v>
      </c>
    </row>
    <row r="422" spans="1:13" x14ac:dyDescent="0.2">
      <c r="A422" s="187">
        <v>6702268</v>
      </c>
      <c r="B422" s="187">
        <v>7801399</v>
      </c>
      <c r="C422" s="187" t="s">
        <v>83</v>
      </c>
      <c r="D422" s="187" t="s">
        <v>82</v>
      </c>
      <c r="E422" s="190">
        <v>41384</v>
      </c>
      <c r="F422" s="189">
        <v>0.50138888888977817</v>
      </c>
      <c r="G422" s="188">
        <f>E422+F422</f>
        <v>41384.501388888893</v>
      </c>
      <c r="H422" s="187">
        <v>6.99</v>
      </c>
      <c r="I422" s="187">
        <f>ROUND(H422,0)</f>
        <v>7</v>
      </c>
      <c r="J422" s="187">
        <v>7.34</v>
      </c>
      <c r="K422" s="187">
        <v>2395</v>
      </c>
      <c r="L422" s="187">
        <v>11.93</v>
      </c>
      <c r="M422" s="187">
        <v>18</v>
      </c>
    </row>
    <row r="423" spans="1:13" x14ac:dyDescent="0.2">
      <c r="A423" s="187">
        <v>6702268</v>
      </c>
      <c r="B423" s="187">
        <v>7801400</v>
      </c>
      <c r="C423" s="187" t="s">
        <v>83</v>
      </c>
      <c r="D423" s="187" t="s">
        <v>82</v>
      </c>
      <c r="E423" s="190">
        <v>41384</v>
      </c>
      <c r="F423" s="189">
        <v>0.50138888888977817</v>
      </c>
      <c r="G423" s="188">
        <f>E423+F423</f>
        <v>41384.501388888893</v>
      </c>
      <c r="H423" s="187">
        <v>8.02</v>
      </c>
      <c r="I423" s="187">
        <f>ROUND(H423,0)</f>
        <v>8</v>
      </c>
      <c r="J423" s="187">
        <v>7.34</v>
      </c>
      <c r="K423" s="187">
        <v>2394</v>
      </c>
      <c r="L423" s="187">
        <v>11.86</v>
      </c>
      <c r="M423" s="187">
        <v>19.899999999999999</v>
      </c>
    </row>
    <row r="424" spans="1:13" x14ac:dyDescent="0.2">
      <c r="A424" s="187">
        <v>6702268</v>
      </c>
      <c r="B424" s="187">
        <v>7801401</v>
      </c>
      <c r="C424" s="187" t="s">
        <v>83</v>
      </c>
      <c r="D424" s="187" t="s">
        <v>82</v>
      </c>
      <c r="E424" s="190">
        <v>41384</v>
      </c>
      <c r="F424" s="189">
        <v>0.50138888888977817</v>
      </c>
      <c r="G424" s="188">
        <f>E424+F424</f>
        <v>41384.501388888893</v>
      </c>
      <c r="H424" s="187">
        <v>8.94</v>
      </c>
      <c r="I424" s="187">
        <f>ROUND(H424,0)</f>
        <v>9</v>
      </c>
      <c r="J424" s="187">
        <v>7.34</v>
      </c>
      <c r="K424" s="187">
        <v>2393</v>
      </c>
      <c r="L424" s="187">
        <v>11.83</v>
      </c>
      <c r="M424" s="187">
        <v>17.7</v>
      </c>
    </row>
    <row r="425" spans="1:13" x14ac:dyDescent="0.2">
      <c r="A425" s="187">
        <v>6702268</v>
      </c>
      <c r="B425" s="187">
        <v>7801402</v>
      </c>
      <c r="C425" s="187" t="s">
        <v>83</v>
      </c>
      <c r="D425" s="187" t="s">
        <v>82</v>
      </c>
      <c r="E425" s="190">
        <v>41384</v>
      </c>
      <c r="F425" s="189">
        <v>0.50138888888977817</v>
      </c>
      <c r="G425" s="188">
        <f>E425+F425</f>
        <v>41384.501388888893</v>
      </c>
      <c r="H425" s="187">
        <v>9.98</v>
      </c>
      <c r="I425" s="187">
        <f>ROUND(H425,0)</f>
        <v>10</v>
      </c>
      <c r="J425" s="187">
        <v>7.34</v>
      </c>
      <c r="K425" s="187">
        <v>2397</v>
      </c>
      <c r="L425" s="187">
        <v>11.82</v>
      </c>
      <c r="M425" s="187">
        <v>18.2</v>
      </c>
    </row>
    <row r="426" spans="1:13" x14ac:dyDescent="0.2">
      <c r="A426" s="187">
        <v>6702268</v>
      </c>
      <c r="B426" s="187">
        <v>7801403</v>
      </c>
      <c r="C426" s="187" t="s">
        <v>83</v>
      </c>
      <c r="D426" s="187" t="s">
        <v>82</v>
      </c>
      <c r="E426" s="190">
        <v>41384</v>
      </c>
      <c r="F426" s="189">
        <v>0.50138888888977817</v>
      </c>
      <c r="G426" s="188">
        <f>E426+F426</f>
        <v>41384.501388888893</v>
      </c>
      <c r="H426" s="187">
        <v>11.02</v>
      </c>
      <c r="I426" s="187">
        <f>ROUND(H426,0)</f>
        <v>11</v>
      </c>
      <c r="J426" s="187">
        <v>7.33</v>
      </c>
      <c r="K426" s="187">
        <v>2403</v>
      </c>
      <c r="L426" s="187">
        <v>11.8</v>
      </c>
      <c r="M426" s="187">
        <v>13.5</v>
      </c>
    </row>
    <row r="427" spans="1:13" x14ac:dyDescent="0.2">
      <c r="A427" s="187">
        <v>6702268</v>
      </c>
      <c r="B427" s="187">
        <v>7801404</v>
      </c>
      <c r="C427" s="187" t="s">
        <v>83</v>
      </c>
      <c r="D427" s="187" t="s">
        <v>82</v>
      </c>
      <c r="E427" s="190">
        <v>41384</v>
      </c>
      <c r="F427" s="189">
        <v>0.50138888888977817</v>
      </c>
      <c r="G427" s="188">
        <f>E427+F427</f>
        <v>41384.501388888893</v>
      </c>
      <c r="H427" s="187">
        <v>11.97</v>
      </c>
      <c r="I427" s="187">
        <f>ROUND(H427,0)</f>
        <v>12</v>
      </c>
      <c r="J427" s="187">
        <v>7.33</v>
      </c>
      <c r="K427" s="187">
        <v>2400</v>
      </c>
      <c r="L427" s="187">
        <v>11.79</v>
      </c>
      <c r="M427" s="187">
        <v>18.3</v>
      </c>
    </row>
    <row r="428" spans="1:13" x14ac:dyDescent="0.2">
      <c r="A428" s="187">
        <v>6702268</v>
      </c>
      <c r="B428" s="187">
        <v>7801405</v>
      </c>
      <c r="C428" s="187" t="s">
        <v>83</v>
      </c>
      <c r="D428" s="187" t="s">
        <v>82</v>
      </c>
      <c r="E428" s="190">
        <v>41384</v>
      </c>
      <c r="F428" s="189">
        <v>0.50138888888977817</v>
      </c>
      <c r="G428" s="188">
        <f>E428+F428</f>
        <v>41384.501388888893</v>
      </c>
      <c r="H428" s="187">
        <v>12.97</v>
      </c>
      <c r="I428" s="187">
        <f>ROUND(H428,0)</f>
        <v>13</v>
      </c>
      <c r="J428" s="187">
        <v>7.34</v>
      </c>
      <c r="K428" s="187">
        <v>2404</v>
      </c>
      <c r="L428" s="187">
        <v>11.77</v>
      </c>
      <c r="M428" s="187">
        <v>18.399999999999999</v>
      </c>
    </row>
    <row r="429" spans="1:13" x14ac:dyDescent="0.2">
      <c r="A429" s="187">
        <v>6702268</v>
      </c>
      <c r="B429" s="187">
        <v>7801406</v>
      </c>
      <c r="C429" s="187" t="s">
        <v>83</v>
      </c>
      <c r="D429" s="187" t="s">
        <v>82</v>
      </c>
      <c r="E429" s="190">
        <v>41384</v>
      </c>
      <c r="F429" s="189">
        <v>0.50138888888977817</v>
      </c>
      <c r="G429" s="188">
        <f>E429+F429</f>
        <v>41384.501388888893</v>
      </c>
      <c r="H429" s="187">
        <v>13.97</v>
      </c>
      <c r="I429" s="187">
        <f>ROUND(H429,0)</f>
        <v>14</v>
      </c>
      <c r="J429" s="187">
        <v>7.33</v>
      </c>
      <c r="K429" s="187">
        <v>2407</v>
      </c>
      <c r="L429" s="187">
        <v>11.77</v>
      </c>
      <c r="M429" s="187">
        <v>18.899999999999999</v>
      </c>
    </row>
    <row r="430" spans="1:13" x14ac:dyDescent="0.2">
      <c r="A430" s="187">
        <v>6702268</v>
      </c>
      <c r="B430" s="187">
        <v>7801407</v>
      </c>
      <c r="C430" s="187" t="s">
        <v>83</v>
      </c>
      <c r="D430" s="187" t="s">
        <v>82</v>
      </c>
      <c r="E430" s="190">
        <v>41384</v>
      </c>
      <c r="F430" s="189">
        <v>0.50138888888977817</v>
      </c>
      <c r="G430" s="188">
        <f>E430+F430</f>
        <v>41384.501388888893</v>
      </c>
      <c r="H430" s="187">
        <v>14.93</v>
      </c>
      <c r="I430" s="187">
        <f>ROUND(H430,0)</f>
        <v>15</v>
      </c>
      <c r="J430" s="187">
        <v>7.33</v>
      </c>
      <c r="K430" s="187">
        <v>2409</v>
      </c>
      <c r="L430" s="187">
        <v>11.74</v>
      </c>
      <c r="M430" s="187">
        <v>22.8</v>
      </c>
    </row>
    <row r="431" spans="1:13" x14ac:dyDescent="0.2">
      <c r="A431" s="187">
        <v>6702268</v>
      </c>
      <c r="B431" s="187">
        <v>7801408</v>
      </c>
      <c r="C431" s="187" t="s">
        <v>83</v>
      </c>
      <c r="D431" s="187" t="s">
        <v>82</v>
      </c>
      <c r="E431" s="190">
        <v>41384</v>
      </c>
      <c r="F431" s="189">
        <v>0.50138888888977817</v>
      </c>
      <c r="G431" s="188">
        <f>E431+F431</f>
        <v>41384.501388888893</v>
      </c>
      <c r="H431" s="187">
        <v>15.99</v>
      </c>
      <c r="I431" s="187">
        <f>ROUND(H431,0)</f>
        <v>16</v>
      </c>
      <c r="J431" s="187">
        <v>7.33</v>
      </c>
      <c r="K431" s="187">
        <v>2410</v>
      </c>
      <c r="L431" s="187">
        <v>11.73</v>
      </c>
      <c r="M431" s="187">
        <v>17.899999999999999</v>
      </c>
    </row>
    <row r="432" spans="1:13" x14ac:dyDescent="0.2">
      <c r="A432" s="187">
        <v>6702268</v>
      </c>
      <c r="B432" s="187">
        <v>7801409</v>
      </c>
      <c r="C432" s="187" t="s">
        <v>83</v>
      </c>
      <c r="D432" s="187" t="s">
        <v>82</v>
      </c>
      <c r="E432" s="190">
        <v>41384</v>
      </c>
      <c r="F432" s="189">
        <v>0.50138888888977817</v>
      </c>
      <c r="G432" s="188">
        <f>E432+F432</f>
        <v>41384.501388888893</v>
      </c>
      <c r="H432" s="187">
        <v>16.98</v>
      </c>
      <c r="I432" s="187">
        <f>ROUND(H432,0)</f>
        <v>17</v>
      </c>
      <c r="J432" s="187">
        <v>7.34</v>
      </c>
      <c r="K432" s="187">
        <v>2403</v>
      </c>
      <c r="L432" s="187">
        <v>11.73</v>
      </c>
      <c r="M432" s="187">
        <v>17.8</v>
      </c>
    </row>
    <row r="433" spans="1:13" x14ac:dyDescent="0.2">
      <c r="A433" s="187">
        <v>6702268</v>
      </c>
      <c r="B433" s="187">
        <v>7801410</v>
      </c>
      <c r="C433" s="187" t="s">
        <v>83</v>
      </c>
      <c r="D433" s="187" t="s">
        <v>82</v>
      </c>
      <c r="E433" s="190">
        <v>41384</v>
      </c>
      <c r="F433" s="189">
        <v>0.50138888888977817</v>
      </c>
      <c r="G433" s="188">
        <f>E433+F433</f>
        <v>41384.501388888893</v>
      </c>
      <c r="H433" s="187">
        <v>17.98</v>
      </c>
      <c r="I433" s="187">
        <f>ROUND(H433,0)</f>
        <v>18</v>
      </c>
      <c r="J433" s="187">
        <v>7.33</v>
      </c>
      <c r="K433" s="187">
        <v>2417</v>
      </c>
      <c r="L433" s="187">
        <v>11.67</v>
      </c>
      <c r="M433" s="187">
        <v>18.100000000000001</v>
      </c>
    </row>
    <row r="434" spans="1:13" x14ac:dyDescent="0.2">
      <c r="A434" s="187">
        <v>6702954</v>
      </c>
      <c r="B434" s="187">
        <v>7802493</v>
      </c>
      <c r="C434" s="187" t="s">
        <v>83</v>
      </c>
      <c r="D434" s="187" t="s">
        <v>82</v>
      </c>
      <c r="E434" s="190">
        <v>41385</v>
      </c>
      <c r="F434" s="189">
        <v>0.50138888888977817</v>
      </c>
      <c r="G434" s="188">
        <f>E434+F434</f>
        <v>41385.501388888893</v>
      </c>
      <c r="H434" s="187">
        <v>0.97</v>
      </c>
      <c r="I434" s="187">
        <f>ROUND(H434,0)</f>
        <v>1</v>
      </c>
      <c r="J434" s="187">
        <v>7.86</v>
      </c>
      <c r="K434" s="187">
        <v>2349</v>
      </c>
      <c r="L434" s="187">
        <v>11.84</v>
      </c>
      <c r="M434" s="187">
        <v>4.5999999999999996</v>
      </c>
    </row>
    <row r="435" spans="1:13" x14ac:dyDescent="0.2">
      <c r="A435" s="187">
        <v>6702954</v>
      </c>
      <c r="B435" s="187">
        <v>7802494</v>
      </c>
      <c r="C435" s="187" t="s">
        <v>83</v>
      </c>
      <c r="D435" s="187" t="s">
        <v>82</v>
      </c>
      <c r="E435" s="190">
        <v>41385</v>
      </c>
      <c r="F435" s="189">
        <v>0.50138888888977817</v>
      </c>
      <c r="G435" s="188">
        <f>E435+F435</f>
        <v>41385.501388888893</v>
      </c>
      <c r="H435" s="187">
        <v>1.96</v>
      </c>
      <c r="I435" s="187">
        <f>ROUND(H435,0)</f>
        <v>2</v>
      </c>
      <c r="J435" s="187">
        <v>7.61</v>
      </c>
      <c r="K435" s="187">
        <v>2354</v>
      </c>
      <c r="L435" s="187">
        <v>11.89</v>
      </c>
      <c r="M435" s="187">
        <v>6.9</v>
      </c>
    </row>
    <row r="436" spans="1:13" x14ac:dyDescent="0.2">
      <c r="A436" s="187">
        <v>6702954</v>
      </c>
      <c r="B436" s="187">
        <v>7802495</v>
      </c>
      <c r="C436" s="187" t="s">
        <v>83</v>
      </c>
      <c r="D436" s="187" t="s">
        <v>82</v>
      </c>
      <c r="E436" s="190">
        <v>41385</v>
      </c>
      <c r="F436" s="189">
        <v>0.50138888888977817</v>
      </c>
      <c r="G436" s="188">
        <f>E436+F436</f>
        <v>41385.501388888893</v>
      </c>
      <c r="H436" s="187">
        <v>2.99</v>
      </c>
      <c r="I436" s="187">
        <f>ROUND(H436,0)</f>
        <v>3</v>
      </c>
      <c r="J436" s="187">
        <v>7.49</v>
      </c>
      <c r="K436" s="187">
        <v>2352</v>
      </c>
      <c r="L436" s="187">
        <v>11.93</v>
      </c>
      <c r="M436" s="187">
        <v>16.8</v>
      </c>
    </row>
    <row r="437" spans="1:13" x14ac:dyDescent="0.2">
      <c r="A437" s="187">
        <v>6702954</v>
      </c>
      <c r="B437" s="187">
        <v>7802496</v>
      </c>
      <c r="C437" s="187" t="s">
        <v>83</v>
      </c>
      <c r="D437" s="187" t="s">
        <v>82</v>
      </c>
      <c r="E437" s="190">
        <v>41385</v>
      </c>
      <c r="F437" s="189">
        <v>0.50138888888977817</v>
      </c>
      <c r="G437" s="188">
        <f>E437+F437</f>
        <v>41385.501388888893</v>
      </c>
      <c r="H437" s="187">
        <v>3.96</v>
      </c>
      <c r="I437" s="187">
        <f>ROUND(H437,0)</f>
        <v>4</v>
      </c>
      <c r="J437" s="187">
        <v>7.4</v>
      </c>
      <c r="K437" s="187">
        <v>2358</v>
      </c>
      <c r="L437" s="187">
        <v>11.87</v>
      </c>
      <c r="M437" s="187">
        <v>12.9</v>
      </c>
    </row>
    <row r="438" spans="1:13" x14ac:dyDescent="0.2">
      <c r="A438" s="187">
        <v>6702954</v>
      </c>
      <c r="B438" s="187">
        <v>7802497</v>
      </c>
      <c r="C438" s="187" t="s">
        <v>83</v>
      </c>
      <c r="D438" s="187" t="s">
        <v>82</v>
      </c>
      <c r="E438" s="190">
        <v>41385</v>
      </c>
      <c r="F438" s="189">
        <v>0.50138888888977817</v>
      </c>
      <c r="G438" s="188">
        <f>E438+F438</f>
        <v>41385.501388888893</v>
      </c>
      <c r="H438" s="187">
        <v>5.03</v>
      </c>
      <c r="I438" s="187">
        <f>ROUND(H438,0)</f>
        <v>5</v>
      </c>
      <c r="J438" s="187">
        <v>7.39</v>
      </c>
      <c r="K438" s="187">
        <v>2359</v>
      </c>
      <c r="L438" s="187">
        <v>11.84</v>
      </c>
      <c r="M438" s="187">
        <v>15.7</v>
      </c>
    </row>
    <row r="439" spans="1:13" x14ac:dyDescent="0.2">
      <c r="A439" s="187">
        <v>6702954</v>
      </c>
      <c r="B439" s="187">
        <v>7802498</v>
      </c>
      <c r="C439" s="187" t="s">
        <v>83</v>
      </c>
      <c r="D439" s="187" t="s">
        <v>82</v>
      </c>
      <c r="E439" s="190">
        <v>41385</v>
      </c>
      <c r="F439" s="189">
        <v>0.50138888888977817</v>
      </c>
      <c r="G439" s="188">
        <f>E439+F439</f>
        <v>41385.501388888893</v>
      </c>
      <c r="H439" s="187">
        <v>5.93</v>
      </c>
      <c r="I439" s="187">
        <f>ROUND(H439,0)</f>
        <v>6</v>
      </c>
      <c r="J439" s="187">
        <v>7.39</v>
      </c>
      <c r="K439" s="187">
        <v>2361</v>
      </c>
      <c r="L439" s="187">
        <v>11.78</v>
      </c>
      <c r="M439" s="187">
        <v>15.2</v>
      </c>
    </row>
    <row r="440" spans="1:13" x14ac:dyDescent="0.2">
      <c r="A440" s="187">
        <v>6702954</v>
      </c>
      <c r="B440" s="187">
        <v>7802499</v>
      </c>
      <c r="C440" s="187" t="s">
        <v>83</v>
      </c>
      <c r="D440" s="187" t="s">
        <v>82</v>
      </c>
      <c r="E440" s="190">
        <v>41385</v>
      </c>
      <c r="F440" s="189">
        <v>0.50138888888977817</v>
      </c>
      <c r="G440" s="188">
        <f>E440+F440</f>
        <v>41385.501388888893</v>
      </c>
      <c r="H440" s="187">
        <v>7.04</v>
      </c>
      <c r="I440" s="187">
        <f>ROUND(H440,0)</f>
        <v>7</v>
      </c>
      <c r="J440" s="187">
        <v>7.39</v>
      </c>
      <c r="K440" s="187">
        <v>2360</v>
      </c>
      <c r="L440" s="187">
        <v>11.73</v>
      </c>
      <c r="M440" s="187">
        <v>12.3</v>
      </c>
    </row>
    <row r="441" spans="1:13" x14ac:dyDescent="0.2">
      <c r="A441" s="187">
        <v>6702954</v>
      </c>
      <c r="B441" s="187">
        <v>7802500</v>
      </c>
      <c r="C441" s="187" t="s">
        <v>83</v>
      </c>
      <c r="D441" s="187" t="s">
        <v>82</v>
      </c>
      <c r="E441" s="190">
        <v>41385</v>
      </c>
      <c r="F441" s="189">
        <v>0.50138888888977817</v>
      </c>
      <c r="G441" s="188">
        <f>E441+F441</f>
        <v>41385.501388888893</v>
      </c>
      <c r="H441" s="187">
        <v>7.93</v>
      </c>
      <c r="I441" s="187">
        <f>ROUND(H441,0)</f>
        <v>8</v>
      </c>
      <c r="J441" s="187">
        <v>7.39</v>
      </c>
      <c r="K441" s="187">
        <v>2362</v>
      </c>
      <c r="L441" s="187">
        <v>11.74</v>
      </c>
      <c r="M441" s="187">
        <v>16.3</v>
      </c>
    </row>
    <row r="442" spans="1:13" x14ac:dyDescent="0.2">
      <c r="A442" s="187">
        <v>6702954</v>
      </c>
      <c r="B442" s="187">
        <v>7802501</v>
      </c>
      <c r="C442" s="187" t="s">
        <v>83</v>
      </c>
      <c r="D442" s="187" t="s">
        <v>82</v>
      </c>
      <c r="E442" s="190">
        <v>41385</v>
      </c>
      <c r="F442" s="189">
        <v>0.50138888888977817</v>
      </c>
      <c r="G442" s="188">
        <f>E442+F442</f>
        <v>41385.501388888893</v>
      </c>
      <c r="H442" s="187">
        <v>9.02</v>
      </c>
      <c r="I442" s="187">
        <f>ROUND(H442,0)</f>
        <v>9</v>
      </c>
      <c r="J442" s="187">
        <v>7.38</v>
      </c>
      <c r="K442" s="187">
        <v>2364</v>
      </c>
      <c r="L442" s="187">
        <v>11.67</v>
      </c>
      <c r="M442" s="187">
        <v>18.100000000000001</v>
      </c>
    </row>
    <row r="443" spans="1:13" x14ac:dyDescent="0.2">
      <c r="A443" s="187">
        <v>6702954</v>
      </c>
      <c r="B443" s="187">
        <v>7802502</v>
      </c>
      <c r="C443" s="187" t="s">
        <v>83</v>
      </c>
      <c r="D443" s="187" t="s">
        <v>82</v>
      </c>
      <c r="E443" s="190">
        <v>41385</v>
      </c>
      <c r="F443" s="189">
        <v>0.50138888888977817</v>
      </c>
      <c r="G443" s="188">
        <f>E443+F443</f>
        <v>41385.501388888893</v>
      </c>
      <c r="H443" s="187">
        <v>9.93</v>
      </c>
      <c r="I443" s="187">
        <f>ROUND(H443,0)</f>
        <v>10</v>
      </c>
      <c r="J443" s="187">
        <v>7.37</v>
      </c>
      <c r="K443" s="187">
        <v>2372</v>
      </c>
      <c r="L443" s="187">
        <v>11.65</v>
      </c>
      <c r="M443" s="187">
        <v>19.600000000000001</v>
      </c>
    </row>
    <row r="444" spans="1:13" x14ac:dyDescent="0.2">
      <c r="A444" s="187">
        <v>6702954</v>
      </c>
      <c r="B444" s="187">
        <v>7802503</v>
      </c>
      <c r="C444" s="187" t="s">
        <v>83</v>
      </c>
      <c r="D444" s="187" t="s">
        <v>82</v>
      </c>
      <c r="E444" s="190">
        <v>41385</v>
      </c>
      <c r="F444" s="189">
        <v>0.50138888888977817</v>
      </c>
      <c r="G444" s="188">
        <f>E444+F444</f>
        <v>41385.501388888893</v>
      </c>
      <c r="H444" s="187">
        <v>10.98</v>
      </c>
      <c r="I444" s="187">
        <f>ROUND(H444,0)</f>
        <v>11</v>
      </c>
      <c r="J444" s="187">
        <v>7.37</v>
      </c>
      <c r="K444" s="187">
        <v>2379</v>
      </c>
      <c r="L444" s="187">
        <v>11.65</v>
      </c>
      <c r="M444" s="187">
        <v>18.600000000000001</v>
      </c>
    </row>
    <row r="445" spans="1:13" x14ac:dyDescent="0.2">
      <c r="A445" s="187">
        <v>6702954</v>
      </c>
      <c r="B445" s="187">
        <v>7802504</v>
      </c>
      <c r="C445" s="187" t="s">
        <v>83</v>
      </c>
      <c r="D445" s="187" t="s">
        <v>82</v>
      </c>
      <c r="E445" s="190">
        <v>41385</v>
      </c>
      <c r="F445" s="189">
        <v>0.50138888888977817</v>
      </c>
      <c r="G445" s="188">
        <f>E445+F445</f>
        <v>41385.501388888893</v>
      </c>
      <c r="H445" s="187">
        <v>12</v>
      </c>
      <c r="I445" s="187">
        <f>ROUND(H445,0)</f>
        <v>12</v>
      </c>
      <c r="J445" s="187">
        <v>7.34</v>
      </c>
      <c r="K445" s="187">
        <v>2385</v>
      </c>
      <c r="L445" s="187">
        <v>11.63</v>
      </c>
      <c r="M445" s="187">
        <v>17.600000000000001</v>
      </c>
    </row>
    <row r="446" spans="1:13" x14ac:dyDescent="0.2">
      <c r="A446" s="187">
        <v>6702954</v>
      </c>
      <c r="B446" s="187">
        <v>7802505</v>
      </c>
      <c r="C446" s="187" t="s">
        <v>83</v>
      </c>
      <c r="D446" s="187" t="s">
        <v>82</v>
      </c>
      <c r="E446" s="190">
        <v>41385</v>
      </c>
      <c r="F446" s="189">
        <v>0.50138888888977817</v>
      </c>
      <c r="G446" s="188">
        <f>E446+F446</f>
        <v>41385.501388888893</v>
      </c>
      <c r="H446" s="187">
        <v>13.02</v>
      </c>
      <c r="I446" s="187">
        <f>ROUND(H446,0)</f>
        <v>13</v>
      </c>
      <c r="J446" s="187">
        <v>7.33</v>
      </c>
      <c r="K446" s="187">
        <v>2391</v>
      </c>
      <c r="L446" s="187">
        <v>11.61</v>
      </c>
      <c r="M446" s="187">
        <v>13.6</v>
      </c>
    </row>
    <row r="447" spans="1:13" x14ac:dyDescent="0.2">
      <c r="A447" s="187">
        <v>6702954</v>
      </c>
      <c r="B447" s="187">
        <v>7802506</v>
      </c>
      <c r="C447" s="187" t="s">
        <v>83</v>
      </c>
      <c r="D447" s="187" t="s">
        <v>82</v>
      </c>
      <c r="E447" s="190">
        <v>41385</v>
      </c>
      <c r="F447" s="189">
        <v>0.50138888888977817</v>
      </c>
      <c r="G447" s="188">
        <f>E447+F447</f>
        <v>41385.501388888893</v>
      </c>
      <c r="H447" s="187">
        <v>13.92</v>
      </c>
      <c r="I447" s="187">
        <f>ROUND(H447,0)</f>
        <v>14</v>
      </c>
      <c r="J447" s="187">
        <v>7.32</v>
      </c>
      <c r="K447" s="187">
        <v>2396</v>
      </c>
      <c r="L447" s="187">
        <v>11.61</v>
      </c>
      <c r="M447" s="187">
        <v>15</v>
      </c>
    </row>
    <row r="448" spans="1:13" x14ac:dyDescent="0.2">
      <c r="A448" s="187">
        <v>6702954</v>
      </c>
      <c r="B448" s="187">
        <v>7802507</v>
      </c>
      <c r="C448" s="187" t="s">
        <v>83</v>
      </c>
      <c r="D448" s="187" t="s">
        <v>82</v>
      </c>
      <c r="E448" s="190">
        <v>41385</v>
      </c>
      <c r="F448" s="189">
        <v>0.50138888888977817</v>
      </c>
      <c r="G448" s="188">
        <f>E448+F448</f>
        <v>41385.501388888893</v>
      </c>
      <c r="H448" s="187">
        <v>14.97</v>
      </c>
      <c r="I448" s="187">
        <f>ROUND(H448,0)</f>
        <v>15</v>
      </c>
      <c r="J448" s="187">
        <v>7.3</v>
      </c>
      <c r="K448" s="187">
        <v>2397</v>
      </c>
      <c r="L448" s="187">
        <v>11.57</v>
      </c>
      <c r="M448" s="187">
        <v>13.1</v>
      </c>
    </row>
    <row r="449" spans="1:13" x14ac:dyDescent="0.2">
      <c r="A449" s="187">
        <v>6702954</v>
      </c>
      <c r="B449" s="187">
        <v>7802508</v>
      </c>
      <c r="C449" s="187" t="s">
        <v>83</v>
      </c>
      <c r="D449" s="187" t="s">
        <v>82</v>
      </c>
      <c r="E449" s="190">
        <v>41385</v>
      </c>
      <c r="F449" s="189">
        <v>0.50138888888977817</v>
      </c>
      <c r="G449" s="188">
        <f>E449+F449</f>
        <v>41385.501388888893</v>
      </c>
      <c r="H449" s="187">
        <v>15.99</v>
      </c>
      <c r="I449" s="187">
        <f>ROUND(H449,0)</f>
        <v>16</v>
      </c>
      <c r="J449" s="187">
        <v>7.27</v>
      </c>
      <c r="K449" s="187">
        <v>2397</v>
      </c>
      <c r="L449" s="187">
        <v>11.57</v>
      </c>
      <c r="M449" s="187">
        <v>18</v>
      </c>
    </row>
    <row r="450" spans="1:13" x14ac:dyDescent="0.2">
      <c r="A450" s="187">
        <v>6702954</v>
      </c>
      <c r="B450" s="187">
        <v>7802509</v>
      </c>
      <c r="C450" s="187" t="s">
        <v>83</v>
      </c>
      <c r="D450" s="187" t="s">
        <v>82</v>
      </c>
      <c r="E450" s="190">
        <v>41385</v>
      </c>
      <c r="F450" s="189">
        <v>0.50138888888977817</v>
      </c>
      <c r="G450" s="188">
        <f>E450+F450</f>
        <v>41385.501388888893</v>
      </c>
      <c r="H450" s="187">
        <v>16.989999999999998</v>
      </c>
      <c r="I450" s="187">
        <f>ROUND(H450,0)</f>
        <v>17</v>
      </c>
      <c r="J450" s="187">
        <v>7.26</v>
      </c>
      <c r="K450" s="187">
        <v>2397</v>
      </c>
      <c r="L450" s="187">
        <v>11.56</v>
      </c>
      <c r="M450" s="187">
        <v>13.6</v>
      </c>
    </row>
    <row r="451" spans="1:13" x14ac:dyDescent="0.2">
      <c r="A451" s="187">
        <v>6702954</v>
      </c>
      <c r="B451" s="187">
        <v>7802510</v>
      </c>
      <c r="C451" s="187" t="s">
        <v>83</v>
      </c>
      <c r="D451" s="187" t="s">
        <v>82</v>
      </c>
      <c r="E451" s="190">
        <v>41385</v>
      </c>
      <c r="F451" s="189">
        <v>0.50138888888977817</v>
      </c>
      <c r="G451" s="188">
        <f>E451+F451</f>
        <v>41385.501388888893</v>
      </c>
      <c r="H451" s="187">
        <v>17.98</v>
      </c>
      <c r="I451" s="187">
        <f>ROUND(H451,0)</f>
        <v>18</v>
      </c>
      <c r="J451" s="187">
        <v>7.24</v>
      </c>
      <c r="K451" s="187">
        <v>2399</v>
      </c>
      <c r="L451" s="187">
        <v>11.52</v>
      </c>
      <c r="M451" s="187">
        <v>16.3</v>
      </c>
    </row>
    <row r="452" spans="1:13" x14ac:dyDescent="0.2">
      <c r="A452" s="187">
        <v>6703640</v>
      </c>
      <c r="B452" s="187">
        <v>7803593</v>
      </c>
      <c r="C452" s="187" t="s">
        <v>83</v>
      </c>
      <c r="D452" s="187" t="s">
        <v>82</v>
      </c>
      <c r="E452" s="190">
        <v>41386</v>
      </c>
      <c r="F452" s="189">
        <v>0.50138888888977817</v>
      </c>
      <c r="G452" s="188">
        <f>E452+F452</f>
        <v>41386.501388888893</v>
      </c>
      <c r="H452" s="187">
        <v>1.02</v>
      </c>
      <c r="I452" s="187">
        <f>ROUND(H452,0)</f>
        <v>1</v>
      </c>
      <c r="J452" s="187">
        <v>8.19</v>
      </c>
      <c r="K452" s="187">
        <v>2320</v>
      </c>
      <c r="L452" s="187">
        <v>11.97</v>
      </c>
      <c r="M452" s="187">
        <v>4.7</v>
      </c>
    </row>
    <row r="453" spans="1:13" x14ac:dyDescent="0.2">
      <c r="A453" s="187">
        <v>6703640</v>
      </c>
      <c r="B453" s="187">
        <v>7803594</v>
      </c>
      <c r="C453" s="187" t="s">
        <v>83</v>
      </c>
      <c r="D453" s="187" t="s">
        <v>82</v>
      </c>
      <c r="E453" s="190">
        <v>41386</v>
      </c>
      <c r="F453" s="189">
        <v>0.50138888888977817</v>
      </c>
      <c r="G453" s="188">
        <f>E453+F453</f>
        <v>41386.501388888893</v>
      </c>
      <c r="H453" s="187">
        <v>1.94</v>
      </c>
      <c r="I453" s="187">
        <f>ROUND(H453,0)</f>
        <v>2</v>
      </c>
      <c r="J453" s="187">
        <v>8.1199999999999992</v>
      </c>
      <c r="K453" s="187">
        <v>2320</v>
      </c>
      <c r="L453" s="187">
        <v>11.98</v>
      </c>
      <c r="M453" s="187">
        <v>9</v>
      </c>
    </row>
    <row r="454" spans="1:13" x14ac:dyDescent="0.2">
      <c r="A454" s="187">
        <v>6703640</v>
      </c>
      <c r="B454" s="187">
        <v>7803595</v>
      </c>
      <c r="C454" s="187" t="s">
        <v>83</v>
      </c>
      <c r="D454" s="187" t="s">
        <v>82</v>
      </c>
      <c r="E454" s="190">
        <v>41386</v>
      </c>
      <c r="F454" s="189">
        <v>0.50138888888977817</v>
      </c>
      <c r="G454" s="188">
        <f>E454+F454</f>
        <v>41386.501388888893</v>
      </c>
      <c r="H454" s="187">
        <v>3</v>
      </c>
      <c r="I454" s="187">
        <f>ROUND(H454,0)</f>
        <v>3</v>
      </c>
      <c r="J454" s="187">
        <v>8.14</v>
      </c>
      <c r="K454" s="187">
        <v>2322</v>
      </c>
      <c r="L454" s="187">
        <v>11.96</v>
      </c>
      <c r="M454" s="187">
        <v>9.3000000000000007</v>
      </c>
    </row>
    <row r="455" spans="1:13" x14ac:dyDescent="0.2">
      <c r="A455" s="187">
        <v>6703640</v>
      </c>
      <c r="B455" s="187">
        <v>7803596</v>
      </c>
      <c r="C455" s="187" t="s">
        <v>83</v>
      </c>
      <c r="D455" s="187" t="s">
        <v>82</v>
      </c>
      <c r="E455" s="190">
        <v>41386</v>
      </c>
      <c r="F455" s="189">
        <v>0.50138888888977817</v>
      </c>
      <c r="G455" s="188">
        <f>E455+F455</f>
        <v>41386.501388888893</v>
      </c>
      <c r="H455" s="187">
        <v>3.96</v>
      </c>
      <c r="I455" s="187">
        <f>ROUND(H455,0)</f>
        <v>4</v>
      </c>
      <c r="J455" s="187">
        <v>7.96</v>
      </c>
      <c r="K455" s="187">
        <v>2325</v>
      </c>
      <c r="L455" s="187">
        <v>11.97</v>
      </c>
      <c r="M455" s="187">
        <v>14</v>
      </c>
    </row>
    <row r="456" spans="1:13" x14ac:dyDescent="0.2">
      <c r="A456" s="187">
        <v>6703640</v>
      </c>
      <c r="B456" s="187">
        <v>7803597</v>
      </c>
      <c r="C456" s="187" t="s">
        <v>83</v>
      </c>
      <c r="D456" s="187" t="s">
        <v>82</v>
      </c>
      <c r="E456" s="190">
        <v>41386</v>
      </c>
      <c r="F456" s="189">
        <v>0.50138888888977817</v>
      </c>
      <c r="G456" s="188">
        <f>E456+F456</f>
        <v>41386.501388888893</v>
      </c>
      <c r="H456" s="187">
        <v>5</v>
      </c>
      <c r="I456" s="187">
        <f>ROUND(H456,0)</f>
        <v>5</v>
      </c>
      <c r="J456" s="187">
        <v>7.98</v>
      </c>
      <c r="K456" s="187">
        <v>2326</v>
      </c>
      <c r="L456" s="187">
        <v>11.95</v>
      </c>
      <c r="M456" s="187">
        <v>14.7</v>
      </c>
    </row>
    <row r="457" spans="1:13" x14ac:dyDescent="0.2">
      <c r="A457" s="187">
        <v>6703640</v>
      </c>
      <c r="B457" s="187">
        <v>7803598</v>
      </c>
      <c r="C457" s="187" t="s">
        <v>83</v>
      </c>
      <c r="D457" s="187" t="s">
        <v>82</v>
      </c>
      <c r="E457" s="190">
        <v>41386</v>
      </c>
      <c r="F457" s="189">
        <v>0.50138888888977817</v>
      </c>
      <c r="G457" s="188">
        <f>E457+F457</f>
        <v>41386.501388888893</v>
      </c>
      <c r="H457" s="187">
        <v>6</v>
      </c>
      <c r="I457" s="187">
        <f>ROUND(H457,0)</f>
        <v>6</v>
      </c>
      <c r="J457" s="187">
        <v>7.73</v>
      </c>
      <c r="K457" s="187">
        <v>2342</v>
      </c>
      <c r="L457" s="187">
        <v>11.96</v>
      </c>
      <c r="M457" s="187">
        <v>16.5</v>
      </c>
    </row>
    <row r="458" spans="1:13" x14ac:dyDescent="0.2">
      <c r="A458" s="187">
        <v>6703640</v>
      </c>
      <c r="B458" s="187">
        <v>7803599</v>
      </c>
      <c r="C458" s="187" t="s">
        <v>83</v>
      </c>
      <c r="D458" s="187" t="s">
        <v>82</v>
      </c>
      <c r="E458" s="190">
        <v>41386</v>
      </c>
      <c r="F458" s="189">
        <v>0.50138888888977817</v>
      </c>
      <c r="G458" s="188">
        <f>E458+F458</f>
        <v>41386.501388888893</v>
      </c>
      <c r="H458" s="187">
        <v>6.93</v>
      </c>
      <c r="I458" s="187">
        <f>ROUND(H458,0)</f>
        <v>7</v>
      </c>
      <c r="J458" s="187">
        <v>7.55</v>
      </c>
      <c r="K458" s="187">
        <v>2361</v>
      </c>
      <c r="L458" s="187">
        <v>11.91</v>
      </c>
      <c r="M458" s="187">
        <v>18</v>
      </c>
    </row>
    <row r="459" spans="1:13" x14ac:dyDescent="0.2">
      <c r="A459" s="187">
        <v>6703640</v>
      </c>
      <c r="B459" s="187">
        <v>7803600</v>
      </c>
      <c r="C459" s="187" t="s">
        <v>83</v>
      </c>
      <c r="D459" s="187" t="s">
        <v>82</v>
      </c>
      <c r="E459" s="190">
        <v>41386</v>
      </c>
      <c r="F459" s="189">
        <v>0.50138888888977817</v>
      </c>
      <c r="G459" s="188">
        <f>E459+F459</f>
        <v>41386.501388888893</v>
      </c>
      <c r="H459" s="187">
        <v>8.06</v>
      </c>
      <c r="I459" s="187">
        <f>ROUND(H459,0)</f>
        <v>8</v>
      </c>
      <c r="J459" s="187">
        <v>7.54</v>
      </c>
      <c r="K459" s="187">
        <v>2366</v>
      </c>
      <c r="L459" s="187">
        <v>11.85</v>
      </c>
      <c r="M459" s="187">
        <v>21</v>
      </c>
    </row>
    <row r="460" spans="1:13" x14ac:dyDescent="0.2">
      <c r="A460" s="187">
        <v>6703640</v>
      </c>
      <c r="B460" s="187">
        <v>7803601</v>
      </c>
      <c r="C460" s="187" t="s">
        <v>83</v>
      </c>
      <c r="D460" s="187" t="s">
        <v>82</v>
      </c>
      <c r="E460" s="190">
        <v>41386</v>
      </c>
      <c r="F460" s="189">
        <v>0.50138888888977817</v>
      </c>
      <c r="G460" s="188">
        <f>E460+F460</f>
        <v>41386.501388888893</v>
      </c>
      <c r="H460" s="187">
        <v>8.9499999999999993</v>
      </c>
      <c r="I460" s="187">
        <f>ROUND(H460,0)</f>
        <v>9</v>
      </c>
      <c r="J460" s="187">
        <v>7.53</v>
      </c>
      <c r="K460" s="187">
        <v>2367</v>
      </c>
      <c r="L460" s="187">
        <v>11.8</v>
      </c>
      <c r="M460" s="187">
        <v>16.100000000000001</v>
      </c>
    </row>
    <row r="461" spans="1:13" x14ac:dyDescent="0.2">
      <c r="A461" s="187">
        <v>6703640</v>
      </c>
      <c r="B461" s="187">
        <v>7803602</v>
      </c>
      <c r="C461" s="187" t="s">
        <v>83</v>
      </c>
      <c r="D461" s="187" t="s">
        <v>82</v>
      </c>
      <c r="E461" s="190">
        <v>41386</v>
      </c>
      <c r="F461" s="189">
        <v>0.50138888888977817</v>
      </c>
      <c r="G461" s="188">
        <f>E461+F461</f>
        <v>41386.501388888893</v>
      </c>
      <c r="H461" s="187">
        <v>9.9700000000000006</v>
      </c>
      <c r="I461" s="187">
        <f>ROUND(H461,0)</f>
        <v>10</v>
      </c>
      <c r="J461" s="187">
        <v>7.45</v>
      </c>
      <c r="K461" s="187">
        <v>2363</v>
      </c>
      <c r="L461" s="187">
        <v>11.72</v>
      </c>
      <c r="M461" s="187">
        <v>19</v>
      </c>
    </row>
    <row r="462" spans="1:13" x14ac:dyDescent="0.2">
      <c r="A462" s="187">
        <v>6703640</v>
      </c>
      <c r="B462" s="187">
        <v>7803603</v>
      </c>
      <c r="C462" s="187" t="s">
        <v>83</v>
      </c>
      <c r="D462" s="187" t="s">
        <v>82</v>
      </c>
      <c r="E462" s="190">
        <v>41386</v>
      </c>
      <c r="F462" s="189">
        <v>0.50138888888977817</v>
      </c>
      <c r="G462" s="188">
        <f>E462+F462</f>
        <v>41386.501388888893</v>
      </c>
      <c r="H462" s="187">
        <v>11.04</v>
      </c>
      <c r="I462" s="187">
        <f>ROUND(H462,0)</f>
        <v>11</v>
      </c>
      <c r="J462" s="187">
        <v>7.33</v>
      </c>
      <c r="K462" s="187">
        <v>2362</v>
      </c>
      <c r="L462" s="187">
        <v>11.64</v>
      </c>
      <c r="M462" s="187">
        <v>17.399999999999999</v>
      </c>
    </row>
    <row r="463" spans="1:13" x14ac:dyDescent="0.2">
      <c r="A463" s="187">
        <v>6703640</v>
      </c>
      <c r="B463" s="187">
        <v>7803604</v>
      </c>
      <c r="C463" s="187" t="s">
        <v>83</v>
      </c>
      <c r="D463" s="187" t="s">
        <v>82</v>
      </c>
      <c r="E463" s="190">
        <v>41386</v>
      </c>
      <c r="F463" s="189">
        <v>0.50138888888977817</v>
      </c>
      <c r="G463" s="188">
        <f>E463+F463</f>
        <v>41386.501388888893</v>
      </c>
      <c r="H463" s="187">
        <v>11.94</v>
      </c>
      <c r="I463" s="187">
        <f>ROUND(H463,0)</f>
        <v>12</v>
      </c>
      <c r="J463" s="187">
        <v>7.27</v>
      </c>
      <c r="K463" s="187">
        <v>2364</v>
      </c>
      <c r="L463" s="187">
        <v>11.6</v>
      </c>
      <c r="M463" s="187">
        <v>16.100000000000001</v>
      </c>
    </row>
    <row r="464" spans="1:13" x14ac:dyDescent="0.2">
      <c r="A464" s="187">
        <v>6703640</v>
      </c>
      <c r="B464" s="187">
        <v>7803605</v>
      </c>
      <c r="C464" s="187" t="s">
        <v>83</v>
      </c>
      <c r="D464" s="187" t="s">
        <v>82</v>
      </c>
      <c r="E464" s="190">
        <v>41386</v>
      </c>
      <c r="F464" s="189">
        <v>0.50138888888977817</v>
      </c>
      <c r="G464" s="188">
        <f>E464+F464</f>
        <v>41386.501388888893</v>
      </c>
      <c r="H464" s="187">
        <v>12.95</v>
      </c>
      <c r="I464" s="187">
        <f>ROUND(H464,0)</f>
        <v>13</v>
      </c>
      <c r="J464" s="187">
        <v>7.3</v>
      </c>
      <c r="K464" s="187">
        <v>2378</v>
      </c>
      <c r="L464" s="187">
        <v>11.58</v>
      </c>
      <c r="M464" s="187">
        <v>18.399999999999999</v>
      </c>
    </row>
    <row r="465" spans="1:13" x14ac:dyDescent="0.2">
      <c r="A465" s="187">
        <v>6703640</v>
      </c>
      <c r="B465" s="187">
        <v>7803606</v>
      </c>
      <c r="C465" s="187" t="s">
        <v>83</v>
      </c>
      <c r="D465" s="187" t="s">
        <v>82</v>
      </c>
      <c r="E465" s="190">
        <v>41386</v>
      </c>
      <c r="F465" s="189">
        <v>0.50138888888977817</v>
      </c>
      <c r="G465" s="188">
        <f>E465+F465</f>
        <v>41386.501388888893</v>
      </c>
      <c r="H465" s="187">
        <v>13.98</v>
      </c>
      <c r="I465" s="187">
        <f>ROUND(H465,0)</f>
        <v>14</v>
      </c>
      <c r="J465" s="187">
        <v>7.32</v>
      </c>
      <c r="K465" s="187">
        <v>2384</v>
      </c>
      <c r="L465" s="187">
        <v>11.58</v>
      </c>
      <c r="M465" s="187">
        <v>13.8</v>
      </c>
    </row>
    <row r="466" spans="1:13" x14ac:dyDescent="0.2">
      <c r="A466" s="187">
        <v>6703640</v>
      </c>
      <c r="B466" s="187">
        <v>7803607</v>
      </c>
      <c r="C466" s="187" t="s">
        <v>83</v>
      </c>
      <c r="D466" s="187" t="s">
        <v>82</v>
      </c>
      <c r="E466" s="190">
        <v>41386</v>
      </c>
      <c r="F466" s="189">
        <v>0.50138888888977817</v>
      </c>
      <c r="G466" s="188">
        <f>E466+F466</f>
        <v>41386.501388888893</v>
      </c>
      <c r="H466" s="187">
        <v>15</v>
      </c>
      <c r="I466" s="187">
        <f>ROUND(H466,0)</f>
        <v>15</v>
      </c>
      <c r="J466" s="187">
        <v>7.29</v>
      </c>
      <c r="K466" s="187">
        <v>2385</v>
      </c>
      <c r="L466" s="187">
        <v>11.51</v>
      </c>
      <c r="M466" s="187">
        <v>19.3</v>
      </c>
    </row>
    <row r="467" spans="1:13" x14ac:dyDescent="0.2">
      <c r="A467" s="187">
        <v>6703640</v>
      </c>
      <c r="B467" s="187">
        <v>7803608</v>
      </c>
      <c r="C467" s="187" t="s">
        <v>83</v>
      </c>
      <c r="D467" s="187" t="s">
        <v>82</v>
      </c>
      <c r="E467" s="190">
        <v>41386</v>
      </c>
      <c r="F467" s="189">
        <v>0.50138888888977817</v>
      </c>
      <c r="G467" s="188">
        <f>E467+F467</f>
        <v>41386.501388888893</v>
      </c>
      <c r="H467" s="187">
        <v>16</v>
      </c>
      <c r="I467" s="187">
        <f>ROUND(H467,0)</f>
        <v>16</v>
      </c>
      <c r="J467" s="187">
        <v>7.25</v>
      </c>
      <c r="K467" s="187">
        <v>2391</v>
      </c>
      <c r="L467" s="187">
        <v>11.43</v>
      </c>
      <c r="M467" s="187">
        <v>18.600000000000001</v>
      </c>
    </row>
    <row r="468" spans="1:13" x14ac:dyDescent="0.2">
      <c r="A468" s="187">
        <v>6703640</v>
      </c>
      <c r="B468" s="187">
        <v>7803609</v>
      </c>
      <c r="C468" s="187" t="s">
        <v>83</v>
      </c>
      <c r="D468" s="187" t="s">
        <v>82</v>
      </c>
      <c r="E468" s="190">
        <v>41386</v>
      </c>
      <c r="F468" s="189">
        <v>0.50138888888977817</v>
      </c>
      <c r="G468" s="188">
        <f>E468+F468</f>
        <v>41386.501388888893</v>
      </c>
      <c r="H468" s="187">
        <v>16.940000000000001</v>
      </c>
      <c r="I468" s="187">
        <f>ROUND(H468,0)</f>
        <v>17</v>
      </c>
      <c r="J468" s="187">
        <v>7.25</v>
      </c>
      <c r="K468" s="187">
        <v>2391</v>
      </c>
      <c r="L468" s="187">
        <v>11.38</v>
      </c>
      <c r="M468" s="187">
        <v>15.9</v>
      </c>
    </row>
    <row r="469" spans="1:13" x14ac:dyDescent="0.2">
      <c r="A469" s="187">
        <v>6703640</v>
      </c>
      <c r="B469" s="187">
        <v>7803610</v>
      </c>
      <c r="C469" s="187" t="s">
        <v>83</v>
      </c>
      <c r="D469" s="187" t="s">
        <v>82</v>
      </c>
      <c r="E469" s="190">
        <v>41386</v>
      </c>
      <c r="F469" s="189">
        <v>0.50138888888977817</v>
      </c>
      <c r="G469" s="188">
        <f>E469+F469</f>
        <v>41386.501388888893</v>
      </c>
      <c r="H469" s="187">
        <v>18.07</v>
      </c>
      <c r="I469" s="187">
        <f>ROUND(H469,0)</f>
        <v>18</v>
      </c>
      <c r="J469" s="187">
        <v>7.18</v>
      </c>
      <c r="K469" s="187">
        <v>2395</v>
      </c>
      <c r="L469" s="187">
        <v>11.28</v>
      </c>
      <c r="M469" s="187">
        <v>17.399999999999999</v>
      </c>
    </row>
    <row r="470" spans="1:13" x14ac:dyDescent="0.2">
      <c r="A470" s="187">
        <v>6704326</v>
      </c>
      <c r="B470" s="187">
        <v>7804685</v>
      </c>
      <c r="C470" s="187" t="s">
        <v>83</v>
      </c>
      <c r="D470" s="187" t="s">
        <v>82</v>
      </c>
      <c r="E470" s="190">
        <v>41387</v>
      </c>
      <c r="F470" s="189">
        <v>0.50138888888977817</v>
      </c>
      <c r="G470" s="188">
        <f>E470+F470</f>
        <v>41387.501388888893</v>
      </c>
      <c r="H470" s="187">
        <v>0.98</v>
      </c>
      <c r="I470" s="187">
        <f>ROUND(H470,0)</f>
        <v>1</v>
      </c>
      <c r="J470" s="187">
        <v>8.09</v>
      </c>
      <c r="K470" s="187">
        <v>2343</v>
      </c>
      <c r="L470" s="187">
        <v>11.79</v>
      </c>
      <c r="M470" s="187">
        <v>5.8</v>
      </c>
    </row>
    <row r="471" spans="1:13" x14ac:dyDescent="0.2">
      <c r="A471" s="187">
        <v>6704326</v>
      </c>
      <c r="B471" s="187">
        <v>7804686</v>
      </c>
      <c r="C471" s="187" t="s">
        <v>83</v>
      </c>
      <c r="D471" s="187" t="s">
        <v>82</v>
      </c>
      <c r="E471" s="190">
        <v>41387</v>
      </c>
      <c r="F471" s="189">
        <v>0.50138888888977817</v>
      </c>
      <c r="G471" s="188">
        <f>E471+F471</f>
        <v>41387.501388888893</v>
      </c>
      <c r="H471" s="187">
        <v>1.97</v>
      </c>
      <c r="I471" s="187">
        <f>ROUND(H471,0)</f>
        <v>2</v>
      </c>
      <c r="J471" s="187">
        <v>7.85</v>
      </c>
      <c r="K471" s="187">
        <v>2351</v>
      </c>
      <c r="L471" s="187">
        <v>11.88</v>
      </c>
      <c r="M471" s="187">
        <v>7.8</v>
      </c>
    </row>
    <row r="472" spans="1:13" x14ac:dyDescent="0.2">
      <c r="A472" s="187">
        <v>6704326</v>
      </c>
      <c r="B472" s="187">
        <v>7804687</v>
      </c>
      <c r="C472" s="187" t="s">
        <v>83</v>
      </c>
      <c r="D472" s="187" t="s">
        <v>82</v>
      </c>
      <c r="E472" s="190">
        <v>41387</v>
      </c>
      <c r="F472" s="189">
        <v>0.50138888888977817</v>
      </c>
      <c r="G472" s="188">
        <f>E472+F472</f>
        <v>41387.501388888893</v>
      </c>
      <c r="H472" s="187">
        <v>2.96</v>
      </c>
      <c r="I472" s="187">
        <f>ROUND(H472,0)</f>
        <v>3</v>
      </c>
      <c r="J472" s="187">
        <v>7.67</v>
      </c>
      <c r="K472" s="187">
        <v>2358</v>
      </c>
      <c r="L472" s="187">
        <v>11.88</v>
      </c>
      <c r="M472" s="187">
        <v>13.6</v>
      </c>
    </row>
    <row r="473" spans="1:13" x14ac:dyDescent="0.2">
      <c r="A473" s="187">
        <v>6704326</v>
      </c>
      <c r="B473" s="187">
        <v>7804688</v>
      </c>
      <c r="C473" s="187" t="s">
        <v>83</v>
      </c>
      <c r="D473" s="187" t="s">
        <v>82</v>
      </c>
      <c r="E473" s="190">
        <v>41387</v>
      </c>
      <c r="F473" s="189">
        <v>0.50138888888977817</v>
      </c>
      <c r="G473" s="188">
        <f>E473+F473</f>
        <v>41387.501388888893</v>
      </c>
      <c r="H473" s="187">
        <v>3.97</v>
      </c>
      <c r="I473" s="187">
        <f>ROUND(H473,0)</f>
        <v>4</v>
      </c>
      <c r="J473" s="187">
        <v>7.5</v>
      </c>
      <c r="K473" s="187">
        <v>2368</v>
      </c>
      <c r="L473" s="187">
        <v>11.83</v>
      </c>
      <c r="M473" s="187">
        <v>11.6</v>
      </c>
    </row>
    <row r="474" spans="1:13" x14ac:dyDescent="0.2">
      <c r="A474" s="187">
        <v>6704326</v>
      </c>
      <c r="B474" s="187">
        <v>7804689</v>
      </c>
      <c r="C474" s="187" t="s">
        <v>83</v>
      </c>
      <c r="D474" s="187" t="s">
        <v>82</v>
      </c>
      <c r="E474" s="190">
        <v>41387</v>
      </c>
      <c r="F474" s="189">
        <v>0.50138888888977817</v>
      </c>
      <c r="G474" s="188">
        <f>E474+F474</f>
        <v>41387.501388888893</v>
      </c>
      <c r="H474" s="187">
        <v>5</v>
      </c>
      <c r="I474" s="187">
        <f>ROUND(H474,0)</f>
        <v>5</v>
      </c>
      <c r="J474" s="187">
        <v>7.43</v>
      </c>
      <c r="K474" s="187">
        <v>2371</v>
      </c>
      <c r="L474" s="187">
        <v>11.77</v>
      </c>
      <c r="M474" s="187">
        <v>15.4</v>
      </c>
    </row>
    <row r="475" spans="1:13" x14ac:dyDescent="0.2">
      <c r="A475" s="187">
        <v>6704326</v>
      </c>
      <c r="B475" s="187">
        <v>7804690</v>
      </c>
      <c r="C475" s="187" t="s">
        <v>83</v>
      </c>
      <c r="D475" s="187" t="s">
        <v>82</v>
      </c>
      <c r="E475" s="190">
        <v>41387</v>
      </c>
      <c r="F475" s="189">
        <v>0.50138888888977817</v>
      </c>
      <c r="G475" s="188">
        <f>E475+F475</f>
        <v>41387.501388888893</v>
      </c>
      <c r="H475" s="187">
        <v>5.94</v>
      </c>
      <c r="I475" s="187">
        <f>ROUND(H475,0)</f>
        <v>6</v>
      </c>
      <c r="J475" s="187">
        <v>7.41</v>
      </c>
      <c r="K475" s="187">
        <v>2371</v>
      </c>
      <c r="L475" s="187">
        <v>11.72</v>
      </c>
      <c r="M475" s="187">
        <v>13.6</v>
      </c>
    </row>
    <row r="476" spans="1:13" x14ac:dyDescent="0.2">
      <c r="A476" s="187">
        <v>6704326</v>
      </c>
      <c r="B476" s="187">
        <v>7804691</v>
      </c>
      <c r="C476" s="187" t="s">
        <v>83</v>
      </c>
      <c r="D476" s="187" t="s">
        <v>82</v>
      </c>
      <c r="E476" s="190">
        <v>41387</v>
      </c>
      <c r="F476" s="189">
        <v>0.50138888888977817</v>
      </c>
      <c r="G476" s="188">
        <f>E476+F476</f>
        <v>41387.501388888893</v>
      </c>
      <c r="H476" s="187">
        <v>7.08</v>
      </c>
      <c r="I476" s="187">
        <f>ROUND(H476,0)</f>
        <v>7</v>
      </c>
      <c r="J476" s="187">
        <v>7.4</v>
      </c>
      <c r="K476" s="187">
        <v>2370</v>
      </c>
      <c r="L476" s="187">
        <v>11.67</v>
      </c>
      <c r="M476" s="187">
        <v>14.4</v>
      </c>
    </row>
    <row r="477" spans="1:13" x14ac:dyDescent="0.2">
      <c r="A477" s="187">
        <v>6704326</v>
      </c>
      <c r="B477" s="187">
        <v>7804692</v>
      </c>
      <c r="C477" s="187" t="s">
        <v>83</v>
      </c>
      <c r="D477" s="187" t="s">
        <v>82</v>
      </c>
      <c r="E477" s="190">
        <v>41387</v>
      </c>
      <c r="F477" s="189">
        <v>0.50138888888977817</v>
      </c>
      <c r="G477" s="188">
        <f>E477+F477</f>
        <v>41387.501388888893</v>
      </c>
      <c r="H477" s="187">
        <v>7.94</v>
      </c>
      <c r="I477" s="187">
        <f>ROUND(H477,0)</f>
        <v>8</v>
      </c>
      <c r="J477" s="187">
        <v>7.39</v>
      </c>
      <c r="K477" s="187">
        <v>2371</v>
      </c>
      <c r="L477" s="187">
        <v>11.65</v>
      </c>
      <c r="M477" s="187">
        <v>15.1</v>
      </c>
    </row>
    <row r="478" spans="1:13" x14ac:dyDescent="0.2">
      <c r="A478" s="187">
        <v>6704326</v>
      </c>
      <c r="B478" s="187">
        <v>7804693</v>
      </c>
      <c r="C478" s="187" t="s">
        <v>83</v>
      </c>
      <c r="D478" s="187" t="s">
        <v>82</v>
      </c>
      <c r="E478" s="190">
        <v>41387</v>
      </c>
      <c r="F478" s="189">
        <v>0.50138888888977817</v>
      </c>
      <c r="G478" s="188">
        <f>E478+F478</f>
        <v>41387.501388888893</v>
      </c>
      <c r="H478" s="187">
        <v>9</v>
      </c>
      <c r="I478" s="187">
        <f>ROUND(H478,0)</f>
        <v>9</v>
      </c>
      <c r="J478" s="187">
        <v>7.38</v>
      </c>
      <c r="K478" s="187">
        <v>2372</v>
      </c>
      <c r="L478" s="187">
        <v>11.6</v>
      </c>
      <c r="M478" s="187">
        <v>17.399999999999999</v>
      </c>
    </row>
    <row r="479" spans="1:13" x14ac:dyDescent="0.2">
      <c r="A479" s="187">
        <v>6704326</v>
      </c>
      <c r="B479" s="187">
        <v>7804694</v>
      </c>
      <c r="C479" s="187" t="s">
        <v>83</v>
      </c>
      <c r="D479" s="187" t="s">
        <v>82</v>
      </c>
      <c r="E479" s="190">
        <v>41387</v>
      </c>
      <c r="F479" s="189">
        <v>0.50138888888977817</v>
      </c>
      <c r="G479" s="188">
        <f>E479+F479</f>
        <v>41387.501388888893</v>
      </c>
      <c r="H479" s="187">
        <v>9.94</v>
      </c>
      <c r="I479" s="187">
        <f>ROUND(H479,0)</f>
        <v>10</v>
      </c>
      <c r="J479" s="187">
        <v>7.38</v>
      </c>
      <c r="K479" s="187">
        <v>2372</v>
      </c>
      <c r="L479" s="187">
        <v>11.61</v>
      </c>
      <c r="M479" s="187">
        <v>18.5</v>
      </c>
    </row>
    <row r="480" spans="1:13" x14ac:dyDescent="0.2">
      <c r="A480" s="187">
        <v>6704326</v>
      </c>
      <c r="B480" s="187">
        <v>7804695</v>
      </c>
      <c r="C480" s="187" t="s">
        <v>83</v>
      </c>
      <c r="D480" s="187" t="s">
        <v>82</v>
      </c>
      <c r="E480" s="190">
        <v>41387</v>
      </c>
      <c r="F480" s="189">
        <v>0.50138888888977817</v>
      </c>
      <c r="G480" s="188">
        <f>E480+F480</f>
        <v>41387.501388888893</v>
      </c>
      <c r="H480" s="187">
        <v>11.02</v>
      </c>
      <c r="I480" s="187">
        <f>ROUND(H480,0)</f>
        <v>11</v>
      </c>
      <c r="J480" s="187">
        <v>7.36</v>
      </c>
      <c r="K480" s="187">
        <v>2372</v>
      </c>
      <c r="L480" s="187">
        <v>11.59</v>
      </c>
      <c r="M480" s="187">
        <v>18.3</v>
      </c>
    </row>
    <row r="481" spans="1:13" x14ac:dyDescent="0.2">
      <c r="A481" s="187">
        <v>6704326</v>
      </c>
      <c r="B481" s="187">
        <v>7804696</v>
      </c>
      <c r="C481" s="187" t="s">
        <v>83</v>
      </c>
      <c r="D481" s="187" t="s">
        <v>82</v>
      </c>
      <c r="E481" s="190">
        <v>41387</v>
      </c>
      <c r="F481" s="189">
        <v>0.50138888888977817</v>
      </c>
      <c r="G481" s="188">
        <f>E481+F481</f>
        <v>41387.501388888893</v>
      </c>
      <c r="H481" s="187">
        <v>11.92</v>
      </c>
      <c r="I481" s="187">
        <f>ROUND(H481,0)</f>
        <v>12</v>
      </c>
      <c r="J481" s="187">
        <v>7.36</v>
      </c>
      <c r="K481" s="187">
        <v>2374</v>
      </c>
      <c r="L481" s="187">
        <v>11.62</v>
      </c>
      <c r="M481" s="187">
        <v>19.3</v>
      </c>
    </row>
    <row r="482" spans="1:13" x14ac:dyDescent="0.2">
      <c r="A482" s="187">
        <v>6704326</v>
      </c>
      <c r="B482" s="187">
        <v>7804697</v>
      </c>
      <c r="C482" s="187" t="s">
        <v>83</v>
      </c>
      <c r="D482" s="187" t="s">
        <v>82</v>
      </c>
      <c r="E482" s="190">
        <v>41387</v>
      </c>
      <c r="F482" s="189">
        <v>0.50138888888977817</v>
      </c>
      <c r="G482" s="188">
        <f>E482+F482</f>
        <v>41387.501388888893</v>
      </c>
      <c r="H482" s="187">
        <v>12.96</v>
      </c>
      <c r="I482" s="187">
        <f>ROUND(H482,0)</f>
        <v>13</v>
      </c>
      <c r="J482" s="187">
        <v>7.36</v>
      </c>
      <c r="K482" s="187">
        <v>2373</v>
      </c>
      <c r="L482" s="187">
        <v>11.55</v>
      </c>
      <c r="M482" s="187">
        <v>17</v>
      </c>
    </row>
    <row r="483" spans="1:13" x14ac:dyDescent="0.2">
      <c r="A483" s="187">
        <v>6704326</v>
      </c>
      <c r="B483" s="187">
        <v>7804698</v>
      </c>
      <c r="C483" s="187" t="s">
        <v>83</v>
      </c>
      <c r="D483" s="187" t="s">
        <v>82</v>
      </c>
      <c r="E483" s="190">
        <v>41387</v>
      </c>
      <c r="F483" s="189">
        <v>0.50138888888977817</v>
      </c>
      <c r="G483" s="188">
        <f>E483+F483</f>
        <v>41387.501388888893</v>
      </c>
      <c r="H483" s="187">
        <v>14.02</v>
      </c>
      <c r="I483" s="187">
        <f>ROUND(H483,0)</f>
        <v>14</v>
      </c>
      <c r="J483" s="187">
        <v>7.35</v>
      </c>
      <c r="K483" s="187">
        <v>2373</v>
      </c>
      <c r="L483" s="187">
        <v>11.55</v>
      </c>
      <c r="M483" s="187">
        <v>18.2</v>
      </c>
    </row>
    <row r="484" spans="1:13" x14ac:dyDescent="0.2">
      <c r="A484" s="187">
        <v>6704326</v>
      </c>
      <c r="B484" s="187">
        <v>7804699</v>
      </c>
      <c r="C484" s="187" t="s">
        <v>83</v>
      </c>
      <c r="D484" s="187" t="s">
        <v>82</v>
      </c>
      <c r="E484" s="190">
        <v>41387</v>
      </c>
      <c r="F484" s="189">
        <v>0.50138888888977817</v>
      </c>
      <c r="G484" s="188">
        <f>E484+F484</f>
        <v>41387.501388888893</v>
      </c>
      <c r="H484" s="187">
        <v>14.94</v>
      </c>
      <c r="I484" s="187">
        <f>ROUND(H484,0)</f>
        <v>15</v>
      </c>
      <c r="J484" s="187">
        <v>7.35</v>
      </c>
      <c r="K484" s="187">
        <v>2374</v>
      </c>
      <c r="L484" s="187">
        <v>11.51</v>
      </c>
      <c r="M484" s="187">
        <v>15.1</v>
      </c>
    </row>
    <row r="485" spans="1:13" x14ac:dyDescent="0.2">
      <c r="A485" s="187">
        <v>6704326</v>
      </c>
      <c r="B485" s="187">
        <v>7804700</v>
      </c>
      <c r="C485" s="187" t="s">
        <v>83</v>
      </c>
      <c r="D485" s="187" t="s">
        <v>82</v>
      </c>
      <c r="E485" s="190">
        <v>41387</v>
      </c>
      <c r="F485" s="189">
        <v>0.50138888888977817</v>
      </c>
      <c r="G485" s="188">
        <f>E485+F485</f>
        <v>41387.501388888893</v>
      </c>
      <c r="H485" s="187">
        <v>16.04</v>
      </c>
      <c r="I485" s="187">
        <f>ROUND(H485,0)</f>
        <v>16</v>
      </c>
      <c r="J485" s="187">
        <v>7.34</v>
      </c>
      <c r="K485" s="187">
        <v>2374</v>
      </c>
      <c r="L485" s="187">
        <v>11.52</v>
      </c>
      <c r="M485" s="187">
        <v>18.399999999999999</v>
      </c>
    </row>
    <row r="486" spans="1:13" x14ac:dyDescent="0.2">
      <c r="A486" s="187">
        <v>6704326</v>
      </c>
      <c r="B486" s="187">
        <v>7804701</v>
      </c>
      <c r="C486" s="187" t="s">
        <v>83</v>
      </c>
      <c r="D486" s="187" t="s">
        <v>82</v>
      </c>
      <c r="E486" s="190">
        <v>41387</v>
      </c>
      <c r="F486" s="189">
        <v>0.50138888888977817</v>
      </c>
      <c r="G486" s="188">
        <f>E486+F486</f>
        <v>41387.501388888893</v>
      </c>
      <c r="H486" s="187">
        <v>16.96</v>
      </c>
      <c r="I486" s="187">
        <f>ROUND(H486,0)</f>
        <v>17</v>
      </c>
      <c r="J486" s="187">
        <v>7.28</v>
      </c>
      <c r="K486" s="187">
        <v>2377</v>
      </c>
      <c r="L486" s="187">
        <v>11.44</v>
      </c>
      <c r="M486" s="187">
        <v>15.6</v>
      </c>
    </row>
    <row r="487" spans="1:13" x14ac:dyDescent="0.2">
      <c r="A487" s="187">
        <v>6704326</v>
      </c>
      <c r="B487" s="187">
        <v>7804702</v>
      </c>
      <c r="C487" s="187" t="s">
        <v>83</v>
      </c>
      <c r="D487" s="187" t="s">
        <v>82</v>
      </c>
      <c r="E487" s="190">
        <v>41387</v>
      </c>
      <c r="F487" s="189">
        <v>0.50138888888977817</v>
      </c>
      <c r="G487" s="188">
        <f>E487+F487</f>
        <v>41387.501388888893</v>
      </c>
      <c r="H487" s="187">
        <v>18.05</v>
      </c>
      <c r="I487" s="187">
        <f>ROUND(H487,0)</f>
        <v>18</v>
      </c>
      <c r="J487" s="187">
        <v>7.24</v>
      </c>
      <c r="K487" s="187">
        <v>2380</v>
      </c>
      <c r="L487" s="187">
        <v>11.35</v>
      </c>
      <c r="M487" s="187">
        <v>10.4</v>
      </c>
    </row>
    <row r="488" spans="1:13" x14ac:dyDescent="0.2">
      <c r="A488" s="187">
        <v>6705588</v>
      </c>
      <c r="B488" s="187">
        <v>7806623</v>
      </c>
      <c r="C488" s="187" t="s">
        <v>83</v>
      </c>
      <c r="D488" s="187" t="s">
        <v>82</v>
      </c>
      <c r="E488" s="190">
        <v>41388</v>
      </c>
      <c r="F488" s="189">
        <v>0.50138888888977817</v>
      </c>
      <c r="G488" s="188">
        <f>E488+F488</f>
        <v>41388.501388888893</v>
      </c>
      <c r="H488" s="187">
        <v>0.94</v>
      </c>
      <c r="I488" s="187">
        <f>ROUND(H488,0)</f>
        <v>1</v>
      </c>
      <c r="J488" s="187">
        <v>8.1300000000000008</v>
      </c>
      <c r="K488" s="187">
        <v>2362</v>
      </c>
      <c r="L488" s="187">
        <v>11.9</v>
      </c>
      <c r="M488" s="187">
        <v>4.3</v>
      </c>
    </row>
    <row r="489" spans="1:13" x14ac:dyDescent="0.2">
      <c r="A489" s="187">
        <v>6705588</v>
      </c>
      <c r="B489" s="187">
        <v>7806624</v>
      </c>
      <c r="C489" s="187" t="s">
        <v>83</v>
      </c>
      <c r="D489" s="187" t="s">
        <v>82</v>
      </c>
      <c r="E489" s="190">
        <v>41388</v>
      </c>
      <c r="F489" s="189">
        <v>0.50138888888977817</v>
      </c>
      <c r="G489" s="188">
        <f>E489+F489</f>
        <v>41388.501388888893</v>
      </c>
      <c r="H489" s="187">
        <v>2.0099999999999998</v>
      </c>
      <c r="I489" s="187">
        <f>ROUND(H489,0)</f>
        <v>2</v>
      </c>
      <c r="J489" s="187">
        <v>8.02</v>
      </c>
      <c r="K489" s="187">
        <v>2362</v>
      </c>
      <c r="L489" s="187">
        <v>11.91</v>
      </c>
      <c r="M489" s="187">
        <v>8.4</v>
      </c>
    </row>
    <row r="490" spans="1:13" x14ac:dyDescent="0.2">
      <c r="A490" s="187">
        <v>6705588</v>
      </c>
      <c r="B490" s="187">
        <v>7806625</v>
      </c>
      <c r="C490" s="187" t="s">
        <v>83</v>
      </c>
      <c r="D490" s="187" t="s">
        <v>82</v>
      </c>
      <c r="E490" s="190">
        <v>41388</v>
      </c>
      <c r="F490" s="189">
        <v>0.50138888888977817</v>
      </c>
      <c r="G490" s="188">
        <f>E490+F490</f>
        <v>41388.501388888893</v>
      </c>
      <c r="H490" s="187">
        <v>2.96</v>
      </c>
      <c r="I490" s="187">
        <f>ROUND(H490,0)</f>
        <v>3</v>
      </c>
      <c r="J490" s="187">
        <v>7.95</v>
      </c>
      <c r="K490" s="187">
        <v>2364</v>
      </c>
      <c r="L490" s="187">
        <v>11.92</v>
      </c>
      <c r="M490" s="187">
        <v>11.7</v>
      </c>
    </row>
    <row r="491" spans="1:13" x14ac:dyDescent="0.2">
      <c r="A491" s="187">
        <v>6705588</v>
      </c>
      <c r="B491" s="187">
        <v>7806626</v>
      </c>
      <c r="C491" s="187" t="s">
        <v>83</v>
      </c>
      <c r="D491" s="187" t="s">
        <v>82</v>
      </c>
      <c r="E491" s="190">
        <v>41388</v>
      </c>
      <c r="F491" s="189">
        <v>0.50138888888977817</v>
      </c>
      <c r="G491" s="188">
        <f>E491+F491</f>
        <v>41388.501388888893</v>
      </c>
      <c r="H491" s="187">
        <v>3.99</v>
      </c>
      <c r="I491" s="187">
        <f>ROUND(H491,0)</f>
        <v>4</v>
      </c>
      <c r="J491" s="187">
        <v>7.89</v>
      </c>
      <c r="K491" s="187">
        <v>2364</v>
      </c>
      <c r="L491" s="187">
        <v>11.91</v>
      </c>
      <c r="M491" s="187">
        <v>15.5</v>
      </c>
    </row>
    <row r="492" spans="1:13" x14ac:dyDescent="0.2">
      <c r="A492" s="187">
        <v>6705588</v>
      </c>
      <c r="B492" s="187">
        <v>7806627</v>
      </c>
      <c r="C492" s="187" t="s">
        <v>83</v>
      </c>
      <c r="D492" s="187" t="s">
        <v>82</v>
      </c>
      <c r="E492" s="190">
        <v>41388</v>
      </c>
      <c r="F492" s="189">
        <v>0.50138888888977817</v>
      </c>
      <c r="G492" s="188">
        <f>E492+F492</f>
        <v>41388.501388888893</v>
      </c>
      <c r="H492" s="187">
        <v>4.99</v>
      </c>
      <c r="I492" s="187">
        <f>ROUND(H492,0)</f>
        <v>5</v>
      </c>
      <c r="J492" s="187">
        <v>7.82</v>
      </c>
      <c r="K492" s="187">
        <v>2364</v>
      </c>
      <c r="L492" s="187">
        <v>11.93</v>
      </c>
      <c r="M492" s="187">
        <v>15.4</v>
      </c>
    </row>
    <row r="493" spans="1:13" x14ac:dyDescent="0.2">
      <c r="A493" s="187">
        <v>6705588</v>
      </c>
      <c r="B493" s="187">
        <v>7806628</v>
      </c>
      <c r="C493" s="187" t="s">
        <v>83</v>
      </c>
      <c r="D493" s="187" t="s">
        <v>82</v>
      </c>
      <c r="E493" s="190">
        <v>41388</v>
      </c>
      <c r="F493" s="189">
        <v>0.50138888888977817</v>
      </c>
      <c r="G493" s="188">
        <f>E493+F493</f>
        <v>41388.501388888893</v>
      </c>
      <c r="H493" s="187">
        <v>6.01</v>
      </c>
      <c r="I493" s="187">
        <f>ROUND(H493,0)</f>
        <v>6</v>
      </c>
      <c r="J493" s="187">
        <v>7.82</v>
      </c>
      <c r="K493" s="187">
        <v>2364</v>
      </c>
      <c r="L493" s="187">
        <v>11.86</v>
      </c>
      <c r="M493" s="187">
        <v>13</v>
      </c>
    </row>
    <row r="494" spans="1:13" x14ac:dyDescent="0.2">
      <c r="A494" s="187">
        <v>6705588</v>
      </c>
      <c r="B494" s="187">
        <v>7806629</v>
      </c>
      <c r="C494" s="187" t="s">
        <v>83</v>
      </c>
      <c r="D494" s="187" t="s">
        <v>82</v>
      </c>
      <c r="E494" s="190">
        <v>41388</v>
      </c>
      <c r="F494" s="189">
        <v>0.50138888888977817</v>
      </c>
      <c r="G494" s="188">
        <f>E494+F494</f>
        <v>41388.501388888893</v>
      </c>
      <c r="H494" s="187">
        <v>6.95</v>
      </c>
      <c r="I494" s="187">
        <f>ROUND(H494,0)</f>
        <v>7</v>
      </c>
      <c r="J494" s="187">
        <v>7.79</v>
      </c>
      <c r="K494" s="187">
        <v>2364</v>
      </c>
      <c r="L494" s="187">
        <v>11.87</v>
      </c>
      <c r="M494" s="187">
        <v>15.7</v>
      </c>
    </row>
    <row r="495" spans="1:13" x14ac:dyDescent="0.2">
      <c r="A495" s="187">
        <v>6705588</v>
      </c>
      <c r="B495" s="187">
        <v>7806630</v>
      </c>
      <c r="C495" s="187" t="s">
        <v>83</v>
      </c>
      <c r="D495" s="187" t="s">
        <v>82</v>
      </c>
      <c r="E495" s="190">
        <v>41388</v>
      </c>
      <c r="F495" s="189">
        <v>0.50138888888977817</v>
      </c>
      <c r="G495" s="188">
        <f>E495+F495</f>
        <v>41388.501388888893</v>
      </c>
      <c r="H495" s="187">
        <v>8</v>
      </c>
      <c r="I495" s="187">
        <f>ROUND(H495,0)</f>
        <v>8</v>
      </c>
      <c r="J495" s="187">
        <v>7.74</v>
      </c>
      <c r="K495" s="187">
        <v>2365</v>
      </c>
      <c r="L495" s="187">
        <v>11.81</v>
      </c>
      <c r="M495" s="187">
        <v>16.899999999999999</v>
      </c>
    </row>
    <row r="496" spans="1:13" x14ac:dyDescent="0.2">
      <c r="A496" s="187">
        <v>6705588</v>
      </c>
      <c r="B496" s="187">
        <v>7806631</v>
      </c>
      <c r="C496" s="187" t="s">
        <v>83</v>
      </c>
      <c r="D496" s="187" t="s">
        <v>82</v>
      </c>
      <c r="E496" s="190">
        <v>41388</v>
      </c>
      <c r="F496" s="189">
        <v>0.50138888888977817</v>
      </c>
      <c r="G496" s="188">
        <f>E496+F496</f>
        <v>41388.501388888893</v>
      </c>
      <c r="H496" s="187">
        <v>8.9600000000000009</v>
      </c>
      <c r="I496" s="187">
        <f>ROUND(H496,0)</f>
        <v>9</v>
      </c>
      <c r="J496" s="187">
        <v>7.72</v>
      </c>
      <c r="K496" s="187">
        <v>2363</v>
      </c>
      <c r="L496" s="187">
        <v>11.81</v>
      </c>
      <c r="M496" s="187">
        <v>18</v>
      </c>
    </row>
    <row r="497" spans="1:13" x14ac:dyDescent="0.2">
      <c r="A497" s="187">
        <v>6705588</v>
      </c>
      <c r="B497" s="187">
        <v>7806632</v>
      </c>
      <c r="C497" s="187" t="s">
        <v>83</v>
      </c>
      <c r="D497" s="187" t="s">
        <v>82</v>
      </c>
      <c r="E497" s="190">
        <v>41388</v>
      </c>
      <c r="F497" s="189">
        <v>0.50138888888977817</v>
      </c>
      <c r="G497" s="188">
        <f>E497+F497</f>
        <v>41388.501388888893</v>
      </c>
      <c r="H497" s="187">
        <v>10.050000000000001</v>
      </c>
      <c r="I497" s="187">
        <f>ROUND(H497,0)</f>
        <v>10</v>
      </c>
      <c r="J497" s="187">
        <v>7.7</v>
      </c>
      <c r="K497" s="187">
        <v>2365</v>
      </c>
      <c r="L497" s="187">
        <v>11.76</v>
      </c>
      <c r="M497" s="187">
        <v>16.600000000000001</v>
      </c>
    </row>
    <row r="498" spans="1:13" x14ac:dyDescent="0.2">
      <c r="A498" s="187">
        <v>6705588</v>
      </c>
      <c r="B498" s="187">
        <v>7806633</v>
      </c>
      <c r="C498" s="187" t="s">
        <v>83</v>
      </c>
      <c r="D498" s="187" t="s">
        <v>82</v>
      </c>
      <c r="E498" s="190">
        <v>41388</v>
      </c>
      <c r="F498" s="189">
        <v>0.50138888888977817</v>
      </c>
      <c r="G498" s="188">
        <f>E498+F498</f>
        <v>41388.501388888893</v>
      </c>
      <c r="H498" s="187">
        <v>10.94</v>
      </c>
      <c r="I498" s="187">
        <f>ROUND(H498,0)</f>
        <v>11</v>
      </c>
      <c r="J498" s="187">
        <v>7.7</v>
      </c>
      <c r="K498" s="187">
        <v>2365</v>
      </c>
      <c r="L498" s="187">
        <v>11.71</v>
      </c>
      <c r="M498" s="187">
        <v>17.2</v>
      </c>
    </row>
    <row r="499" spans="1:13" x14ac:dyDescent="0.2">
      <c r="A499" s="187">
        <v>6705588</v>
      </c>
      <c r="B499" s="187">
        <v>7806634</v>
      </c>
      <c r="C499" s="187" t="s">
        <v>83</v>
      </c>
      <c r="D499" s="187" t="s">
        <v>82</v>
      </c>
      <c r="E499" s="190">
        <v>41388</v>
      </c>
      <c r="F499" s="189">
        <v>0.50138888888977817</v>
      </c>
      <c r="G499" s="188">
        <f>E499+F499</f>
        <v>41388.501388888893</v>
      </c>
      <c r="H499" s="187">
        <v>12.08</v>
      </c>
      <c r="I499" s="187">
        <f>ROUND(H499,0)</f>
        <v>12</v>
      </c>
      <c r="J499" s="187">
        <v>7.68</v>
      </c>
      <c r="K499" s="187">
        <v>2366</v>
      </c>
      <c r="L499" s="187">
        <v>11.73</v>
      </c>
      <c r="M499" s="187">
        <v>20.399999999999999</v>
      </c>
    </row>
    <row r="500" spans="1:13" x14ac:dyDescent="0.2">
      <c r="A500" s="187">
        <v>6705588</v>
      </c>
      <c r="B500" s="187">
        <v>7806635</v>
      </c>
      <c r="C500" s="187" t="s">
        <v>83</v>
      </c>
      <c r="D500" s="187" t="s">
        <v>82</v>
      </c>
      <c r="E500" s="190">
        <v>41388</v>
      </c>
      <c r="F500" s="189">
        <v>0.50138888888977817</v>
      </c>
      <c r="G500" s="188">
        <f>E500+F500</f>
        <v>41388.501388888893</v>
      </c>
      <c r="H500" s="187">
        <v>12.94</v>
      </c>
      <c r="I500" s="187">
        <f>ROUND(H500,0)</f>
        <v>13</v>
      </c>
      <c r="J500" s="187">
        <v>7.63</v>
      </c>
      <c r="K500" s="187">
        <v>2365</v>
      </c>
      <c r="L500" s="187">
        <v>11.64</v>
      </c>
      <c r="M500" s="187">
        <v>16.5</v>
      </c>
    </row>
    <row r="501" spans="1:13" x14ac:dyDescent="0.2">
      <c r="A501" s="187">
        <v>6705588</v>
      </c>
      <c r="B501" s="187">
        <v>7806636</v>
      </c>
      <c r="C501" s="187" t="s">
        <v>83</v>
      </c>
      <c r="D501" s="187" t="s">
        <v>82</v>
      </c>
      <c r="E501" s="190">
        <v>41388</v>
      </c>
      <c r="F501" s="189">
        <v>0.50138888888977817</v>
      </c>
      <c r="G501" s="188">
        <f>E501+F501</f>
        <v>41388.501388888893</v>
      </c>
      <c r="H501" s="187">
        <v>14.02</v>
      </c>
      <c r="I501" s="187">
        <f>ROUND(H501,0)</f>
        <v>14</v>
      </c>
      <c r="J501" s="187">
        <v>7.61</v>
      </c>
      <c r="K501" s="187">
        <v>2366</v>
      </c>
      <c r="L501" s="187">
        <v>11.59</v>
      </c>
      <c r="M501" s="187">
        <v>17.899999999999999</v>
      </c>
    </row>
    <row r="502" spans="1:13" x14ac:dyDescent="0.2">
      <c r="A502" s="187">
        <v>6705588</v>
      </c>
      <c r="B502" s="187">
        <v>7806637</v>
      </c>
      <c r="C502" s="187" t="s">
        <v>83</v>
      </c>
      <c r="D502" s="187" t="s">
        <v>82</v>
      </c>
      <c r="E502" s="190">
        <v>41388</v>
      </c>
      <c r="F502" s="189">
        <v>0.50138888888977817</v>
      </c>
      <c r="G502" s="188">
        <f>E502+F502</f>
        <v>41388.501388888893</v>
      </c>
      <c r="H502" s="187">
        <v>14.95</v>
      </c>
      <c r="I502" s="187">
        <f>ROUND(H502,0)</f>
        <v>15</v>
      </c>
      <c r="J502" s="187">
        <v>7.6</v>
      </c>
      <c r="K502" s="187">
        <v>2366</v>
      </c>
      <c r="L502" s="187">
        <v>11.55</v>
      </c>
      <c r="M502" s="187">
        <v>17</v>
      </c>
    </row>
    <row r="503" spans="1:13" x14ac:dyDescent="0.2">
      <c r="A503" s="187">
        <v>6705588</v>
      </c>
      <c r="B503" s="187">
        <v>7806638</v>
      </c>
      <c r="C503" s="187" t="s">
        <v>83</v>
      </c>
      <c r="D503" s="187" t="s">
        <v>82</v>
      </c>
      <c r="E503" s="190">
        <v>41388</v>
      </c>
      <c r="F503" s="189">
        <v>0.50138888888977817</v>
      </c>
      <c r="G503" s="188">
        <f>E503+F503</f>
        <v>41388.501388888893</v>
      </c>
      <c r="H503" s="187">
        <v>15.96</v>
      </c>
      <c r="I503" s="187">
        <f>ROUND(H503,0)</f>
        <v>16</v>
      </c>
      <c r="J503" s="187">
        <v>7.59</v>
      </c>
      <c r="K503" s="187">
        <v>2367</v>
      </c>
      <c r="L503" s="187">
        <v>11.47</v>
      </c>
      <c r="M503" s="187">
        <v>17.899999999999999</v>
      </c>
    </row>
    <row r="504" spans="1:13" x14ac:dyDescent="0.2">
      <c r="A504" s="187">
        <v>6705588</v>
      </c>
      <c r="B504" s="187">
        <v>7806639</v>
      </c>
      <c r="C504" s="187" t="s">
        <v>83</v>
      </c>
      <c r="D504" s="187" t="s">
        <v>82</v>
      </c>
      <c r="E504" s="190">
        <v>41388</v>
      </c>
      <c r="F504" s="189">
        <v>0.50138888888977817</v>
      </c>
      <c r="G504" s="188">
        <f>E504+F504</f>
        <v>41388.501388888893</v>
      </c>
      <c r="H504" s="187">
        <v>16.96</v>
      </c>
      <c r="I504" s="187">
        <f>ROUND(H504,0)</f>
        <v>17</v>
      </c>
      <c r="J504" s="187">
        <v>7.48</v>
      </c>
      <c r="K504" s="187">
        <v>2372</v>
      </c>
      <c r="L504" s="187">
        <v>11.37</v>
      </c>
      <c r="M504" s="187">
        <v>17.3</v>
      </c>
    </row>
    <row r="505" spans="1:13" x14ac:dyDescent="0.2">
      <c r="A505" s="187">
        <v>6705588</v>
      </c>
      <c r="B505" s="187">
        <v>7806640</v>
      </c>
      <c r="C505" s="187" t="s">
        <v>83</v>
      </c>
      <c r="D505" s="187" t="s">
        <v>82</v>
      </c>
      <c r="E505" s="190">
        <v>41388</v>
      </c>
      <c r="F505" s="189">
        <v>0.50138888888977817</v>
      </c>
      <c r="G505" s="188">
        <f>E505+F505</f>
        <v>41388.501388888893</v>
      </c>
      <c r="H505" s="187">
        <v>17.95</v>
      </c>
      <c r="I505" s="187">
        <f>ROUND(H505,0)</f>
        <v>18</v>
      </c>
      <c r="J505" s="187">
        <v>7.44</v>
      </c>
      <c r="K505" s="187">
        <v>2394</v>
      </c>
      <c r="L505" s="187">
        <v>11.18</v>
      </c>
      <c r="M505" s="187">
        <v>20.6</v>
      </c>
    </row>
    <row r="506" spans="1:13" x14ac:dyDescent="0.2">
      <c r="A506" s="187">
        <v>6705712</v>
      </c>
      <c r="B506" s="187">
        <v>7806674</v>
      </c>
      <c r="C506" s="187" t="s">
        <v>83</v>
      </c>
      <c r="D506" s="187" t="s">
        <v>82</v>
      </c>
      <c r="E506" s="190">
        <v>41389</v>
      </c>
      <c r="F506" s="189">
        <v>0.50138888888977817</v>
      </c>
      <c r="G506" s="188">
        <f>E506+F506</f>
        <v>41389.501388888893</v>
      </c>
      <c r="H506" s="187">
        <v>1.02</v>
      </c>
      <c r="I506" s="187">
        <f>ROUND(H506,0)</f>
        <v>1</v>
      </c>
      <c r="J506" s="187">
        <v>8.65</v>
      </c>
      <c r="K506" s="187">
        <v>2344</v>
      </c>
      <c r="L506" s="187">
        <v>12.13</v>
      </c>
      <c r="M506" s="187">
        <v>4.5</v>
      </c>
    </row>
    <row r="507" spans="1:13" x14ac:dyDescent="0.2">
      <c r="A507" s="187">
        <v>6705712</v>
      </c>
      <c r="B507" s="187">
        <v>7806675</v>
      </c>
      <c r="C507" s="187" t="s">
        <v>83</v>
      </c>
      <c r="D507" s="187" t="s">
        <v>82</v>
      </c>
      <c r="E507" s="190">
        <v>41389</v>
      </c>
      <c r="F507" s="189">
        <v>0.50138888888977817</v>
      </c>
      <c r="G507" s="188">
        <f>E507+F507</f>
        <v>41389.501388888893</v>
      </c>
      <c r="H507" s="187">
        <v>1.94</v>
      </c>
      <c r="I507" s="187">
        <f>ROUND(H507,0)</f>
        <v>2</v>
      </c>
      <c r="J507" s="187">
        <v>8.57</v>
      </c>
      <c r="K507" s="187">
        <v>2346</v>
      </c>
      <c r="L507" s="187">
        <v>12.18</v>
      </c>
      <c r="M507" s="187">
        <v>7.9</v>
      </c>
    </row>
    <row r="508" spans="1:13" x14ac:dyDescent="0.2">
      <c r="A508" s="187">
        <v>6705712</v>
      </c>
      <c r="B508" s="187">
        <v>7806676</v>
      </c>
      <c r="C508" s="187" t="s">
        <v>83</v>
      </c>
      <c r="D508" s="187" t="s">
        <v>82</v>
      </c>
      <c r="E508" s="190">
        <v>41389</v>
      </c>
      <c r="F508" s="189">
        <v>0.50138888888977817</v>
      </c>
      <c r="G508" s="188">
        <f>E508+F508</f>
        <v>41389.501388888893</v>
      </c>
      <c r="H508" s="187">
        <v>3</v>
      </c>
      <c r="I508" s="187">
        <f>ROUND(H508,0)</f>
        <v>3</v>
      </c>
      <c r="J508" s="187">
        <v>8.5299999999999994</v>
      </c>
      <c r="K508" s="187">
        <v>2347</v>
      </c>
      <c r="L508" s="187">
        <v>12.19</v>
      </c>
      <c r="M508" s="187">
        <v>9</v>
      </c>
    </row>
    <row r="509" spans="1:13" x14ac:dyDescent="0.2">
      <c r="A509" s="187">
        <v>6705712</v>
      </c>
      <c r="B509" s="187">
        <v>7806677</v>
      </c>
      <c r="C509" s="187" t="s">
        <v>83</v>
      </c>
      <c r="D509" s="187" t="s">
        <v>82</v>
      </c>
      <c r="E509" s="190">
        <v>41389</v>
      </c>
      <c r="F509" s="189">
        <v>0.50138888888977817</v>
      </c>
      <c r="G509" s="188">
        <f>E509+F509</f>
        <v>41389.501388888893</v>
      </c>
      <c r="H509" s="187">
        <v>3.97</v>
      </c>
      <c r="I509" s="187">
        <f>ROUND(H509,0)</f>
        <v>4</v>
      </c>
      <c r="J509" s="187">
        <v>8.44</v>
      </c>
      <c r="K509" s="187">
        <v>2348</v>
      </c>
      <c r="L509" s="187">
        <v>12.15</v>
      </c>
      <c r="M509" s="187">
        <v>14.2</v>
      </c>
    </row>
    <row r="510" spans="1:13" x14ac:dyDescent="0.2">
      <c r="A510" s="187">
        <v>6705712</v>
      </c>
      <c r="B510" s="187">
        <v>7806678</v>
      </c>
      <c r="C510" s="187" t="s">
        <v>83</v>
      </c>
      <c r="D510" s="187" t="s">
        <v>82</v>
      </c>
      <c r="E510" s="190">
        <v>41389</v>
      </c>
      <c r="F510" s="189">
        <v>0.50138888888977817</v>
      </c>
      <c r="G510" s="188">
        <f>E510+F510</f>
        <v>41389.501388888893</v>
      </c>
      <c r="H510" s="187">
        <v>4.95</v>
      </c>
      <c r="I510" s="187">
        <f>ROUND(H510,0)</f>
        <v>5</v>
      </c>
      <c r="J510" s="187">
        <v>8.4</v>
      </c>
      <c r="K510" s="187">
        <v>2351</v>
      </c>
      <c r="L510" s="187">
        <v>12.11</v>
      </c>
      <c r="M510" s="187">
        <v>12.2</v>
      </c>
    </row>
    <row r="511" spans="1:13" x14ac:dyDescent="0.2">
      <c r="A511" s="187">
        <v>6705712</v>
      </c>
      <c r="B511" s="187">
        <v>7806679</v>
      </c>
      <c r="C511" s="187" t="s">
        <v>83</v>
      </c>
      <c r="D511" s="187" t="s">
        <v>82</v>
      </c>
      <c r="E511" s="190">
        <v>41389</v>
      </c>
      <c r="F511" s="189">
        <v>0.50138888888977817</v>
      </c>
      <c r="G511" s="188">
        <f>E511+F511</f>
        <v>41389.501388888893</v>
      </c>
      <c r="H511" s="187">
        <v>6.07</v>
      </c>
      <c r="I511" s="187">
        <f>ROUND(H511,0)</f>
        <v>6</v>
      </c>
      <c r="J511" s="187">
        <v>8.34</v>
      </c>
      <c r="K511" s="187">
        <v>2353</v>
      </c>
      <c r="L511" s="187">
        <v>12.04</v>
      </c>
      <c r="M511" s="187">
        <v>10.6</v>
      </c>
    </row>
    <row r="512" spans="1:13" x14ac:dyDescent="0.2">
      <c r="A512" s="187">
        <v>6705712</v>
      </c>
      <c r="B512" s="187">
        <v>7806680</v>
      </c>
      <c r="C512" s="187" t="s">
        <v>83</v>
      </c>
      <c r="D512" s="187" t="s">
        <v>82</v>
      </c>
      <c r="E512" s="190">
        <v>41389</v>
      </c>
      <c r="F512" s="189">
        <v>0.50138888888977817</v>
      </c>
      <c r="G512" s="188">
        <f>E512+F512</f>
        <v>41389.501388888893</v>
      </c>
      <c r="H512" s="187">
        <v>6.95</v>
      </c>
      <c r="I512" s="187">
        <f>ROUND(H512,0)</f>
        <v>7</v>
      </c>
      <c r="J512" s="187">
        <v>8.32</v>
      </c>
      <c r="K512" s="187">
        <v>2353</v>
      </c>
      <c r="L512" s="187">
        <v>11.99</v>
      </c>
      <c r="M512" s="187">
        <v>14.3</v>
      </c>
    </row>
    <row r="513" spans="1:13" x14ac:dyDescent="0.2">
      <c r="A513" s="187">
        <v>6705712</v>
      </c>
      <c r="B513" s="187">
        <v>7806681</v>
      </c>
      <c r="C513" s="187" t="s">
        <v>83</v>
      </c>
      <c r="D513" s="187" t="s">
        <v>82</v>
      </c>
      <c r="E513" s="190">
        <v>41389</v>
      </c>
      <c r="F513" s="189">
        <v>0.50138888888977817</v>
      </c>
      <c r="G513" s="188">
        <f>E513+F513</f>
        <v>41389.501388888893</v>
      </c>
      <c r="H513" s="187">
        <v>8.0500000000000007</v>
      </c>
      <c r="I513" s="187">
        <f>ROUND(H513,0)</f>
        <v>8</v>
      </c>
      <c r="J513" s="187">
        <v>8.1999999999999993</v>
      </c>
      <c r="K513" s="187">
        <v>2356</v>
      </c>
      <c r="L513" s="187">
        <v>11.89</v>
      </c>
      <c r="M513" s="187">
        <v>21.4</v>
      </c>
    </row>
    <row r="514" spans="1:13" x14ac:dyDescent="0.2">
      <c r="A514" s="187">
        <v>6705712</v>
      </c>
      <c r="B514" s="187">
        <v>7806682</v>
      </c>
      <c r="C514" s="187" t="s">
        <v>83</v>
      </c>
      <c r="D514" s="187" t="s">
        <v>82</v>
      </c>
      <c r="E514" s="190">
        <v>41389</v>
      </c>
      <c r="F514" s="189">
        <v>0.50138888888977817</v>
      </c>
      <c r="G514" s="188">
        <f>E514+F514</f>
        <v>41389.501388888893</v>
      </c>
      <c r="H514" s="187">
        <v>8.93</v>
      </c>
      <c r="I514" s="187">
        <f>ROUND(H514,0)</f>
        <v>9</v>
      </c>
      <c r="J514" s="187">
        <v>8.0299999999999994</v>
      </c>
      <c r="K514" s="187">
        <v>2365</v>
      </c>
      <c r="L514" s="187">
        <v>11.81</v>
      </c>
      <c r="M514" s="187">
        <v>13.6</v>
      </c>
    </row>
    <row r="515" spans="1:13" x14ac:dyDescent="0.2">
      <c r="A515" s="187">
        <v>6705712</v>
      </c>
      <c r="B515" s="187">
        <v>7806683</v>
      </c>
      <c r="C515" s="187" t="s">
        <v>83</v>
      </c>
      <c r="D515" s="187" t="s">
        <v>82</v>
      </c>
      <c r="E515" s="190">
        <v>41389</v>
      </c>
      <c r="F515" s="189">
        <v>0.50138888888977817</v>
      </c>
      <c r="G515" s="188">
        <f>E515+F515</f>
        <v>41389.501388888893</v>
      </c>
      <c r="H515" s="187">
        <v>10.02</v>
      </c>
      <c r="I515" s="187">
        <f>ROUND(H515,0)</f>
        <v>10</v>
      </c>
      <c r="J515" s="187">
        <v>7.96</v>
      </c>
      <c r="K515" s="187">
        <v>2371</v>
      </c>
      <c r="L515" s="187">
        <v>11.81</v>
      </c>
      <c r="M515" s="187">
        <v>11.7</v>
      </c>
    </row>
    <row r="516" spans="1:13" x14ac:dyDescent="0.2">
      <c r="A516" s="187">
        <v>6705712</v>
      </c>
      <c r="B516" s="187">
        <v>7806684</v>
      </c>
      <c r="C516" s="187" t="s">
        <v>83</v>
      </c>
      <c r="D516" s="187" t="s">
        <v>82</v>
      </c>
      <c r="E516" s="190">
        <v>41389</v>
      </c>
      <c r="F516" s="189">
        <v>0.50138888888977817</v>
      </c>
      <c r="G516" s="188">
        <f>E516+F516</f>
        <v>41389.501388888893</v>
      </c>
      <c r="H516" s="187">
        <v>10.91</v>
      </c>
      <c r="I516" s="187">
        <f>ROUND(H516,0)</f>
        <v>11</v>
      </c>
      <c r="J516" s="187">
        <v>7.91</v>
      </c>
      <c r="K516" s="187">
        <v>2377</v>
      </c>
      <c r="L516" s="187">
        <v>11.76</v>
      </c>
      <c r="M516" s="187">
        <v>11.3</v>
      </c>
    </row>
    <row r="517" spans="1:13" x14ac:dyDescent="0.2">
      <c r="A517" s="187">
        <v>6705712</v>
      </c>
      <c r="B517" s="187">
        <v>7806685</v>
      </c>
      <c r="C517" s="187" t="s">
        <v>83</v>
      </c>
      <c r="D517" s="187" t="s">
        <v>82</v>
      </c>
      <c r="E517" s="190">
        <v>41389</v>
      </c>
      <c r="F517" s="189">
        <v>0.50138888888977817</v>
      </c>
      <c r="G517" s="188">
        <f>E517+F517</f>
        <v>41389.501388888893</v>
      </c>
      <c r="H517" s="187">
        <v>11.95</v>
      </c>
      <c r="I517" s="187">
        <f>ROUND(H517,0)</f>
        <v>12</v>
      </c>
      <c r="J517" s="187">
        <v>7.81</v>
      </c>
      <c r="K517" s="187">
        <v>2378</v>
      </c>
      <c r="L517" s="187">
        <v>11.75</v>
      </c>
      <c r="M517" s="187">
        <v>13.5</v>
      </c>
    </row>
    <row r="518" spans="1:13" x14ac:dyDescent="0.2">
      <c r="A518" s="187">
        <v>6705712</v>
      </c>
      <c r="B518" s="187">
        <v>7806686</v>
      </c>
      <c r="C518" s="187" t="s">
        <v>83</v>
      </c>
      <c r="D518" s="187" t="s">
        <v>82</v>
      </c>
      <c r="E518" s="190">
        <v>41389</v>
      </c>
      <c r="F518" s="189">
        <v>0.50138888888977817</v>
      </c>
      <c r="G518" s="188">
        <f>E518+F518</f>
        <v>41389.501388888893</v>
      </c>
      <c r="H518" s="187">
        <v>13.04</v>
      </c>
      <c r="I518" s="187">
        <f>ROUND(H518,0)</f>
        <v>13</v>
      </c>
      <c r="J518" s="187">
        <v>7.73</v>
      </c>
      <c r="K518" s="187">
        <v>2378</v>
      </c>
      <c r="L518" s="187">
        <v>11.75</v>
      </c>
      <c r="M518" s="187">
        <v>14.3</v>
      </c>
    </row>
    <row r="519" spans="1:13" x14ac:dyDescent="0.2">
      <c r="A519" s="187">
        <v>6705712</v>
      </c>
      <c r="B519" s="187">
        <v>7806687</v>
      </c>
      <c r="C519" s="187" t="s">
        <v>83</v>
      </c>
      <c r="D519" s="187" t="s">
        <v>82</v>
      </c>
      <c r="E519" s="190">
        <v>41389</v>
      </c>
      <c r="F519" s="189">
        <v>0.50138888888977817</v>
      </c>
      <c r="G519" s="188">
        <f>E519+F519</f>
        <v>41389.501388888893</v>
      </c>
      <c r="H519" s="187">
        <v>13.92</v>
      </c>
      <c r="I519" s="187">
        <f>ROUND(H519,0)</f>
        <v>14</v>
      </c>
      <c r="J519" s="187">
        <v>7.71</v>
      </c>
      <c r="K519" s="187">
        <v>2378</v>
      </c>
      <c r="L519" s="187">
        <v>11.71</v>
      </c>
      <c r="M519" s="187">
        <v>15</v>
      </c>
    </row>
    <row r="520" spans="1:13" x14ac:dyDescent="0.2">
      <c r="A520" s="187">
        <v>6705712</v>
      </c>
      <c r="B520" s="187">
        <v>7806688</v>
      </c>
      <c r="C520" s="187" t="s">
        <v>83</v>
      </c>
      <c r="D520" s="187" t="s">
        <v>82</v>
      </c>
      <c r="E520" s="190">
        <v>41389</v>
      </c>
      <c r="F520" s="189">
        <v>0.50138888888977817</v>
      </c>
      <c r="G520" s="188">
        <f>E520+F520</f>
        <v>41389.501388888893</v>
      </c>
      <c r="H520" s="187">
        <v>15.02</v>
      </c>
      <c r="I520" s="187">
        <f>ROUND(H520,0)</f>
        <v>15</v>
      </c>
      <c r="J520" s="187">
        <v>7.69</v>
      </c>
      <c r="K520" s="187">
        <v>2381</v>
      </c>
      <c r="L520" s="187">
        <v>11.7</v>
      </c>
      <c r="M520" s="187">
        <v>14.7</v>
      </c>
    </row>
    <row r="521" spans="1:13" x14ac:dyDescent="0.2">
      <c r="A521" s="187">
        <v>6705712</v>
      </c>
      <c r="B521" s="187">
        <v>7806689</v>
      </c>
      <c r="C521" s="187" t="s">
        <v>83</v>
      </c>
      <c r="D521" s="187" t="s">
        <v>82</v>
      </c>
      <c r="E521" s="190">
        <v>41389</v>
      </c>
      <c r="F521" s="189">
        <v>0.50138888888977817</v>
      </c>
      <c r="G521" s="188">
        <f>E521+F521</f>
        <v>41389.501388888893</v>
      </c>
      <c r="H521" s="187">
        <v>15.94</v>
      </c>
      <c r="I521" s="187">
        <f>ROUND(H521,0)</f>
        <v>16</v>
      </c>
      <c r="J521" s="187">
        <v>7.69</v>
      </c>
      <c r="K521" s="187">
        <v>2381</v>
      </c>
      <c r="L521" s="187">
        <v>11.68</v>
      </c>
      <c r="M521" s="187">
        <v>12.8</v>
      </c>
    </row>
    <row r="522" spans="1:13" x14ac:dyDescent="0.2">
      <c r="A522" s="187">
        <v>6705712</v>
      </c>
      <c r="B522" s="187">
        <v>7806690</v>
      </c>
      <c r="C522" s="187" t="s">
        <v>83</v>
      </c>
      <c r="D522" s="187" t="s">
        <v>82</v>
      </c>
      <c r="E522" s="190">
        <v>41389</v>
      </c>
      <c r="F522" s="189">
        <v>0.50138888888977817</v>
      </c>
      <c r="G522" s="188">
        <f>E522+F522</f>
        <v>41389.501388888893</v>
      </c>
      <c r="H522" s="187">
        <v>17.010000000000002</v>
      </c>
      <c r="I522" s="187">
        <f>ROUND(H522,0)</f>
        <v>17</v>
      </c>
      <c r="J522" s="187">
        <v>7.65</v>
      </c>
      <c r="K522" s="187">
        <v>2381</v>
      </c>
      <c r="L522" s="187">
        <v>11.61</v>
      </c>
      <c r="M522" s="187">
        <v>15.4</v>
      </c>
    </row>
    <row r="523" spans="1:13" x14ac:dyDescent="0.2">
      <c r="A523" s="187">
        <v>6705712</v>
      </c>
      <c r="B523" s="187">
        <v>7806691</v>
      </c>
      <c r="C523" s="187" t="s">
        <v>83</v>
      </c>
      <c r="D523" s="187" t="s">
        <v>82</v>
      </c>
      <c r="E523" s="190">
        <v>41389</v>
      </c>
      <c r="F523" s="189">
        <v>0.50138888888977817</v>
      </c>
      <c r="G523" s="188">
        <f>E523+F523</f>
        <v>41389.501388888893</v>
      </c>
      <c r="H523" s="187">
        <v>17.940000000000001</v>
      </c>
      <c r="I523" s="187">
        <f>ROUND(H523,0)</f>
        <v>18</v>
      </c>
      <c r="J523" s="187">
        <v>7.62</v>
      </c>
      <c r="K523" s="187">
        <v>2385</v>
      </c>
      <c r="L523" s="187">
        <v>11.53</v>
      </c>
      <c r="M523" s="187">
        <v>13.7</v>
      </c>
    </row>
    <row r="524" spans="1:13" x14ac:dyDescent="0.2">
      <c r="A524" s="187">
        <v>6706334</v>
      </c>
      <c r="B524" s="187">
        <v>7807677</v>
      </c>
      <c r="C524" s="187" t="s">
        <v>83</v>
      </c>
      <c r="D524" s="187" t="s">
        <v>82</v>
      </c>
      <c r="E524" s="190">
        <v>41390</v>
      </c>
      <c r="F524" s="189">
        <v>0.50138888888977817</v>
      </c>
      <c r="G524" s="188">
        <f>E524+F524</f>
        <v>41390.501388888893</v>
      </c>
      <c r="H524" s="187">
        <v>1.03</v>
      </c>
      <c r="I524" s="187">
        <f>ROUND(H524,0)</f>
        <v>1</v>
      </c>
      <c r="J524" s="187">
        <v>9.27</v>
      </c>
      <c r="K524" s="187">
        <v>2303</v>
      </c>
      <c r="L524" s="187">
        <v>12.23</v>
      </c>
      <c r="M524" s="187">
        <v>3.8</v>
      </c>
    </row>
    <row r="525" spans="1:13" x14ac:dyDescent="0.2">
      <c r="A525" s="187">
        <v>6706334</v>
      </c>
      <c r="B525" s="187">
        <v>7807678</v>
      </c>
      <c r="C525" s="187" t="s">
        <v>83</v>
      </c>
      <c r="D525" s="187" t="s">
        <v>82</v>
      </c>
      <c r="E525" s="190">
        <v>41390</v>
      </c>
      <c r="F525" s="189">
        <v>0.50138888888977817</v>
      </c>
      <c r="G525" s="188">
        <f>E525+F525</f>
        <v>41390.501388888893</v>
      </c>
      <c r="H525" s="187">
        <v>1.96</v>
      </c>
      <c r="I525" s="187">
        <f>ROUND(H525,0)</f>
        <v>2</v>
      </c>
      <c r="J525" s="187">
        <v>9.07</v>
      </c>
      <c r="K525" s="187">
        <v>2313</v>
      </c>
      <c r="L525" s="187">
        <v>12.28</v>
      </c>
      <c r="M525" s="187">
        <v>7.9</v>
      </c>
    </row>
    <row r="526" spans="1:13" x14ac:dyDescent="0.2">
      <c r="A526" s="187">
        <v>6706334</v>
      </c>
      <c r="B526" s="187">
        <v>7807679</v>
      </c>
      <c r="C526" s="187" t="s">
        <v>83</v>
      </c>
      <c r="D526" s="187" t="s">
        <v>82</v>
      </c>
      <c r="E526" s="190">
        <v>41390</v>
      </c>
      <c r="F526" s="189">
        <v>0.50138888888977817</v>
      </c>
      <c r="G526" s="188">
        <f>E526+F526</f>
        <v>41390.501388888893</v>
      </c>
      <c r="H526" s="187">
        <v>3.08</v>
      </c>
      <c r="I526" s="187">
        <f>ROUND(H526,0)</f>
        <v>3</v>
      </c>
      <c r="J526" s="187">
        <v>9</v>
      </c>
      <c r="K526" s="187">
        <v>2319</v>
      </c>
      <c r="L526" s="187">
        <v>12.28</v>
      </c>
      <c r="M526" s="187">
        <v>10.6</v>
      </c>
    </row>
    <row r="527" spans="1:13" x14ac:dyDescent="0.2">
      <c r="A527" s="187">
        <v>6706334</v>
      </c>
      <c r="B527" s="187">
        <v>7807680</v>
      </c>
      <c r="C527" s="187" t="s">
        <v>83</v>
      </c>
      <c r="D527" s="187" t="s">
        <v>82</v>
      </c>
      <c r="E527" s="190">
        <v>41390</v>
      </c>
      <c r="F527" s="189">
        <v>0.50138888888977817</v>
      </c>
      <c r="G527" s="188">
        <f>E527+F527</f>
        <v>41390.501388888893</v>
      </c>
      <c r="H527" s="187">
        <v>3.95</v>
      </c>
      <c r="I527" s="187">
        <f>ROUND(H527,0)</f>
        <v>4</v>
      </c>
      <c r="J527" s="187">
        <v>8.9700000000000006</v>
      </c>
      <c r="K527" s="187">
        <v>2321</v>
      </c>
      <c r="L527" s="187">
        <v>12.24</v>
      </c>
      <c r="M527" s="187">
        <v>12.1</v>
      </c>
    </row>
    <row r="528" spans="1:13" x14ac:dyDescent="0.2">
      <c r="A528" s="187">
        <v>6706334</v>
      </c>
      <c r="B528" s="187">
        <v>7807681</v>
      </c>
      <c r="C528" s="187" t="s">
        <v>83</v>
      </c>
      <c r="D528" s="187" t="s">
        <v>82</v>
      </c>
      <c r="E528" s="190">
        <v>41390</v>
      </c>
      <c r="F528" s="189">
        <v>0.50138888888977817</v>
      </c>
      <c r="G528" s="188">
        <f>E528+F528</f>
        <v>41390.501388888893</v>
      </c>
      <c r="H528" s="187">
        <v>5</v>
      </c>
      <c r="I528" s="187">
        <f>ROUND(H528,0)</f>
        <v>5</v>
      </c>
      <c r="J528" s="187">
        <v>8.9</v>
      </c>
      <c r="K528" s="187">
        <v>2319</v>
      </c>
      <c r="L528" s="187">
        <v>12.25</v>
      </c>
      <c r="M528" s="187">
        <v>12.7</v>
      </c>
    </row>
    <row r="529" spans="1:13" x14ac:dyDescent="0.2">
      <c r="A529" s="187">
        <v>6706334</v>
      </c>
      <c r="B529" s="187">
        <v>7807682</v>
      </c>
      <c r="C529" s="187" t="s">
        <v>83</v>
      </c>
      <c r="D529" s="187" t="s">
        <v>82</v>
      </c>
      <c r="E529" s="190">
        <v>41390</v>
      </c>
      <c r="F529" s="189">
        <v>0.50138888888977817</v>
      </c>
      <c r="G529" s="188">
        <f>E529+F529</f>
        <v>41390.501388888893</v>
      </c>
      <c r="H529" s="187">
        <v>5.95</v>
      </c>
      <c r="I529" s="187">
        <f>ROUND(H529,0)</f>
        <v>6</v>
      </c>
      <c r="J529" s="187">
        <v>8.8800000000000008</v>
      </c>
      <c r="K529" s="187">
        <v>2321</v>
      </c>
      <c r="L529" s="187">
        <v>12.24</v>
      </c>
      <c r="M529" s="187">
        <v>13.1</v>
      </c>
    </row>
    <row r="530" spans="1:13" x14ac:dyDescent="0.2">
      <c r="A530" s="187">
        <v>6706334</v>
      </c>
      <c r="B530" s="187">
        <v>7807683</v>
      </c>
      <c r="C530" s="187" t="s">
        <v>83</v>
      </c>
      <c r="D530" s="187" t="s">
        <v>82</v>
      </c>
      <c r="E530" s="190">
        <v>41390</v>
      </c>
      <c r="F530" s="189">
        <v>0.50138888888977817</v>
      </c>
      <c r="G530" s="188">
        <f>E530+F530</f>
        <v>41390.501388888893</v>
      </c>
      <c r="H530" s="187">
        <v>7.06</v>
      </c>
      <c r="I530" s="187">
        <f>ROUND(H530,0)</f>
        <v>7</v>
      </c>
      <c r="J530" s="187">
        <v>8.84</v>
      </c>
      <c r="K530" s="187">
        <v>2323</v>
      </c>
      <c r="L530" s="187">
        <v>12.23</v>
      </c>
      <c r="M530" s="187">
        <v>19.2</v>
      </c>
    </row>
    <row r="531" spans="1:13" x14ac:dyDescent="0.2">
      <c r="A531" s="187">
        <v>6706334</v>
      </c>
      <c r="B531" s="187">
        <v>7807684</v>
      </c>
      <c r="C531" s="187" t="s">
        <v>83</v>
      </c>
      <c r="D531" s="187" t="s">
        <v>82</v>
      </c>
      <c r="E531" s="190">
        <v>41390</v>
      </c>
      <c r="F531" s="189">
        <v>0.50138888888977817</v>
      </c>
      <c r="G531" s="188">
        <f>E531+F531</f>
        <v>41390.501388888893</v>
      </c>
      <c r="H531" s="187">
        <v>7.94</v>
      </c>
      <c r="I531" s="187">
        <f>ROUND(H531,0)</f>
        <v>8</v>
      </c>
      <c r="J531" s="187">
        <v>8.75</v>
      </c>
      <c r="K531" s="187">
        <v>2329</v>
      </c>
      <c r="L531" s="187">
        <v>12.2</v>
      </c>
      <c r="M531" s="187">
        <v>22</v>
      </c>
    </row>
    <row r="532" spans="1:13" x14ac:dyDescent="0.2">
      <c r="A532" s="187">
        <v>6706334</v>
      </c>
      <c r="B532" s="187">
        <v>7807685</v>
      </c>
      <c r="C532" s="187" t="s">
        <v>83</v>
      </c>
      <c r="D532" s="187" t="s">
        <v>82</v>
      </c>
      <c r="E532" s="190">
        <v>41390</v>
      </c>
      <c r="F532" s="189">
        <v>0.50138888888977817</v>
      </c>
      <c r="G532" s="188">
        <f>E532+F532</f>
        <v>41390.501388888893</v>
      </c>
      <c r="H532" s="187">
        <v>9.0500000000000007</v>
      </c>
      <c r="I532" s="187">
        <f>ROUND(H532,0)</f>
        <v>9</v>
      </c>
      <c r="J532" s="187">
        <v>8.69</v>
      </c>
      <c r="K532" s="187">
        <v>2336</v>
      </c>
      <c r="L532" s="187">
        <v>12.17</v>
      </c>
      <c r="M532" s="187">
        <v>14.5</v>
      </c>
    </row>
    <row r="533" spans="1:13" x14ac:dyDescent="0.2">
      <c r="A533" s="187">
        <v>6706334</v>
      </c>
      <c r="B533" s="187">
        <v>7807686</v>
      </c>
      <c r="C533" s="187" t="s">
        <v>83</v>
      </c>
      <c r="D533" s="187" t="s">
        <v>82</v>
      </c>
      <c r="E533" s="190">
        <v>41390</v>
      </c>
      <c r="F533" s="189">
        <v>0.50138888888977817</v>
      </c>
      <c r="G533" s="188">
        <f>E533+F533</f>
        <v>41390.501388888893</v>
      </c>
      <c r="H533" s="187">
        <v>9.92</v>
      </c>
      <c r="I533" s="187">
        <f>ROUND(H533,0)</f>
        <v>10</v>
      </c>
      <c r="J533" s="187">
        <v>8.67</v>
      </c>
      <c r="K533" s="187">
        <v>2342</v>
      </c>
      <c r="L533" s="187">
        <v>12.06</v>
      </c>
      <c r="M533" s="187">
        <v>14.5</v>
      </c>
    </row>
    <row r="534" spans="1:13" x14ac:dyDescent="0.2">
      <c r="A534" s="187">
        <v>6706334</v>
      </c>
      <c r="B534" s="187">
        <v>7807687</v>
      </c>
      <c r="C534" s="187" t="s">
        <v>83</v>
      </c>
      <c r="D534" s="187" t="s">
        <v>82</v>
      </c>
      <c r="E534" s="190">
        <v>41390</v>
      </c>
      <c r="F534" s="189">
        <v>0.50138888888977817</v>
      </c>
      <c r="G534" s="188">
        <f>E534+F534</f>
        <v>41390.501388888893</v>
      </c>
      <c r="H534" s="187">
        <v>11.01</v>
      </c>
      <c r="I534" s="187">
        <f>ROUND(H534,0)</f>
        <v>11</v>
      </c>
      <c r="J534" s="187">
        <v>8.59</v>
      </c>
      <c r="K534" s="187">
        <v>2351</v>
      </c>
      <c r="L534" s="187">
        <v>11.92</v>
      </c>
      <c r="M534" s="187">
        <v>14.5</v>
      </c>
    </row>
    <row r="535" spans="1:13" x14ac:dyDescent="0.2">
      <c r="A535" s="187">
        <v>6706334</v>
      </c>
      <c r="B535" s="187">
        <v>7807688</v>
      </c>
      <c r="C535" s="187" t="s">
        <v>83</v>
      </c>
      <c r="D535" s="187" t="s">
        <v>82</v>
      </c>
      <c r="E535" s="190">
        <v>41390</v>
      </c>
      <c r="F535" s="189">
        <v>0.50138888888977817</v>
      </c>
      <c r="G535" s="188">
        <f>E535+F535</f>
        <v>41390.501388888893</v>
      </c>
      <c r="H535" s="187">
        <v>11.92</v>
      </c>
      <c r="I535" s="187">
        <f>ROUND(H535,0)</f>
        <v>12</v>
      </c>
      <c r="J535" s="187">
        <v>8.5500000000000007</v>
      </c>
      <c r="K535" s="187">
        <v>2353</v>
      </c>
      <c r="L535" s="187">
        <v>11.89</v>
      </c>
      <c r="M535" s="187">
        <v>14.8</v>
      </c>
    </row>
    <row r="536" spans="1:13" x14ac:dyDescent="0.2">
      <c r="A536" s="187">
        <v>6706334</v>
      </c>
      <c r="B536" s="187">
        <v>7807689</v>
      </c>
      <c r="C536" s="187" t="s">
        <v>83</v>
      </c>
      <c r="D536" s="187" t="s">
        <v>82</v>
      </c>
      <c r="E536" s="190">
        <v>41390</v>
      </c>
      <c r="F536" s="189">
        <v>0.50138888888977817</v>
      </c>
      <c r="G536" s="188">
        <f>E536+F536</f>
        <v>41390.501388888893</v>
      </c>
      <c r="H536" s="187">
        <v>12.98</v>
      </c>
      <c r="I536" s="187">
        <f>ROUND(H536,0)</f>
        <v>13</v>
      </c>
      <c r="J536" s="187">
        <v>8.48</v>
      </c>
      <c r="K536" s="187">
        <v>2361</v>
      </c>
      <c r="L536" s="187">
        <v>11.82</v>
      </c>
      <c r="M536" s="187">
        <v>12.9</v>
      </c>
    </row>
    <row r="537" spans="1:13" x14ac:dyDescent="0.2">
      <c r="A537" s="187">
        <v>6706334</v>
      </c>
      <c r="B537" s="187">
        <v>7807690</v>
      </c>
      <c r="C537" s="187" t="s">
        <v>83</v>
      </c>
      <c r="D537" s="187" t="s">
        <v>82</v>
      </c>
      <c r="E537" s="190">
        <v>41390</v>
      </c>
      <c r="F537" s="189">
        <v>0.50138888888977817</v>
      </c>
      <c r="G537" s="188">
        <f>E537+F537</f>
        <v>41390.501388888893</v>
      </c>
      <c r="H537" s="187">
        <v>13.99</v>
      </c>
      <c r="I537" s="187">
        <f>ROUND(H537,0)</f>
        <v>14</v>
      </c>
      <c r="J537" s="187">
        <v>8.39</v>
      </c>
      <c r="K537" s="187">
        <v>2376</v>
      </c>
      <c r="L537" s="187">
        <v>11.67</v>
      </c>
      <c r="M537" s="187">
        <v>20.399999999999999</v>
      </c>
    </row>
    <row r="538" spans="1:13" x14ac:dyDescent="0.2">
      <c r="A538" s="187">
        <v>6706334</v>
      </c>
      <c r="B538" s="187">
        <v>7807691</v>
      </c>
      <c r="C538" s="187" t="s">
        <v>83</v>
      </c>
      <c r="D538" s="187" t="s">
        <v>82</v>
      </c>
      <c r="E538" s="190">
        <v>41390</v>
      </c>
      <c r="F538" s="189">
        <v>0.50138888888977817</v>
      </c>
      <c r="G538" s="188">
        <f>E538+F538</f>
        <v>41390.501388888893</v>
      </c>
      <c r="H538" s="187">
        <v>15.07</v>
      </c>
      <c r="I538" s="187">
        <f>ROUND(H538,0)</f>
        <v>15</v>
      </c>
      <c r="J538" s="187">
        <v>8.1999999999999993</v>
      </c>
      <c r="K538" s="187">
        <v>2378</v>
      </c>
      <c r="L538" s="187">
        <v>11.6</v>
      </c>
      <c r="M538" s="187">
        <v>13.4</v>
      </c>
    </row>
    <row r="539" spans="1:13" x14ac:dyDescent="0.2">
      <c r="A539" s="187">
        <v>6706334</v>
      </c>
      <c r="B539" s="187">
        <v>7807692</v>
      </c>
      <c r="C539" s="187" t="s">
        <v>83</v>
      </c>
      <c r="D539" s="187" t="s">
        <v>82</v>
      </c>
      <c r="E539" s="190">
        <v>41390</v>
      </c>
      <c r="F539" s="189">
        <v>0.50138888888977817</v>
      </c>
      <c r="G539" s="188">
        <f>E539+F539</f>
        <v>41390.501388888893</v>
      </c>
      <c r="H539" s="187">
        <v>15.94</v>
      </c>
      <c r="I539" s="187">
        <f>ROUND(H539,0)</f>
        <v>16</v>
      </c>
      <c r="J539" s="187">
        <v>8.08</v>
      </c>
      <c r="K539" s="187">
        <v>2386</v>
      </c>
      <c r="L539" s="187">
        <v>11.52</v>
      </c>
      <c r="M539" s="187">
        <v>11.7</v>
      </c>
    </row>
    <row r="540" spans="1:13" x14ac:dyDescent="0.2">
      <c r="A540" s="187">
        <v>6706334</v>
      </c>
      <c r="B540" s="187">
        <v>7807693</v>
      </c>
      <c r="C540" s="187" t="s">
        <v>83</v>
      </c>
      <c r="D540" s="187" t="s">
        <v>82</v>
      </c>
      <c r="E540" s="190">
        <v>41390</v>
      </c>
      <c r="F540" s="189">
        <v>0.50138888888977817</v>
      </c>
      <c r="G540" s="188">
        <f>E540+F540</f>
        <v>41390.501388888893</v>
      </c>
      <c r="H540" s="187">
        <v>17.09</v>
      </c>
      <c r="I540" s="187">
        <f>ROUND(H540,0)</f>
        <v>17</v>
      </c>
      <c r="J540" s="187">
        <v>7.97</v>
      </c>
      <c r="K540" s="187">
        <v>2391</v>
      </c>
      <c r="L540" s="187">
        <v>11.49</v>
      </c>
      <c r="M540" s="187">
        <v>15</v>
      </c>
    </row>
    <row r="541" spans="1:13" x14ac:dyDescent="0.2">
      <c r="A541" s="187">
        <v>6706334</v>
      </c>
      <c r="B541" s="187">
        <v>7807694</v>
      </c>
      <c r="C541" s="187" t="s">
        <v>83</v>
      </c>
      <c r="D541" s="187" t="s">
        <v>82</v>
      </c>
      <c r="E541" s="190">
        <v>41390</v>
      </c>
      <c r="F541" s="189">
        <v>0.50138888888977817</v>
      </c>
      <c r="G541" s="188">
        <f>E541+F541</f>
        <v>41390.501388888893</v>
      </c>
      <c r="H541" s="187">
        <v>17.940000000000001</v>
      </c>
      <c r="I541" s="187">
        <f>ROUND(H541,0)</f>
        <v>18</v>
      </c>
      <c r="J541" s="187">
        <v>7.86</v>
      </c>
      <c r="K541" s="187">
        <v>2384</v>
      </c>
      <c r="L541" s="187">
        <v>11.48</v>
      </c>
      <c r="M541" s="187">
        <v>15.7</v>
      </c>
    </row>
    <row r="542" spans="1:13" x14ac:dyDescent="0.2">
      <c r="A542" s="187">
        <v>6706932</v>
      </c>
      <c r="B542" s="187">
        <v>7808702</v>
      </c>
      <c r="C542" s="187" t="s">
        <v>83</v>
      </c>
      <c r="D542" s="187" t="s">
        <v>82</v>
      </c>
      <c r="E542" s="190">
        <v>41391</v>
      </c>
      <c r="F542" s="189">
        <v>0.50138888888977817</v>
      </c>
      <c r="G542" s="188">
        <f>E542+F542</f>
        <v>41391.501388888893</v>
      </c>
      <c r="H542" s="187">
        <v>1.04</v>
      </c>
      <c r="I542" s="187">
        <f>ROUND(H542,0)</f>
        <v>1</v>
      </c>
      <c r="J542" s="187">
        <v>9.26</v>
      </c>
      <c r="K542" s="187">
        <v>2304</v>
      </c>
      <c r="L542" s="187">
        <v>12.27</v>
      </c>
      <c r="M542" s="187">
        <v>5.5</v>
      </c>
    </row>
    <row r="543" spans="1:13" x14ac:dyDescent="0.2">
      <c r="A543" s="187">
        <v>6706932</v>
      </c>
      <c r="B543" s="187">
        <v>7808703</v>
      </c>
      <c r="C543" s="187" t="s">
        <v>83</v>
      </c>
      <c r="D543" s="187" t="s">
        <v>82</v>
      </c>
      <c r="E543" s="190">
        <v>41391</v>
      </c>
      <c r="F543" s="189">
        <v>0.50138888888977817</v>
      </c>
      <c r="G543" s="188">
        <f>E543+F543</f>
        <v>41391.501388888893</v>
      </c>
      <c r="H543" s="187">
        <v>1.97</v>
      </c>
      <c r="I543" s="187">
        <f>ROUND(H543,0)</f>
        <v>2</v>
      </c>
      <c r="J543" s="187">
        <v>9.14</v>
      </c>
      <c r="K543" s="187">
        <v>2301</v>
      </c>
      <c r="L543" s="187">
        <v>12.38</v>
      </c>
      <c r="M543" s="187">
        <v>6.7</v>
      </c>
    </row>
    <row r="544" spans="1:13" x14ac:dyDescent="0.2">
      <c r="A544" s="187">
        <v>6706932</v>
      </c>
      <c r="B544" s="187">
        <v>7808704</v>
      </c>
      <c r="C544" s="187" t="s">
        <v>83</v>
      </c>
      <c r="D544" s="187" t="s">
        <v>82</v>
      </c>
      <c r="E544" s="190">
        <v>41391</v>
      </c>
      <c r="F544" s="189">
        <v>0.50138888888977817</v>
      </c>
      <c r="G544" s="188">
        <f>E544+F544</f>
        <v>41391.501388888893</v>
      </c>
      <c r="H544" s="187">
        <v>3.01</v>
      </c>
      <c r="I544" s="187">
        <f>ROUND(H544,0)</f>
        <v>3</v>
      </c>
      <c r="J544" s="187">
        <v>9.14</v>
      </c>
      <c r="K544" s="187">
        <v>2311</v>
      </c>
      <c r="L544" s="187">
        <v>12.33</v>
      </c>
      <c r="M544" s="187">
        <v>11.5</v>
      </c>
    </row>
    <row r="545" spans="1:13" x14ac:dyDescent="0.2">
      <c r="A545" s="187">
        <v>6706932</v>
      </c>
      <c r="B545" s="187">
        <v>7808705</v>
      </c>
      <c r="C545" s="187" t="s">
        <v>83</v>
      </c>
      <c r="D545" s="187" t="s">
        <v>82</v>
      </c>
      <c r="E545" s="190">
        <v>41391</v>
      </c>
      <c r="F545" s="189">
        <v>0.50138888888977817</v>
      </c>
      <c r="G545" s="188">
        <f>E545+F545</f>
        <v>41391.501388888893</v>
      </c>
      <c r="H545" s="187">
        <v>3.97</v>
      </c>
      <c r="I545" s="187">
        <f>ROUND(H545,0)</f>
        <v>4</v>
      </c>
      <c r="J545" s="187">
        <v>8.98</v>
      </c>
      <c r="K545" s="187">
        <v>2326</v>
      </c>
      <c r="L545" s="187">
        <v>12.33</v>
      </c>
      <c r="M545" s="187">
        <v>15.5</v>
      </c>
    </row>
    <row r="546" spans="1:13" x14ac:dyDescent="0.2">
      <c r="A546" s="187">
        <v>6706932</v>
      </c>
      <c r="B546" s="187">
        <v>7808706</v>
      </c>
      <c r="C546" s="187" t="s">
        <v>83</v>
      </c>
      <c r="D546" s="187" t="s">
        <v>82</v>
      </c>
      <c r="E546" s="190">
        <v>41391</v>
      </c>
      <c r="F546" s="189">
        <v>0.50138888888977817</v>
      </c>
      <c r="G546" s="188">
        <f>E546+F546</f>
        <v>41391.501388888893</v>
      </c>
      <c r="H546" s="187">
        <v>4.99</v>
      </c>
      <c r="I546" s="187">
        <f>ROUND(H546,0)</f>
        <v>5</v>
      </c>
      <c r="J546" s="187">
        <v>8.93</v>
      </c>
      <c r="K546" s="187">
        <v>2327</v>
      </c>
      <c r="L546" s="187">
        <v>12.28</v>
      </c>
      <c r="M546" s="187">
        <v>11.7</v>
      </c>
    </row>
    <row r="547" spans="1:13" x14ac:dyDescent="0.2">
      <c r="A547" s="187">
        <v>6706932</v>
      </c>
      <c r="B547" s="187">
        <v>7808707</v>
      </c>
      <c r="C547" s="187" t="s">
        <v>83</v>
      </c>
      <c r="D547" s="187" t="s">
        <v>82</v>
      </c>
      <c r="E547" s="190">
        <v>41391</v>
      </c>
      <c r="F547" s="189">
        <v>0.50138888888977817</v>
      </c>
      <c r="G547" s="188">
        <f>E547+F547</f>
        <v>41391.501388888893</v>
      </c>
      <c r="H547" s="187">
        <v>5.98</v>
      </c>
      <c r="I547" s="187">
        <f>ROUND(H547,0)</f>
        <v>6</v>
      </c>
      <c r="J547" s="187">
        <v>8.73</v>
      </c>
      <c r="K547" s="187">
        <v>2342</v>
      </c>
      <c r="L547" s="187">
        <v>12.18</v>
      </c>
      <c r="M547" s="187">
        <v>15.6</v>
      </c>
    </row>
    <row r="548" spans="1:13" x14ac:dyDescent="0.2">
      <c r="A548" s="187">
        <v>6706932</v>
      </c>
      <c r="B548" s="187">
        <v>7808708</v>
      </c>
      <c r="C548" s="187" t="s">
        <v>83</v>
      </c>
      <c r="D548" s="187" t="s">
        <v>82</v>
      </c>
      <c r="E548" s="190">
        <v>41391</v>
      </c>
      <c r="F548" s="189">
        <v>0.50138888888977817</v>
      </c>
      <c r="G548" s="188">
        <f>E548+F548</f>
        <v>41391.501388888893</v>
      </c>
      <c r="H548" s="187">
        <v>6.97</v>
      </c>
      <c r="I548" s="187">
        <f>ROUND(H548,0)</f>
        <v>7</v>
      </c>
      <c r="J548" s="187">
        <v>8.69</v>
      </c>
      <c r="K548" s="187">
        <v>2344</v>
      </c>
      <c r="L548" s="187">
        <v>12.07</v>
      </c>
      <c r="M548" s="187">
        <v>12.8</v>
      </c>
    </row>
    <row r="549" spans="1:13" x14ac:dyDescent="0.2">
      <c r="A549" s="187">
        <v>6706932</v>
      </c>
      <c r="B549" s="187">
        <v>7808709</v>
      </c>
      <c r="C549" s="187" t="s">
        <v>83</v>
      </c>
      <c r="D549" s="187" t="s">
        <v>82</v>
      </c>
      <c r="E549" s="190">
        <v>41391</v>
      </c>
      <c r="F549" s="189">
        <v>0.50138888888977817</v>
      </c>
      <c r="G549" s="188">
        <f>E549+F549</f>
        <v>41391.501388888893</v>
      </c>
      <c r="H549" s="187">
        <v>7.96</v>
      </c>
      <c r="I549" s="187">
        <f>ROUND(H549,0)</f>
        <v>8</v>
      </c>
      <c r="J549" s="187">
        <v>8.68</v>
      </c>
      <c r="K549" s="187">
        <v>2353</v>
      </c>
      <c r="L549" s="187">
        <v>11.89</v>
      </c>
      <c r="M549" s="187">
        <v>14.2</v>
      </c>
    </row>
    <row r="550" spans="1:13" x14ac:dyDescent="0.2">
      <c r="A550" s="187">
        <v>6706932</v>
      </c>
      <c r="B550" s="187">
        <v>7808710</v>
      </c>
      <c r="C550" s="187" t="s">
        <v>83</v>
      </c>
      <c r="D550" s="187" t="s">
        <v>82</v>
      </c>
      <c r="E550" s="190">
        <v>41391</v>
      </c>
      <c r="F550" s="189">
        <v>0.50138888888977817</v>
      </c>
      <c r="G550" s="188">
        <f>E550+F550</f>
        <v>41391.501388888893</v>
      </c>
      <c r="H550" s="187">
        <v>8.9700000000000006</v>
      </c>
      <c r="I550" s="187">
        <f>ROUND(H550,0)</f>
        <v>9</v>
      </c>
      <c r="J550" s="187">
        <v>8.66</v>
      </c>
      <c r="K550" s="187">
        <v>2368</v>
      </c>
      <c r="L550" s="187">
        <v>11.76</v>
      </c>
      <c r="M550" s="187">
        <v>14.1</v>
      </c>
    </row>
    <row r="551" spans="1:13" x14ac:dyDescent="0.2">
      <c r="A551" s="187">
        <v>6706932</v>
      </c>
      <c r="B551" s="187">
        <v>7808711</v>
      </c>
      <c r="C551" s="187" t="s">
        <v>83</v>
      </c>
      <c r="D551" s="187" t="s">
        <v>82</v>
      </c>
      <c r="E551" s="190">
        <v>41391</v>
      </c>
      <c r="F551" s="189">
        <v>0.50138888888977817</v>
      </c>
      <c r="G551" s="188">
        <f>E551+F551</f>
        <v>41391.501388888893</v>
      </c>
      <c r="H551" s="187">
        <v>9.9700000000000006</v>
      </c>
      <c r="I551" s="187">
        <f>ROUND(H551,0)</f>
        <v>10</v>
      </c>
      <c r="J551" s="187">
        <v>8.48</v>
      </c>
      <c r="K551" s="187">
        <v>2359</v>
      </c>
      <c r="L551" s="187">
        <v>11.79</v>
      </c>
      <c r="M551" s="187">
        <v>13.2</v>
      </c>
    </row>
    <row r="552" spans="1:13" x14ac:dyDescent="0.2">
      <c r="A552" s="187">
        <v>6706932</v>
      </c>
      <c r="B552" s="187">
        <v>7808712</v>
      </c>
      <c r="C552" s="187" t="s">
        <v>83</v>
      </c>
      <c r="D552" s="187" t="s">
        <v>82</v>
      </c>
      <c r="E552" s="190">
        <v>41391</v>
      </c>
      <c r="F552" s="189">
        <v>0.50138888888977817</v>
      </c>
      <c r="G552" s="188">
        <f>E552+F552</f>
        <v>41391.501388888893</v>
      </c>
      <c r="H552" s="187">
        <v>10.99</v>
      </c>
      <c r="I552" s="187">
        <f>ROUND(H552,0)</f>
        <v>11</v>
      </c>
      <c r="J552" s="187">
        <v>8.4600000000000009</v>
      </c>
      <c r="K552" s="187">
        <v>2357</v>
      </c>
      <c r="L552" s="187">
        <v>11.78</v>
      </c>
      <c r="M552" s="187">
        <v>12</v>
      </c>
    </row>
    <row r="553" spans="1:13" x14ac:dyDescent="0.2">
      <c r="A553" s="187">
        <v>6706932</v>
      </c>
      <c r="B553" s="187">
        <v>7808713</v>
      </c>
      <c r="C553" s="187" t="s">
        <v>83</v>
      </c>
      <c r="D553" s="187" t="s">
        <v>82</v>
      </c>
      <c r="E553" s="190">
        <v>41391</v>
      </c>
      <c r="F553" s="189">
        <v>0.50138888888977817</v>
      </c>
      <c r="G553" s="188">
        <f>E553+F553</f>
        <v>41391.501388888893</v>
      </c>
      <c r="H553" s="187">
        <v>11.95</v>
      </c>
      <c r="I553" s="187">
        <f>ROUND(H553,0)</f>
        <v>12</v>
      </c>
      <c r="J553" s="187">
        <v>8.34</v>
      </c>
      <c r="K553" s="187">
        <v>2370</v>
      </c>
      <c r="L553" s="187">
        <v>11.7</v>
      </c>
      <c r="M553" s="187">
        <v>15.3</v>
      </c>
    </row>
    <row r="554" spans="1:13" x14ac:dyDescent="0.2">
      <c r="A554" s="187">
        <v>6706932</v>
      </c>
      <c r="B554" s="187">
        <v>7808714</v>
      </c>
      <c r="C554" s="187" t="s">
        <v>83</v>
      </c>
      <c r="D554" s="187" t="s">
        <v>82</v>
      </c>
      <c r="E554" s="190">
        <v>41391</v>
      </c>
      <c r="F554" s="189">
        <v>0.50138888888977817</v>
      </c>
      <c r="G554" s="188">
        <f>E554+F554</f>
        <v>41391.501388888893</v>
      </c>
      <c r="H554" s="187">
        <v>12.96</v>
      </c>
      <c r="I554" s="187">
        <f>ROUND(H554,0)</f>
        <v>13</v>
      </c>
      <c r="J554" s="187">
        <v>8.18</v>
      </c>
      <c r="K554" s="187">
        <v>2374</v>
      </c>
      <c r="L554" s="187">
        <v>11.58</v>
      </c>
      <c r="M554" s="187">
        <v>12.2</v>
      </c>
    </row>
    <row r="555" spans="1:13" x14ac:dyDescent="0.2">
      <c r="A555" s="187">
        <v>6706932</v>
      </c>
      <c r="B555" s="187">
        <v>7808715</v>
      </c>
      <c r="C555" s="187" t="s">
        <v>83</v>
      </c>
      <c r="D555" s="187" t="s">
        <v>82</v>
      </c>
      <c r="E555" s="190">
        <v>41391</v>
      </c>
      <c r="F555" s="189">
        <v>0.50138888888977817</v>
      </c>
      <c r="G555" s="188">
        <f>E555+F555</f>
        <v>41391.501388888893</v>
      </c>
      <c r="H555" s="187">
        <v>14</v>
      </c>
      <c r="I555" s="187">
        <f>ROUND(H555,0)</f>
        <v>14</v>
      </c>
      <c r="J555" s="187">
        <v>8.08</v>
      </c>
      <c r="K555" s="187">
        <v>2373</v>
      </c>
      <c r="L555" s="187">
        <v>11.52</v>
      </c>
      <c r="M555" s="187">
        <v>12.6</v>
      </c>
    </row>
    <row r="556" spans="1:13" x14ac:dyDescent="0.2">
      <c r="A556" s="187">
        <v>6706932</v>
      </c>
      <c r="B556" s="187">
        <v>7808716</v>
      </c>
      <c r="C556" s="187" t="s">
        <v>83</v>
      </c>
      <c r="D556" s="187" t="s">
        <v>82</v>
      </c>
      <c r="E556" s="190">
        <v>41391</v>
      </c>
      <c r="F556" s="189">
        <v>0.50138888888977817</v>
      </c>
      <c r="G556" s="188">
        <f>E556+F556</f>
        <v>41391.501388888893</v>
      </c>
      <c r="H556" s="187">
        <v>15.01</v>
      </c>
      <c r="I556" s="187">
        <f>ROUND(H556,0)</f>
        <v>15</v>
      </c>
      <c r="J556" s="187">
        <v>7.97</v>
      </c>
      <c r="K556" s="187">
        <v>2373</v>
      </c>
      <c r="L556" s="187">
        <v>11.5</v>
      </c>
      <c r="M556" s="187">
        <v>9.3000000000000007</v>
      </c>
    </row>
    <row r="557" spans="1:13" x14ac:dyDescent="0.2">
      <c r="A557" s="187">
        <v>6706932</v>
      </c>
      <c r="B557" s="187">
        <v>7808717</v>
      </c>
      <c r="C557" s="187" t="s">
        <v>83</v>
      </c>
      <c r="D557" s="187" t="s">
        <v>82</v>
      </c>
      <c r="E557" s="190">
        <v>41391</v>
      </c>
      <c r="F557" s="189">
        <v>0.50138888888977817</v>
      </c>
      <c r="G557" s="188">
        <f>E557+F557</f>
        <v>41391.501388888893</v>
      </c>
      <c r="H557" s="187">
        <v>15.97</v>
      </c>
      <c r="I557" s="187">
        <f>ROUND(H557,0)</f>
        <v>16</v>
      </c>
      <c r="J557" s="187">
        <v>7.84</v>
      </c>
      <c r="K557" s="187">
        <v>2375</v>
      </c>
      <c r="L557" s="187">
        <v>11.45</v>
      </c>
      <c r="M557" s="187">
        <v>12.6</v>
      </c>
    </row>
    <row r="558" spans="1:13" x14ac:dyDescent="0.2">
      <c r="A558" s="187">
        <v>6706932</v>
      </c>
      <c r="B558" s="187">
        <v>7808718</v>
      </c>
      <c r="C558" s="187" t="s">
        <v>83</v>
      </c>
      <c r="D558" s="187" t="s">
        <v>82</v>
      </c>
      <c r="E558" s="190">
        <v>41391</v>
      </c>
      <c r="F558" s="189">
        <v>0.50138888888977817</v>
      </c>
      <c r="G558" s="188">
        <f>E558+F558</f>
        <v>41391.501388888893</v>
      </c>
      <c r="H558" s="187">
        <v>17.04</v>
      </c>
      <c r="I558" s="187">
        <f>ROUND(H558,0)</f>
        <v>17</v>
      </c>
      <c r="J558" s="187">
        <v>7.74</v>
      </c>
      <c r="K558" s="187">
        <v>2381</v>
      </c>
      <c r="L558" s="187">
        <v>11.39</v>
      </c>
      <c r="M558" s="187">
        <v>13</v>
      </c>
    </row>
    <row r="559" spans="1:13" x14ac:dyDescent="0.2">
      <c r="A559" s="187">
        <v>6706932</v>
      </c>
      <c r="B559" s="187">
        <v>7808719</v>
      </c>
      <c r="C559" s="187" t="s">
        <v>83</v>
      </c>
      <c r="D559" s="187" t="s">
        <v>82</v>
      </c>
      <c r="E559" s="190">
        <v>41391</v>
      </c>
      <c r="F559" s="189">
        <v>0.50138888888977817</v>
      </c>
      <c r="G559" s="188">
        <f>E559+F559</f>
        <v>41391.501388888893</v>
      </c>
      <c r="H559" s="187">
        <v>17.97</v>
      </c>
      <c r="I559" s="187">
        <f>ROUND(H559,0)</f>
        <v>18</v>
      </c>
      <c r="J559" s="187">
        <v>7.69</v>
      </c>
      <c r="K559" s="187">
        <v>2388</v>
      </c>
      <c r="L559" s="187">
        <v>11.26</v>
      </c>
      <c r="M559" s="187">
        <v>7</v>
      </c>
    </row>
    <row r="560" spans="1:13" x14ac:dyDescent="0.2">
      <c r="A560" s="187">
        <v>6707426</v>
      </c>
      <c r="B560" s="187">
        <v>7809421</v>
      </c>
      <c r="C560" s="187" t="s">
        <v>83</v>
      </c>
      <c r="D560" s="187" t="s">
        <v>82</v>
      </c>
      <c r="E560" s="190">
        <v>41392</v>
      </c>
      <c r="F560" s="189">
        <v>0.50138888888977817</v>
      </c>
      <c r="G560" s="188">
        <f>E560+F560</f>
        <v>41392.501388888893</v>
      </c>
      <c r="H560" s="187">
        <v>1.04</v>
      </c>
      <c r="I560" s="187">
        <f>ROUND(H560,0)</f>
        <v>1</v>
      </c>
      <c r="J560" s="187">
        <v>9.83</v>
      </c>
      <c r="K560" s="187">
        <v>2283</v>
      </c>
      <c r="L560" s="187">
        <v>12.14</v>
      </c>
      <c r="M560" s="187">
        <v>4.9000000000000004</v>
      </c>
    </row>
    <row r="561" spans="1:13" x14ac:dyDescent="0.2">
      <c r="A561" s="187">
        <v>6707426</v>
      </c>
      <c r="B561" s="187">
        <v>7809422</v>
      </c>
      <c r="C561" s="187" t="s">
        <v>83</v>
      </c>
      <c r="D561" s="187" t="s">
        <v>82</v>
      </c>
      <c r="E561" s="190">
        <v>41392</v>
      </c>
      <c r="F561" s="189">
        <v>0.50138888888977817</v>
      </c>
      <c r="G561" s="188">
        <f>E561+F561</f>
        <v>41392.501388888893</v>
      </c>
      <c r="H561" s="187">
        <v>1.97</v>
      </c>
      <c r="I561" s="187">
        <f>ROUND(H561,0)</f>
        <v>2</v>
      </c>
      <c r="J561" s="187">
        <v>9.65</v>
      </c>
      <c r="K561" s="187">
        <v>2324</v>
      </c>
      <c r="L561" s="187">
        <v>12.34</v>
      </c>
      <c r="M561" s="187">
        <v>9.1999999999999993</v>
      </c>
    </row>
    <row r="562" spans="1:13" x14ac:dyDescent="0.2">
      <c r="A562" s="187">
        <v>6707426</v>
      </c>
      <c r="B562" s="187">
        <v>7809423</v>
      </c>
      <c r="C562" s="187" t="s">
        <v>83</v>
      </c>
      <c r="D562" s="187" t="s">
        <v>82</v>
      </c>
      <c r="E562" s="190">
        <v>41392</v>
      </c>
      <c r="F562" s="189">
        <v>0.50138888888977817</v>
      </c>
      <c r="G562" s="188">
        <f>E562+F562</f>
        <v>41392.501388888893</v>
      </c>
      <c r="H562" s="187">
        <v>3.06</v>
      </c>
      <c r="I562" s="187">
        <f>ROUND(H562,0)</f>
        <v>3</v>
      </c>
      <c r="J562" s="187">
        <v>9.01</v>
      </c>
      <c r="K562" s="187">
        <v>2331</v>
      </c>
      <c r="L562" s="187">
        <v>12.35</v>
      </c>
      <c r="M562" s="187">
        <v>14.8</v>
      </c>
    </row>
    <row r="563" spans="1:13" x14ac:dyDescent="0.2">
      <c r="A563" s="187">
        <v>6707426</v>
      </c>
      <c r="B563" s="187">
        <v>7809424</v>
      </c>
      <c r="C563" s="187" t="s">
        <v>83</v>
      </c>
      <c r="D563" s="187" t="s">
        <v>82</v>
      </c>
      <c r="E563" s="190">
        <v>41392</v>
      </c>
      <c r="F563" s="189">
        <v>0.50138888888977817</v>
      </c>
      <c r="G563" s="188">
        <f>E563+F563</f>
        <v>41392.501388888893</v>
      </c>
      <c r="H563" s="187">
        <v>3.92</v>
      </c>
      <c r="I563" s="187">
        <f>ROUND(H563,0)</f>
        <v>4</v>
      </c>
      <c r="J563" s="187">
        <v>8.91</v>
      </c>
      <c r="K563" s="187">
        <v>2335</v>
      </c>
      <c r="L563" s="187">
        <v>12.29</v>
      </c>
      <c r="M563" s="187">
        <v>12.2</v>
      </c>
    </row>
    <row r="564" spans="1:13" x14ac:dyDescent="0.2">
      <c r="A564" s="187">
        <v>6707426</v>
      </c>
      <c r="B564" s="187">
        <v>7809425</v>
      </c>
      <c r="C564" s="187" t="s">
        <v>83</v>
      </c>
      <c r="D564" s="187" t="s">
        <v>82</v>
      </c>
      <c r="E564" s="190">
        <v>41392</v>
      </c>
      <c r="F564" s="189">
        <v>0.50138888888977817</v>
      </c>
      <c r="G564" s="188">
        <f>E564+F564</f>
        <v>41392.501388888893</v>
      </c>
      <c r="H564" s="187">
        <v>4.96</v>
      </c>
      <c r="I564" s="187">
        <f>ROUND(H564,0)</f>
        <v>5</v>
      </c>
      <c r="J564" s="187">
        <v>8.81</v>
      </c>
      <c r="K564" s="187">
        <v>2335</v>
      </c>
      <c r="L564" s="187">
        <v>12.17</v>
      </c>
      <c r="M564" s="187">
        <v>9.4</v>
      </c>
    </row>
    <row r="565" spans="1:13" x14ac:dyDescent="0.2">
      <c r="A565" s="187">
        <v>6707426</v>
      </c>
      <c r="B565" s="187">
        <v>7809426</v>
      </c>
      <c r="C565" s="187" t="s">
        <v>83</v>
      </c>
      <c r="D565" s="187" t="s">
        <v>82</v>
      </c>
      <c r="E565" s="190">
        <v>41392</v>
      </c>
      <c r="F565" s="189">
        <v>0.50138888888977817</v>
      </c>
      <c r="G565" s="188">
        <f>E565+F565</f>
        <v>41392.501388888893</v>
      </c>
      <c r="H565" s="187">
        <v>6.06</v>
      </c>
      <c r="I565" s="187">
        <f>ROUND(H565,0)</f>
        <v>6</v>
      </c>
      <c r="J565" s="187">
        <v>8.73</v>
      </c>
      <c r="K565" s="187">
        <v>2350</v>
      </c>
      <c r="L565" s="187">
        <v>11.93</v>
      </c>
      <c r="M565" s="187">
        <v>13.9</v>
      </c>
    </row>
    <row r="566" spans="1:13" x14ac:dyDescent="0.2">
      <c r="A566" s="187">
        <v>6707426</v>
      </c>
      <c r="B566" s="187">
        <v>7809427</v>
      </c>
      <c r="C566" s="187" t="s">
        <v>83</v>
      </c>
      <c r="D566" s="187" t="s">
        <v>82</v>
      </c>
      <c r="E566" s="190">
        <v>41392</v>
      </c>
      <c r="F566" s="189">
        <v>0.50138888888977817</v>
      </c>
      <c r="G566" s="188">
        <f>E566+F566</f>
        <v>41392.501388888893</v>
      </c>
      <c r="H566" s="187">
        <v>6.97</v>
      </c>
      <c r="I566" s="187">
        <f>ROUND(H566,0)</f>
        <v>7</v>
      </c>
      <c r="J566" s="187">
        <v>8.6300000000000008</v>
      </c>
      <c r="K566" s="187">
        <v>2352</v>
      </c>
      <c r="L566" s="187">
        <v>11.81</v>
      </c>
      <c r="M566" s="187">
        <v>7.8</v>
      </c>
    </row>
    <row r="567" spans="1:13" x14ac:dyDescent="0.2">
      <c r="A567" s="187">
        <v>6707426</v>
      </c>
      <c r="B567" s="187">
        <v>7809428</v>
      </c>
      <c r="C567" s="187" t="s">
        <v>83</v>
      </c>
      <c r="D567" s="187" t="s">
        <v>82</v>
      </c>
      <c r="E567" s="190">
        <v>41392</v>
      </c>
      <c r="F567" s="189">
        <v>0.50138888888977817</v>
      </c>
      <c r="G567" s="188">
        <f>E567+F567</f>
        <v>41392.501388888893</v>
      </c>
      <c r="H567" s="187">
        <v>7.97</v>
      </c>
      <c r="I567" s="187">
        <f>ROUND(H567,0)</f>
        <v>8</v>
      </c>
      <c r="J567" s="187">
        <v>8.56</v>
      </c>
      <c r="K567" s="187">
        <v>2354</v>
      </c>
      <c r="L567" s="187">
        <v>11.8</v>
      </c>
      <c r="M567" s="187">
        <v>14.5</v>
      </c>
    </row>
    <row r="568" spans="1:13" x14ac:dyDescent="0.2">
      <c r="A568" s="187">
        <v>6707426</v>
      </c>
      <c r="B568" s="187">
        <v>7809429</v>
      </c>
      <c r="C568" s="187" t="s">
        <v>83</v>
      </c>
      <c r="D568" s="187" t="s">
        <v>82</v>
      </c>
      <c r="E568" s="190">
        <v>41392</v>
      </c>
      <c r="F568" s="189">
        <v>0.50138888888977817</v>
      </c>
      <c r="G568" s="188">
        <f>E568+F568</f>
        <v>41392.501388888893</v>
      </c>
      <c r="H568" s="187">
        <v>8.98</v>
      </c>
      <c r="I568" s="187">
        <f>ROUND(H568,0)</f>
        <v>9</v>
      </c>
      <c r="J568" s="187">
        <v>8.4600000000000009</v>
      </c>
      <c r="K568" s="187">
        <v>2355</v>
      </c>
      <c r="L568" s="187">
        <v>11.78</v>
      </c>
      <c r="M568" s="187">
        <v>9.5</v>
      </c>
    </row>
    <row r="569" spans="1:13" x14ac:dyDescent="0.2">
      <c r="A569" s="187">
        <v>6707426</v>
      </c>
      <c r="B569" s="187">
        <v>7809430</v>
      </c>
      <c r="C569" s="187" t="s">
        <v>83</v>
      </c>
      <c r="D569" s="187" t="s">
        <v>82</v>
      </c>
      <c r="E569" s="190">
        <v>41392</v>
      </c>
      <c r="F569" s="189">
        <v>0.50138888888977817</v>
      </c>
      <c r="G569" s="188">
        <f>E569+F569</f>
        <v>41392.501388888893</v>
      </c>
      <c r="H569" s="187">
        <v>9.99</v>
      </c>
      <c r="I569" s="187">
        <f>ROUND(H569,0)</f>
        <v>10</v>
      </c>
      <c r="J569" s="187">
        <v>8.44</v>
      </c>
      <c r="K569" s="187">
        <v>2358</v>
      </c>
      <c r="L569" s="187">
        <v>11.62</v>
      </c>
      <c r="M569" s="187">
        <v>9.3000000000000007</v>
      </c>
    </row>
    <row r="570" spans="1:13" x14ac:dyDescent="0.2">
      <c r="A570" s="187">
        <v>6707426</v>
      </c>
      <c r="B570" s="187">
        <v>7809431</v>
      </c>
      <c r="C570" s="187" t="s">
        <v>83</v>
      </c>
      <c r="D570" s="187" t="s">
        <v>82</v>
      </c>
      <c r="E570" s="190">
        <v>41392</v>
      </c>
      <c r="F570" s="189">
        <v>0.50138888888977817</v>
      </c>
      <c r="G570" s="188">
        <f>E570+F570</f>
        <v>41392.501388888893</v>
      </c>
      <c r="H570" s="187">
        <v>10.95</v>
      </c>
      <c r="I570" s="187">
        <f>ROUND(H570,0)</f>
        <v>11</v>
      </c>
      <c r="J570" s="187">
        <v>8.17</v>
      </c>
      <c r="K570" s="187">
        <v>2364</v>
      </c>
      <c r="L570" s="187">
        <v>11.57</v>
      </c>
      <c r="M570" s="187">
        <v>10.4</v>
      </c>
    </row>
    <row r="571" spans="1:13" x14ac:dyDescent="0.2">
      <c r="A571" s="187">
        <v>6707426</v>
      </c>
      <c r="B571" s="187">
        <v>7809432</v>
      </c>
      <c r="C571" s="187" t="s">
        <v>83</v>
      </c>
      <c r="D571" s="187" t="s">
        <v>82</v>
      </c>
      <c r="E571" s="190">
        <v>41392</v>
      </c>
      <c r="F571" s="189">
        <v>0.50138888888977817</v>
      </c>
      <c r="G571" s="188">
        <f>E571+F571</f>
        <v>41392.501388888893</v>
      </c>
      <c r="H571" s="187">
        <v>12.08</v>
      </c>
      <c r="I571" s="187">
        <f>ROUND(H571,0)</f>
        <v>12</v>
      </c>
      <c r="J571" s="187">
        <v>8.1300000000000008</v>
      </c>
      <c r="K571" s="187">
        <v>2363</v>
      </c>
      <c r="L571" s="187">
        <v>11.5</v>
      </c>
      <c r="M571" s="187">
        <v>10.9</v>
      </c>
    </row>
    <row r="572" spans="1:13" x14ac:dyDescent="0.2">
      <c r="A572" s="187">
        <v>6707426</v>
      </c>
      <c r="B572" s="187">
        <v>7809433</v>
      </c>
      <c r="C572" s="187" t="s">
        <v>83</v>
      </c>
      <c r="D572" s="187" t="s">
        <v>82</v>
      </c>
      <c r="E572" s="190">
        <v>41392</v>
      </c>
      <c r="F572" s="189">
        <v>0.50138888888977817</v>
      </c>
      <c r="G572" s="188">
        <f>E572+F572</f>
        <v>41392.501388888893</v>
      </c>
      <c r="H572" s="187">
        <v>12.97</v>
      </c>
      <c r="I572" s="187">
        <f>ROUND(H572,0)</f>
        <v>13</v>
      </c>
      <c r="J572" s="187">
        <v>8.06</v>
      </c>
      <c r="K572" s="187">
        <v>2370</v>
      </c>
      <c r="L572" s="187">
        <v>11.4</v>
      </c>
      <c r="M572" s="187">
        <v>17.3</v>
      </c>
    </row>
    <row r="573" spans="1:13" x14ac:dyDescent="0.2">
      <c r="A573" s="187">
        <v>6707426</v>
      </c>
      <c r="B573" s="187">
        <v>7809434</v>
      </c>
      <c r="C573" s="187" t="s">
        <v>83</v>
      </c>
      <c r="D573" s="187" t="s">
        <v>82</v>
      </c>
      <c r="E573" s="190">
        <v>41392</v>
      </c>
      <c r="F573" s="189">
        <v>0.50138888888977817</v>
      </c>
      <c r="G573" s="188">
        <f>E573+F573</f>
        <v>41392.501388888893</v>
      </c>
      <c r="H573" s="187">
        <v>14.02</v>
      </c>
      <c r="I573" s="187">
        <f>ROUND(H573,0)</f>
        <v>14</v>
      </c>
      <c r="J573" s="187">
        <v>7.83</v>
      </c>
      <c r="K573" s="187">
        <v>2401</v>
      </c>
      <c r="L573" s="187">
        <v>11.03</v>
      </c>
      <c r="M573" s="187">
        <v>7.9</v>
      </c>
    </row>
    <row r="574" spans="1:13" x14ac:dyDescent="0.2">
      <c r="A574" s="187">
        <v>6707426</v>
      </c>
      <c r="B574" s="187">
        <v>7809435</v>
      </c>
      <c r="C574" s="187" t="s">
        <v>83</v>
      </c>
      <c r="D574" s="187" t="s">
        <v>82</v>
      </c>
      <c r="E574" s="190">
        <v>41392</v>
      </c>
      <c r="F574" s="189">
        <v>0.50138888888977817</v>
      </c>
      <c r="G574" s="188">
        <f>E574+F574</f>
        <v>41392.501388888893</v>
      </c>
      <c r="H574" s="187">
        <v>14.98</v>
      </c>
      <c r="I574" s="187">
        <f>ROUND(H574,0)</f>
        <v>15</v>
      </c>
      <c r="J574" s="187">
        <v>7.76</v>
      </c>
      <c r="K574" s="187">
        <v>2401</v>
      </c>
      <c r="L574" s="187">
        <v>10.93</v>
      </c>
      <c r="M574" s="187">
        <v>9.8000000000000007</v>
      </c>
    </row>
    <row r="575" spans="1:13" x14ac:dyDescent="0.2">
      <c r="A575" s="187">
        <v>6707426</v>
      </c>
      <c r="B575" s="187">
        <v>7809436</v>
      </c>
      <c r="C575" s="187" t="s">
        <v>83</v>
      </c>
      <c r="D575" s="187" t="s">
        <v>82</v>
      </c>
      <c r="E575" s="190">
        <v>41392</v>
      </c>
      <c r="F575" s="189">
        <v>0.50138888888977817</v>
      </c>
      <c r="G575" s="188">
        <f>E575+F575</f>
        <v>41392.501388888893</v>
      </c>
      <c r="H575" s="187">
        <v>16</v>
      </c>
      <c r="I575" s="187">
        <f>ROUND(H575,0)</f>
        <v>16</v>
      </c>
      <c r="J575" s="187">
        <v>7.74</v>
      </c>
      <c r="K575" s="187">
        <v>2411</v>
      </c>
      <c r="L575" s="187">
        <v>10.79</v>
      </c>
      <c r="M575" s="187">
        <v>7.6</v>
      </c>
    </row>
    <row r="576" spans="1:13" x14ac:dyDescent="0.2">
      <c r="A576" s="187">
        <v>6707426</v>
      </c>
      <c r="B576" s="187">
        <v>7809437</v>
      </c>
      <c r="C576" s="187" t="s">
        <v>83</v>
      </c>
      <c r="D576" s="187" t="s">
        <v>82</v>
      </c>
      <c r="E576" s="190">
        <v>41392</v>
      </c>
      <c r="F576" s="189">
        <v>0.50138888888977817</v>
      </c>
      <c r="G576" s="188">
        <f>E576+F576</f>
        <v>41392.501388888893</v>
      </c>
      <c r="H576" s="187">
        <v>16.98</v>
      </c>
      <c r="I576" s="187">
        <f>ROUND(H576,0)</f>
        <v>17</v>
      </c>
      <c r="J576" s="187">
        <v>7.73</v>
      </c>
      <c r="K576" s="187">
        <v>2415</v>
      </c>
      <c r="L576" s="187">
        <v>10.66</v>
      </c>
      <c r="M576" s="187">
        <v>9</v>
      </c>
    </row>
    <row r="577" spans="1:13" x14ac:dyDescent="0.2">
      <c r="A577" s="187">
        <v>6707426</v>
      </c>
      <c r="B577" s="187">
        <v>7809438</v>
      </c>
      <c r="C577" s="187" t="s">
        <v>83</v>
      </c>
      <c r="D577" s="187" t="s">
        <v>82</v>
      </c>
      <c r="E577" s="190">
        <v>41392</v>
      </c>
      <c r="F577" s="189">
        <v>0.50138888888977817</v>
      </c>
      <c r="G577" s="188">
        <f>E577+F577</f>
        <v>41392.501388888893</v>
      </c>
      <c r="H577" s="187">
        <v>17.989999999999998</v>
      </c>
      <c r="I577" s="187">
        <f>ROUND(H577,0)</f>
        <v>18</v>
      </c>
      <c r="J577" s="187">
        <v>7.73</v>
      </c>
      <c r="K577" s="187">
        <v>2417</v>
      </c>
      <c r="L577" s="187">
        <v>10.58</v>
      </c>
      <c r="M577" s="187">
        <v>8.6</v>
      </c>
    </row>
    <row r="578" spans="1:13" x14ac:dyDescent="0.2">
      <c r="A578" s="187">
        <v>6708136</v>
      </c>
      <c r="B578" s="187">
        <v>7810783</v>
      </c>
      <c r="C578" s="187" t="s">
        <v>83</v>
      </c>
      <c r="D578" s="187" t="s">
        <v>82</v>
      </c>
      <c r="E578" s="190">
        <v>41393</v>
      </c>
      <c r="F578" s="189">
        <v>0.50138888888977817</v>
      </c>
      <c r="G578" s="188">
        <f>E578+F578</f>
        <v>41393.501388888893</v>
      </c>
      <c r="H578" s="187">
        <v>1.02</v>
      </c>
      <c r="I578" s="187">
        <f>ROUND(H578,0)</f>
        <v>1</v>
      </c>
      <c r="J578" s="187">
        <v>8.73</v>
      </c>
      <c r="K578" s="187">
        <v>2368</v>
      </c>
      <c r="L578" s="187">
        <v>11.67</v>
      </c>
      <c r="M578" s="187">
        <v>8.6999999999999993</v>
      </c>
    </row>
    <row r="579" spans="1:13" x14ac:dyDescent="0.2">
      <c r="A579" s="187">
        <v>6708136</v>
      </c>
      <c r="B579" s="187">
        <v>7810784</v>
      </c>
      <c r="C579" s="187" t="s">
        <v>83</v>
      </c>
      <c r="D579" s="187" t="s">
        <v>82</v>
      </c>
      <c r="E579" s="190">
        <v>41393</v>
      </c>
      <c r="F579" s="189">
        <v>0.50138888888977817</v>
      </c>
      <c r="G579" s="188">
        <f>E579+F579</f>
        <v>41393.501388888893</v>
      </c>
      <c r="H579" s="187">
        <v>1.93</v>
      </c>
      <c r="I579" s="187">
        <f>ROUND(H579,0)</f>
        <v>2</v>
      </c>
      <c r="J579" s="187">
        <v>8.7200000000000006</v>
      </c>
      <c r="K579" s="187">
        <v>2367</v>
      </c>
      <c r="L579" s="187">
        <v>11.69</v>
      </c>
      <c r="M579" s="187">
        <v>7.4</v>
      </c>
    </row>
    <row r="580" spans="1:13" x14ac:dyDescent="0.2">
      <c r="A580" s="187">
        <v>6708136</v>
      </c>
      <c r="B580" s="187">
        <v>7810785</v>
      </c>
      <c r="C580" s="187" t="s">
        <v>83</v>
      </c>
      <c r="D580" s="187" t="s">
        <v>82</v>
      </c>
      <c r="E580" s="190">
        <v>41393</v>
      </c>
      <c r="F580" s="189">
        <v>0.50138888888977817</v>
      </c>
      <c r="G580" s="188">
        <f>E580+F580</f>
        <v>41393.501388888893</v>
      </c>
      <c r="H580" s="187">
        <v>2.99</v>
      </c>
      <c r="I580" s="187">
        <f>ROUND(H580,0)</f>
        <v>3</v>
      </c>
      <c r="J580" s="187">
        <v>8.73</v>
      </c>
      <c r="K580" s="187">
        <v>2367</v>
      </c>
      <c r="L580" s="187">
        <v>11.71</v>
      </c>
      <c r="M580" s="187">
        <v>8.1</v>
      </c>
    </row>
    <row r="581" spans="1:13" x14ac:dyDescent="0.2">
      <c r="A581" s="187">
        <v>6708136</v>
      </c>
      <c r="B581" s="187">
        <v>7810786</v>
      </c>
      <c r="C581" s="187" t="s">
        <v>83</v>
      </c>
      <c r="D581" s="187" t="s">
        <v>82</v>
      </c>
      <c r="E581" s="190">
        <v>41393</v>
      </c>
      <c r="F581" s="189">
        <v>0.50138888888977817</v>
      </c>
      <c r="G581" s="188">
        <f>E581+F581</f>
        <v>41393.501388888893</v>
      </c>
      <c r="H581" s="187">
        <v>3.99</v>
      </c>
      <c r="I581" s="187">
        <f>ROUND(H581,0)</f>
        <v>4</v>
      </c>
      <c r="J581" s="187">
        <v>8.7100000000000009</v>
      </c>
      <c r="K581" s="187">
        <v>2367</v>
      </c>
      <c r="L581" s="187">
        <v>11.69</v>
      </c>
      <c r="M581" s="187">
        <v>9.1999999999999993</v>
      </c>
    </row>
    <row r="582" spans="1:13" x14ac:dyDescent="0.2">
      <c r="A582" s="187">
        <v>6708136</v>
      </c>
      <c r="B582" s="187">
        <v>7810787</v>
      </c>
      <c r="C582" s="187" t="s">
        <v>83</v>
      </c>
      <c r="D582" s="187" t="s">
        <v>82</v>
      </c>
      <c r="E582" s="190">
        <v>41393</v>
      </c>
      <c r="F582" s="189">
        <v>0.50138888888977817</v>
      </c>
      <c r="G582" s="188">
        <f>E582+F582</f>
        <v>41393.501388888893</v>
      </c>
      <c r="H582" s="187">
        <v>4.99</v>
      </c>
      <c r="I582" s="187">
        <f>ROUND(H582,0)</f>
        <v>5</v>
      </c>
      <c r="J582" s="187">
        <v>8.69</v>
      </c>
      <c r="K582" s="187">
        <v>2366</v>
      </c>
      <c r="L582" s="187">
        <v>11.65</v>
      </c>
      <c r="M582" s="187">
        <v>11.8</v>
      </c>
    </row>
    <row r="583" spans="1:13" x14ac:dyDescent="0.2">
      <c r="A583" s="187">
        <v>6708136</v>
      </c>
      <c r="B583" s="187">
        <v>7810788</v>
      </c>
      <c r="C583" s="187" t="s">
        <v>83</v>
      </c>
      <c r="D583" s="187" t="s">
        <v>82</v>
      </c>
      <c r="E583" s="190">
        <v>41393</v>
      </c>
      <c r="F583" s="189">
        <v>0.50138888888977817</v>
      </c>
      <c r="G583" s="188">
        <f>E583+F583</f>
        <v>41393.501388888893</v>
      </c>
      <c r="H583" s="187">
        <v>6.06</v>
      </c>
      <c r="I583" s="187">
        <f>ROUND(H583,0)</f>
        <v>6</v>
      </c>
      <c r="J583" s="187">
        <v>8.68</v>
      </c>
      <c r="K583" s="187">
        <v>2366</v>
      </c>
      <c r="L583" s="187">
        <v>11.63</v>
      </c>
      <c r="M583" s="187">
        <v>6.2</v>
      </c>
    </row>
    <row r="584" spans="1:13" x14ac:dyDescent="0.2">
      <c r="A584" s="187">
        <v>6708136</v>
      </c>
      <c r="B584" s="187">
        <v>7810789</v>
      </c>
      <c r="C584" s="187" t="s">
        <v>83</v>
      </c>
      <c r="D584" s="187" t="s">
        <v>82</v>
      </c>
      <c r="E584" s="190">
        <v>41393</v>
      </c>
      <c r="F584" s="189">
        <v>0.50138888888977817</v>
      </c>
      <c r="G584" s="188">
        <f>E584+F584</f>
        <v>41393.501388888893</v>
      </c>
      <c r="H584" s="187">
        <v>6.92</v>
      </c>
      <c r="I584" s="187">
        <f>ROUND(H584,0)</f>
        <v>7</v>
      </c>
      <c r="J584" s="187">
        <v>8.67</v>
      </c>
      <c r="K584" s="187">
        <v>2366</v>
      </c>
      <c r="L584" s="187">
        <v>11.63</v>
      </c>
      <c r="M584" s="187">
        <v>9.1</v>
      </c>
    </row>
    <row r="585" spans="1:13" x14ac:dyDescent="0.2">
      <c r="A585" s="187">
        <v>6708136</v>
      </c>
      <c r="B585" s="187">
        <v>7810790</v>
      </c>
      <c r="C585" s="187" t="s">
        <v>83</v>
      </c>
      <c r="D585" s="187" t="s">
        <v>82</v>
      </c>
      <c r="E585" s="190">
        <v>41393</v>
      </c>
      <c r="F585" s="189">
        <v>0.50138888888977817</v>
      </c>
      <c r="G585" s="188">
        <f>E585+F585</f>
        <v>41393.501388888893</v>
      </c>
      <c r="H585" s="187">
        <v>7.99</v>
      </c>
      <c r="I585" s="187">
        <f>ROUND(H585,0)</f>
        <v>8</v>
      </c>
      <c r="J585" s="187">
        <v>8.67</v>
      </c>
      <c r="K585" s="187">
        <v>2366</v>
      </c>
      <c r="L585" s="187">
        <v>11.62</v>
      </c>
      <c r="M585" s="187">
        <v>11</v>
      </c>
    </row>
    <row r="586" spans="1:13" x14ac:dyDescent="0.2">
      <c r="A586" s="187">
        <v>6708136</v>
      </c>
      <c r="B586" s="187">
        <v>7810791</v>
      </c>
      <c r="C586" s="187" t="s">
        <v>83</v>
      </c>
      <c r="D586" s="187" t="s">
        <v>82</v>
      </c>
      <c r="E586" s="190">
        <v>41393</v>
      </c>
      <c r="F586" s="189">
        <v>0.50138888888977817</v>
      </c>
      <c r="G586" s="188">
        <f>E586+F586</f>
        <v>41393.501388888893</v>
      </c>
      <c r="H586" s="187">
        <v>8.9700000000000006</v>
      </c>
      <c r="I586" s="187">
        <f>ROUND(H586,0)</f>
        <v>9</v>
      </c>
      <c r="J586" s="187">
        <v>8.66</v>
      </c>
      <c r="K586" s="187">
        <v>2366</v>
      </c>
      <c r="L586" s="187">
        <v>11.59</v>
      </c>
      <c r="M586" s="187">
        <v>7.6</v>
      </c>
    </row>
    <row r="587" spans="1:13" x14ac:dyDescent="0.2">
      <c r="A587" s="187">
        <v>6708136</v>
      </c>
      <c r="B587" s="187">
        <v>7810792</v>
      </c>
      <c r="C587" s="187" t="s">
        <v>83</v>
      </c>
      <c r="D587" s="187" t="s">
        <v>82</v>
      </c>
      <c r="E587" s="190">
        <v>41393</v>
      </c>
      <c r="F587" s="189">
        <v>0.50138888888977817</v>
      </c>
      <c r="G587" s="188">
        <f>E587+F587</f>
        <v>41393.501388888893</v>
      </c>
      <c r="H587" s="187">
        <v>10.01</v>
      </c>
      <c r="I587" s="187">
        <f>ROUND(H587,0)</f>
        <v>10</v>
      </c>
      <c r="J587" s="187">
        <v>8.65</v>
      </c>
      <c r="K587" s="187">
        <v>2366</v>
      </c>
      <c r="L587" s="187">
        <v>11.59</v>
      </c>
      <c r="M587" s="187">
        <v>8.9</v>
      </c>
    </row>
    <row r="588" spans="1:13" x14ac:dyDescent="0.2">
      <c r="A588" s="187">
        <v>6708136</v>
      </c>
      <c r="B588" s="187">
        <v>7810793</v>
      </c>
      <c r="C588" s="187" t="s">
        <v>83</v>
      </c>
      <c r="D588" s="187" t="s">
        <v>82</v>
      </c>
      <c r="E588" s="190">
        <v>41393</v>
      </c>
      <c r="F588" s="189">
        <v>0.50138888888977817</v>
      </c>
      <c r="G588" s="188">
        <f>E588+F588</f>
        <v>41393.501388888893</v>
      </c>
      <c r="H588" s="187">
        <v>10.96</v>
      </c>
      <c r="I588" s="187">
        <f>ROUND(H588,0)</f>
        <v>11</v>
      </c>
      <c r="J588" s="187">
        <v>8.6300000000000008</v>
      </c>
      <c r="K588" s="187">
        <v>2366</v>
      </c>
      <c r="L588" s="187">
        <v>11.57</v>
      </c>
      <c r="M588" s="187">
        <v>7.2</v>
      </c>
    </row>
    <row r="589" spans="1:13" x14ac:dyDescent="0.2">
      <c r="A589" s="187">
        <v>6708136</v>
      </c>
      <c r="B589" s="187">
        <v>7810794</v>
      </c>
      <c r="C589" s="187" t="s">
        <v>83</v>
      </c>
      <c r="D589" s="187" t="s">
        <v>82</v>
      </c>
      <c r="E589" s="190">
        <v>41393</v>
      </c>
      <c r="F589" s="189">
        <v>0.50138888888977817</v>
      </c>
      <c r="G589" s="188">
        <f>E589+F589</f>
        <v>41393.501388888893</v>
      </c>
      <c r="H589" s="187">
        <v>11.96</v>
      </c>
      <c r="I589" s="187">
        <f>ROUND(H589,0)</f>
        <v>12</v>
      </c>
      <c r="J589" s="187">
        <v>8.58</v>
      </c>
      <c r="K589" s="187">
        <v>2367</v>
      </c>
      <c r="L589" s="187">
        <v>11.52</v>
      </c>
      <c r="M589" s="187">
        <v>10.8</v>
      </c>
    </row>
    <row r="590" spans="1:13" x14ac:dyDescent="0.2">
      <c r="A590" s="187">
        <v>6708136</v>
      </c>
      <c r="B590" s="187">
        <v>7810795</v>
      </c>
      <c r="C590" s="187" t="s">
        <v>83</v>
      </c>
      <c r="D590" s="187" t="s">
        <v>82</v>
      </c>
      <c r="E590" s="190">
        <v>41393</v>
      </c>
      <c r="F590" s="189">
        <v>0.50138888888977817</v>
      </c>
      <c r="G590" s="188">
        <f>E590+F590</f>
        <v>41393.501388888893</v>
      </c>
      <c r="H590" s="187">
        <v>13</v>
      </c>
      <c r="I590" s="187">
        <f>ROUND(H590,0)</f>
        <v>13</v>
      </c>
      <c r="J590" s="187">
        <v>8.18</v>
      </c>
      <c r="K590" s="187">
        <v>2377</v>
      </c>
      <c r="L590" s="187">
        <v>11.35</v>
      </c>
      <c r="M590" s="187">
        <v>7.3</v>
      </c>
    </row>
    <row r="591" spans="1:13" x14ac:dyDescent="0.2">
      <c r="A591" s="187">
        <v>6708136</v>
      </c>
      <c r="B591" s="187">
        <v>7810796</v>
      </c>
      <c r="C591" s="187" t="s">
        <v>83</v>
      </c>
      <c r="D591" s="187" t="s">
        <v>82</v>
      </c>
      <c r="E591" s="190">
        <v>41393</v>
      </c>
      <c r="F591" s="189">
        <v>0.50138888888977817</v>
      </c>
      <c r="G591" s="188">
        <f>E591+F591</f>
        <v>41393.501388888893</v>
      </c>
      <c r="H591" s="187">
        <v>13.96</v>
      </c>
      <c r="I591" s="187">
        <f>ROUND(H591,0)</f>
        <v>14</v>
      </c>
      <c r="J591" s="187">
        <v>8.1</v>
      </c>
      <c r="K591" s="187">
        <v>2378</v>
      </c>
      <c r="L591" s="187">
        <v>11.25</v>
      </c>
      <c r="M591" s="187">
        <v>10.1</v>
      </c>
    </row>
    <row r="592" spans="1:13" x14ac:dyDescent="0.2">
      <c r="A592" s="187">
        <v>6708136</v>
      </c>
      <c r="B592" s="187">
        <v>7810797</v>
      </c>
      <c r="C592" s="187" t="s">
        <v>83</v>
      </c>
      <c r="D592" s="187" t="s">
        <v>82</v>
      </c>
      <c r="E592" s="190">
        <v>41393</v>
      </c>
      <c r="F592" s="189">
        <v>0.50138888888977817</v>
      </c>
      <c r="G592" s="188">
        <f>E592+F592</f>
        <v>41393.501388888893</v>
      </c>
      <c r="H592" s="187">
        <v>15.03</v>
      </c>
      <c r="I592" s="187">
        <f>ROUND(H592,0)</f>
        <v>15</v>
      </c>
      <c r="J592" s="187">
        <v>7.77</v>
      </c>
      <c r="K592" s="187">
        <v>2399</v>
      </c>
      <c r="L592" s="187">
        <v>10.91</v>
      </c>
      <c r="M592" s="187">
        <v>7.5</v>
      </c>
    </row>
    <row r="593" spans="1:13" x14ac:dyDescent="0.2">
      <c r="A593" s="187">
        <v>6708136</v>
      </c>
      <c r="B593" s="187">
        <v>7810798</v>
      </c>
      <c r="C593" s="187" t="s">
        <v>83</v>
      </c>
      <c r="D593" s="187" t="s">
        <v>82</v>
      </c>
      <c r="E593" s="190">
        <v>41393</v>
      </c>
      <c r="F593" s="189">
        <v>0.50138888888977817</v>
      </c>
      <c r="G593" s="188">
        <f>E593+F593</f>
        <v>41393.501388888893</v>
      </c>
      <c r="H593" s="187">
        <v>15.94</v>
      </c>
      <c r="I593" s="187">
        <f>ROUND(H593,0)</f>
        <v>16</v>
      </c>
      <c r="J593" s="187">
        <v>7.76</v>
      </c>
      <c r="K593" s="187">
        <v>2411</v>
      </c>
      <c r="L593" s="187">
        <v>10.69</v>
      </c>
      <c r="M593" s="187">
        <v>7.9</v>
      </c>
    </row>
    <row r="594" spans="1:13" x14ac:dyDescent="0.2">
      <c r="A594" s="187">
        <v>6708136</v>
      </c>
      <c r="B594" s="187">
        <v>7810799</v>
      </c>
      <c r="C594" s="187" t="s">
        <v>83</v>
      </c>
      <c r="D594" s="187" t="s">
        <v>82</v>
      </c>
      <c r="E594" s="190">
        <v>41393</v>
      </c>
      <c r="F594" s="189">
        <v>0.50138888888977817</v>
      </c>
      <c r="G594" s="188">
        <f>E594+F594</f>
        <v>41393.501388888893</v>
      </c>
      <c r="H594" s="187">
        <v>17.010000000000002</v>
      </c>
      <c r="I594" s="187">
        <f>ROUND(H594,0)</f>
        <v>17</v>
      </c>
      <c r="J594" s="187">
        <v>7.95</v>
      </c>
      <c r="K594" s="187">
        <v>2483</v>
      </c>
      <c r="L594" s="187">
        <v>10.199999999999999</v>
      </c>
      <c r="M594" s="187">
        <v>9.6999999999999993</v>
      </c>
    </row>
    <row r="595" spans="1:13" x14ac:dyDescent="0.2">
      <c r="A595" s="187">
        <v>6708136</v>
      </c>
      <c r="B595" s="187">
        <v>7810800</v>
      </c>
      <c r="C595" s="187" t="s">
        <v>83</v>
      </c>
      <c r="D595" s="187" t="s">
        <v>82</v>
      </c>
      <c r="E595" s="190">
        <v>41393</v>
      </c>
      <c r="F595" s="189">
        <v>0.50138888888977817</v>
      </c>
      <c r="G595" s="188">
        <f>E595+F595</f>
        <v>41393.501388888893</v>
      </c>
      <c r="H595" s="187">
        <v>17.920000000000002</v>
      </c>
      <c r="I595" s="187">
        <f>ROUND(H595,0)</f>
        <v>18</v>
      </c>
      <c r="J595" s="187">
        <v>8.01</v>
      </c>
      <c r="K595" s="187">
        <v>2511</v>
      </c>
      <c r="L595" s="187">
        <v>9.73</v>
      </c>
      <c r="M595" s="187">
        <v>5</v>
      </c>
    </row>
    <row r="596" spans="1:13" x14ac:dyDescent="0.2">
      <c r="A596" s="187">
        <v>6708726</v>
      </c>
      <c r="B596" s="187">
        <v>7811791</v>
      </c>
      <c r="C596" s="187" t="s">
        <v>83</v>
      </c>
      <c r="D596" s="187" t="s">
        <v>82</v>
      </c>
      <c r="E596" s="190">
        <v>41394</v>
      </c>
      <c r="F596" s="189">
        <v>0.50138888888977817</v>
      </c>
      <c r="G596" s="188">
        <f>E596+F596</f>
        <v>41394.501388888893</v>
      </c>
      <c r="H596" s="187">
        <v>0.94</v>
      </c>
      <c r="I596" s="187">
        <f>ROUND(H596,0)</f>
        <v>1</v>
      </c>
      <c r="J596" s="187">
        <v>8.9600000000000009</v>
      </c>
      <c r="K596" s="187">
        <v>2354</v>
      </c>
      <c r="L596" s="187">
        <v>11.72</v>
      </c>
      <c r="M596" s="187">
        <v>5</v>
      </c>
    </row>
    <row r="597" spans="1:13" x14ac:dyDescent="0.2">
      <c r="A597" s="187">
        <v>6708726</v>
      </c>
      <c r="B597" s="187">
        <v>7811792</v>
      </c>
      <c r="C597" s="187" t="s">
        <v>83</v>
      </c>
      <c r="D597" s="187" t="s">
        <v>82</v>
      </c>
      <c r="E597" s="190">
        <v>41394</v>
      </c>
      <c r="F597" s="189">
        <v>0.50138888888977817</v>
      </c>
      <c r="G597" s="188">
        <f>E597+F597</f>
        <v>41394.501388888893</v>
      </c>
      <c r="H597" s="187">
        <v>1.98</v>
      </c>
      <c r="I597" s="187">
        <f>ROUND(H597,0)</f>
        <v>2</v>
      </c>
      <c r="J597" s="187">
        <v>8.93</v>
      </c>
      <c r="K597" s="187">
        <v>2353</v>
      </c>
      <c r="L597" s="187">
        <v>11.76</v>
      </c>
      <c r="M597" s="187">
        <v>5.5</v>
      </c>
    </row>
    <row r="598" spans="1:13" x14ac:dyDescent="0.2">
      <c r="A598" s="187">
        <v>6708726</v>
      </c>
      <c r="B598" s="187">
        <v>7811793</v>
      </c>
      <c r="C598" s="187" t="s">
        <v>83</v>
      </c>
      <c r="D598" s="187" t="s">
        <v>82</v>
      </c>
      <c r="E598" s="190">
        <v>41394</v>
      </c>
      <c r="F598" s="189">
        <v>0.50138888888977817</v>
      </c>
      <c r="G598" s="188">
        <f>E598+F598</f>
        <v>41394.501388888893</v>
      </c>
      <c r="H598" s="187">
        <v>3.02</v>
      </c>
      <c r="I598" s="187">
        <f>ROUND(H598,0)</f>
        <v>3</v>
      </c>
      <c r="J598" s="187">
        <v>8.92</v>
      </c>
      <c r="K598" s="187">
        <v>2353</v>
      </c>
      <c r="L598" s="187">
        <v>11.74</v>
      </c>
      <c r="M598" s="187">
        <v>6.7</v>
      </c>
    </row>
    <row r="599" spans="1:13" x14ac:dyDescent="0.2">
      <c r="A599" s="187">
        <v>6708726</v>
      </c>
      <c r="B599" s="187">
        <v>7811794</v>
      </c>
      <c r="C599" s="187" t="s">
        <v>83</v>
      </c>
      <c r="D599" s="187" t="s">
        <v>82</v>
      </c>
      <c r="E599" s="190">
        <v>41394</v>
      </c>
      <c r="F599" s="189">
        <v>0.50138888888977817</v>
      </c>
      <c r="G599" s="188">
        <f>E599+F599</f>
        <v>41394.501388888893</v>
      </c>
      <c r="H599" s="187">
        <v>3.96</v>
      </c>
      <c r="I599" s="187">
        <f>ROUND(H599,0)</f>
        <v>4</v>
      </c>
      <c r="J599" s="187">
        <v>8.89</v>
      </c>
      <c r="K599" s="187">
        <v>2353</v>
      </c>
      <c r="L599" s="187">
        <v>11.74</v>
      </c>
      <c r="M599" s="187">
        <v>9.3000000000000007</v>
      </c>
    </row>
    <row r="600" spans="1:13" x14ac:dyDescent="0.2">
      <c r="A600" s="187">
        <v>6708726</v>
      </c>
      <c r="B600" s="187">
        <v>7811795</v>
      </c>
      <c r="C600" s="187" t="s">
        <v>83</v>
      </c>
      <c r="D600" s="187" t="s">
        <v>82</v>
      </c>
      <c r="E600" s="190">
        <v>41394</v>
      </c>
      <c r="F600" s="189">
        <v>0.50138888888977817</v>
      </c>
      <c r="G600" s="188">
        <f>E600+F600</f>
        <v>41394.501388888893</v>
      </c>
      <c r="H600" s="187">
        <v>4.96</v>
      </c>
      <c r="I600" s="187">
        <f>ROUND(H600,0)</f>
        <v>5</v>
      </c>
      <c r="J600" s="187">
        <v>8.8699999999999992</v>
      </c>
      <c r="K600" s="187">
        <v>2353</v>
      </c>
      <c r="L600" s="187">
        <v>11.7</v>
      </c>
      <c r="M600" s="187">
        <v>7.1</v>
      </c>
    </row>
    <row r="601" spans="1:13" x14ac:dyDescent="0.2">
      <c r="A601" s="187">
        <v>6708726</v>
      </c>
      <c r="B601" s="187">
        <v>7811796</v>
      </c>
      <c r="C601" s="187" t="s">
        <v>83</v>
      </c>
      <c r="D601" s="187" t="s">
        <v>82</v>
      </c>
      <c r="E601" s="190">
        <v>41394</v>
      </c>
      <c r="F601" s="189">
        <v>0.50138888888977817</v>
      </c>
      <c r="G601" s="188">
        <f>E601+F601</f>
        <v>41394.501388888893</v>
      </c>
      <c r="H601" s="187">
        <v>5.98</v>
      </c>
      <c r="I601" s="187">
        <f>ROUND(H601,0)</f>
        <v>6</v>
      </c>
      <c r="J601" s="187">
        <v>8.84</v>
      </c>
      <c r="K601" s="187">
        <v>2352</v>
      </c>
      <c r="L601" s="187">
        <v>11.71</v>
      </c>
      <c r="M601" s="187">
        <v>8.6</v>
      </c>
    </row>
    <row r="602" spans="1:13" x14ac:dyDescent="0.2">
      <c r="A602" s="187">
        <v>6708726</v>
      </c>
      <c r="B602" s="187">
        <v>7811797</v>
      </c>
      <c r="C602" s="187" t="s">
        <v>83</v>
      </c>
      <c r="D602" s="187" t="s">
        <v>82</v>
      </c>
      <c r="E602" s="190">
        <v>41394</v>
      </c>
      <c r="F602" s="189">
        <v>0.50138888888977817</v>
      </c>
      <c r="G602" s="188">
        <f>E602+F602</f>
        <v>41394.501388888893</v>
      </c>
      <c r="H602" s="187">
        <v>6.98</v>
      </c>
      <c r="I602" s="187">
        <f>ROUND(H602,0)</f>
        <v>7</v>
      </c>
      <c r="J602" s="187">
        <v>8.8000000000000007</v>
      </c>
      <c r="K602" s="187">
        <v>2351</v>
      </c>
      <c r="L602" s="187">
        <v>11.66</v>
      </c>
      <c r="M602" s="187">
        <v>9.1</v>
      </c>
    </row>
    <row r="603" spans="1:13" x14ac:dyDescent="0.2">
      <c r="A603" s="187">
        <v>6708726</v>
      </c>
      <c r="B603" s="187">
        <v>7811798</v>
      </c>
      <c r="C603" s="187" t="s">
        <v>83</v>
      </c>
      <c r="D603" s="187" t="s">
        <v>82</v>
      </c>
      <c r="E603" s="190">
        <v>41394</v>
      </c>
      <c r="F603" s="189">
        <v>0.50138888888977817</v>
      </c>
      <c r="G603" s="188">
        <f>E603+F603</f>
        <v>41394.501388888893</v>
      </c>
      <c r="H603" s="187">
        <v>7.95</v>
      </c>
      <c r="I603" s="187">
        <f>ROUND(H603,0)</f>
        <v>8</v>
      </c>
      <c r="J603" s="187">
        <v>8.77</v>
      </c>
      <c r="K603" s="187">
        <v>2351</v>
      </c>
      <c r="L603" s="187">
        <v>11.64</v>
      </c>
      <c r="M603" s="187">
        <v>18.399999999999999</v>
      </c>
    </row>
    <row r="604" spans="1:13" x14ac:dyDescent="0.2">
      <c r="A604" s="187">
        <v>6708726</v>
      </c>
      <c r="B604" s="187">
        <v>7811799</v>
      </c>
      <c r="C604" s="187" t="s">
        <v>83</v>
      </c>
      <c r="D604" s="187" t="s">
        <v>82</v>
      </c>
      <c r="E604" s="190">
        <v>41394</v>
      </c>
      <c r="F604" s="189">
        <v>0.50138888888977817</v>
      </c>
      <c r="G604" s="188">
        <f>E604+F604</f>
        <v>41394.501388888893</v>
      </c>
      <c r="H604" s="187">
        <v>9</v>
      </c>
      <c r="I604" s="187">
        <f>ROUND(H604,0)</f>
        <v>9</v>
      </c>
      <c r="J604" s="187">
        <v>8.73</v>
      </c>
      <c r="K604" s="187">
        <v>2352</v>
      </c>
      <c r="L604" s="187">
        <v>11.59</v>
      </c>
      <c r="M604" s="187">
        <v>12.6</v>
      </c>
    </row>
    <row r="605" spans="1:13" x14ac:dyDescent="0.2">
      <c r="A605" s="187">
        <v>6708726</v>
      </c>
      <c r="B605" s="187">
        <v>7811800</v>
      </c>
      <c r="C605" s="187" t="s">
        <v>83</v>
      </c>
      <c r="D605" s="187" t="s">
        <v>82</v>
      </c>
      <c r="E605" s="190">
        <v>41394</v>
      </c>
      <c r="F605" s="189">
        <v>0.50138888888977817</v>
      </c>
      <c r="G605" s="188">
        <f>E605+F605</f>
        <v>41394.501388888893</v>
      </c>
      <c r="H605" s="187">
        <v>9.9600000000000009</v>
      </c>
      <c r="I605" s="187">
        <f>ROUND(H605,0)</f>
        <v>10</v>
      </c>
      <c r="J605" s="187">
        <v>8.64</v>
      </c>
      <c r="K605" s="187">
        <v>2358</v>
      </c>
      <c r="L605" s="187">
        <v>11.5</v>
      </c>
      <c r="M605" s="187">
        <v>8.1999999999999993</v>
      </c>
    </row>
    <row r="606" spans="1:13" x14ac:dyDescent="0.2">
      <c r="A606" s="187">
        <v>6708726</v>
      </c>
      <c r="B606" s="187">
        <v>7811801</v>
      </c>
      <c r="C606" s="187" t="s">
        <v>83</v>
      </c>
      <c r="D606" s="187" t="s">
        <v>82</v>
      </c>
      <c r="E606" s="190">
        <v>41394</v>
      </c>
      <c r="F606" s="189">
        <v>0.50138888888977817</v>
      </c>
      <c r="G606" s="188">
        <f>E606+F606</f>
        <v>41394.501388888893</v>
      </c>
      <c r="H606" s="187">
        <v>11.08</v>
      </c>
      <c r="I606" s="187">
        <f>ROUND(H606,0)</f>
        <v>11</v>
      </c>
      <c r="J606" s="187">
        <v>8.6</v>
      </c>
      <c r="K606" s="187">
        <v>2364</v>
      </c>
      <c r="L606" s="187">
        <v>11.41</v>
      </c>
      <c r="M606" s="187">
        <v>8.6</v>
      </c>
    </row>
    <row r="607" spans="1:13" x14ac:dyDescent="0.2">
      <c r="A607" s="187">
        <v>6708726</v>
      </c>
      <c r="B607" s="187">
        <v>7811802</v>
      </c>
      <c r="C607" s="187" t="s">
        <v>83</v>
      </c>
      <c r="D607" s="187" t="s">
        <v>82</v>
      </c>
      <c r="E607" s="190">
        <v>41394</v>
      </c>
      <c r="F607" s="189">
        <v>0.50138888888977817</v>
      </c>
      <c r="G607" s="188">
        <f>E607+F607</f>
        <v>41394.501388888893</v>
      </c>
      <c r="H607" s="187">
        <v>11.94</v>
      </c>
      <c r="I607" s="187">
        <f>ROUND(H607,0)</f>
        <v>12</v>
      </c>
      <c r="J607" s="187">
        <v>8.58</v>
      </c>
      <c r="K607" s="187">
        <v>2368</v>
      </c>
      <c r="L607" s="187">
        <v>11.35</v>
      </c>
      <c r="M607" s="187">
        <v>8.1999999999999993</v>
      </c>
    </row>
    <row r="608" spans="1:13" x14ac:dyDescent="0.2">
      <c r="A608" s="187">
        <v>6708726</v>
      </c>
      <c r="B608" s="187">
        <v>7811803</v>
      </c>
      <c r="C608" s="187" t="s">
        <v>83</v>
      </c>
      <c r="D608" s="187" t="s">
        <v>82</v>
      </c>
      <c r="E608" s="190">
        <v>41394</v>
      </c>
      <c r="F608" s="189">
        <v>0.50138888888977817</v>
      </c>
      <c r="G608" s="188">
        <f>E608+F608</f>
        <v>41394.501388888893</v>
      </c>
      <c r="H608" s="187">
        <v>13.07</v>
      </c>
      <c r="I608" s="187">
        <f>ROUND(H608,0)</f>
        <v>13</v>
      </c>
      <c r="J608" s="187">
        <v>8.57</v>
      </c>
      <c r="K608" s="187">
        <v>2371</v>
      </c>
      <c r="L608" s="187">
        <v>11.33</v>
      </c>
      <c r="M608" s="187">
        <v>8.8000000000000007</v>
      </c>
    </row>
    <row r="609" spans="1:13" x14ac:dyDescent="0.2">
      <c r="A609" s="187">
        <v>6708726</v>
      </c>
      <c r="B609" s="187">
        <v>7811804</v>
      </c>
      <c r="C609" s="187" t="s">
        <v>83</v>
      </c>
      <c r="D609" s="187" t="s">
        <v>82</v>
      </c>
      <c r="E609" s="190">
        <v>41394</v>
      </c>
      <c r="F609" s="189">
        <v>0.50138888888977817</v>
      </c>
      <c r="G609" s="188">
        <f>E609+F609</f>
        <v>41394.501388888893</v>
      </c>
      <c r="H609" s="187">
        <v>13.94</v>
      </c>
      <c r="I609" s="187">
        <f>ROUND(H609,0)</f>
        <v>14</v>
      </c>
      <c r="J609" s="187">
        <v>8.56</v>
      </c>
      <c r="K609" s="187">
        <v>2371</v>
      </c>
      <c r="L609" s="187">
        <v>11.3</v>
      </c>
      <c r="M609" s="187">
        <v>7.8</v>
      </c>
    </row>
    <row r="610" spans="1:13" x14ac:dyDescent="0.2">
      <c r="A610" s="187">
        <v>6708726</v>
      </c>
      <c r="B610" s="187">
        <v>7811805</v>
      </c>
      <c r="C610" s="187" t="s">
        <v>83</v>
      </c>
      <c r="D610" s="187" t="s">
        <v>82</v>
      </c>
      <c r="E610" s="190">
        <v>41394</v>
      </c>
      <c r="F610" s="189">
        <v>0.50138888888977817</v>
      </c>
      <c r="G610" s="188">
        <f>E610+F610</f>
        <v>41394.501388888893</v>
      </c>
      <c r="H610" s="187">
        <v>14.96</v>
      </c>
      <c r="I610" s="187">
        <f>ROUND(H610,0)</f>
        <v>15</v>
      </c>
      <c r="J610" s="187">
        <v>8.5500000000000007</v>
      </c>
      <c r="K610" s="187">
        <v>2373</v>
      </c>
      <c r="L610" s="187">
        <v>11.29</v>
      </c>
      <c r="M610" s="187">
        <v>7.2</v>
      </c>
    </row>
    <row r="611" spans="1:13" x14ac:dyDescent="0.2">
      <c r="A611" s="187">
        <v>6708726</v>
      </c>
      <c r="B611" s="187">
        <v>7811806</v>
      </c>
      <c r="C611" s="187" t="s">
        <v>83</v>
      </c>
      <c r="D611" s="187" t="s">
        <v>82</v>
      </c>
      <c r="E611" s="190">
        <v>41394</v>
      </c>
      <c r="F611" s="189">
        <v>0.50138888888977817</v>
      </c>
      <c r="G611" s="188">
        <f>E611+F611</f>
        <v>41394.501388888893</v>
      </c>
      <c r="H611" s="187">
        <v>15.98</v>
      </c>
      <c r="I611" s="187">
        <f>ROUND(H611,0)</f>
        <v>16</v>
      </c>
      <c r="J611" s="187">
        <v>8.4</v>
      </c>
      <c r="K611" s="187">
        <v>2380</v>
      </c>
      <c r="L611" s="187">
        <v>11.1</v>
      </c>
      <c r="M611" s="187">
        <v>9.4</v>
      </c>
    </row>
    <row r="612" spans="1:13" x14ac:dyDescent="0.2">
      <c r="A612" s="187">
        <v>6708726</v>
      </c>
      <c r="B612" s="187">
        <v>7811807</v>
      </c>
      <c r="C612" s="187" t="s">
        <v>83</v>
      </c>
      <c r="D612" s="187" t="s">
        <v>82</v>
      </c>
      <c r="E612" s="190">
        <v>41394</v>
      </c>
      <c r="F612" s="189">
        <v>0.50138888888977817</v>
      </c>
      <c r="G612" s="188">
        <f>E612+F612</f>
        <v>41394.501388888893</v>
      </c>
      <c r="H612" s="187">
        <v>17.02</v>
      </c>
      <c r="I612" s="187">
        <f>ROUND(H612,0)</f>
        <v>17</v>
      </c>
      <c r="J612" s="187">
        <v>8.3000000000000007</v>
      </c>
      <c r="K612" s="187">
        <v>2382</v>
      </c>
      <c r="L612" s="187">
        <v>10.94</v>
      </c>
      <c r="M612" s="187">
        <v>7</v>
      </c>
    </row>
    <row r="613" spans="1:13" x14ac:dyDescent="0.2">
      <c r="A613" s="187">
        <v>6708726</v>
      </c>
      <c r="B613" s="187">
        <v>7811808</v>
      </c>
      <c r="C613" s="187" t="s">
        <v>83</v>
      </c>
      <c r="D613" s="187" t="s">
        <v>82</v>
      </c>
      <c r="E613" s="190">
        <v>41394</v>
      </c>
      <c r="F613" s="189">
        <v>0.50138888888977817</v>
      </c>
      <c r="G613" s="188">
        <f>E613+F613</f>
        <v>41394.501388888893</v>
      </c>
      <c r="H613" s="187">
        <v>17.95</v>
      </c>
      <c r="I613" s="187">
        <f>ROUND(H613,0)</f>
        <v>18</v>
      </c>
      <c r="J613" s="187">
        <v>8.15</v>
      </c>
      <c r="K613" s="187">
        <v>2394</v>
      </c>
      <c r="L613" s="187">
        <v>10.69</v>
      </c>
      <c r="M613" s="187">
        <v>7.4</v>
      </c>
    </row>
    <row r="614" spans="1:13" x14ac:dyDescent="0.2">
      <c r="A614" s="187">
        <v>6709794</v>
      </c>
      <c r="B614" s="187">
        <v>7813276</v>
      </c>
      <c r="C614" s="187" t="s">
        <v>83</v>
      </c>
      <c r="D614" s="187" t="s">
        <v>82</v>
      </c>
      <c r="E614" s="190">
        <v>41395</v>
      </c>
      <c r="F614" s="189">
        <v>0.50138888888977817</v>
      </c>
      <c r="G614" s="188">
        <f>E614+F614</f>
        <v>41395.501388888893</v>
      </c>
      <c r="H614" s="187">
        <v>0.93</v>
      </c>
      <c r="I614" s="187">
        <f>ROUND(H614,0)</f>
        <v>1</v>
      </c>
      <c r="J614" s="187">
        <v>11.34</v>
      </c>
      <c r="K614" s="187">
        <v>2288</v>
      </c>
      <c r="L614" s="187">
        <v>11.93</v>
      </c>
      <c r="M614" s="187">
        <v>4.5</v>
      </c>
    </row>
    <row r="615" spans="1:13" x14ac:dyDescent="0.2">
      <c r="A615" s="187">
        <v>6709794</v>
      </c>
      <c r="B615" s="187">
        <v>7813277</v>
      </c>
      <c r="C615" s="187" t="s">
        <v>83</v>
      </c>
      <c r="D615" s="187" t="s">
        <v>82</v>
      </c>
      <c r="E615" s="190">
        <v>41395</v>
      </c>
      <c r="F615" s="189">
        <v>0.50138888888977817</v>
      </c>
      <c r="G615" s="188">
        <f>E615+F615</f>
        <v>41395.501388888893</v>
      </c>
      <c r="H615" s="187">
        <v>2.0299999999999998</v>
      </c>
      <c r="I615" s="187">
        <f>ROUND(H615,0)</f>
        <v>2</v>
      </c>
      <c r="J615" s="187">
        <v>11.11</v>
      </c>
      <c r="K615" s="187">
        <v>2297</v>
      </c>
      <c r="L615" s="187">
        <v>12.16</v>
      </c>
      <c r="M615" s="187">
        <v>10.3</v>
      </c>
    </row>
    <row r="616" spans="1:13" x14ac:dyDescent="0.2">
      <c r="A616" s="187">
        <v>6709794</v>
      </c>
      <c r="B616" s="187">
        <v>7813278</v>
      </c>
      <c r="C616" s="187" t="s">
        <v>83</v>
      </c>
      <c r="D616" s="187" t="s">
        <v>82</v>
      </c>
      <c r="E616" s="190">
        <v>41395</v>
      </c>
      <c r="F616" s="189">
        <v>0.50138888888977817</v>
      </c>
      <c r="G616" s="188">
        <f>E616+F616</f>
        <v>41395.501388888893</v>
      </c>
      <c r="H616" s="187">
        <v>2.98</v>
      </c>
      <c r="I616" s="187">
        <f>ROUND(H616,0)</f>
        <v>3</v>
      </c>
      <c r="J616" s="187">
        <v>10.62</v>
      </c>
      <c r="K616" s="187">
        <v>2300</v>
      </c>
      <c r="L616" s="187">
        <v>12.24</v>
      </c>
      <c r="M616" s="187">
        <v>8.9</v>
      </c>
    </row>
    <row r="617" spans="1:13" x14ac:dyDescent="0.2">
      <c r="A617" s="187">
        <v>6709794</v>
      </c>
      <c r="B617" s="187">
        <v>7813279</v>
      </c>
      <c r="C617" s="187" t="s">
        <v>83</v>
      </c>
      <c r="D617" s="187" t="s">
        <v>82</v>
      </c>
      <c r="E617" s="190">
        <v>41395</v>
      </c>
      <c r="F617" s="189">
        <v>0.50138888888977817</v>
      </c>
      <c r="G617" s="188">
        <f>E617+F617</f>
        <v>41395.501388888893</v>
      </c>
      <c r="H617" s="187">
        <v>4.07</v>
      </c>
      <c r="I617" s="187">
        <f>ROUND(H617,0)</f>
        <v>4</v>
      </c>
      <c r="J617" s="187">
        <v>10.11</v>
      </c>
      <c r="K617" s="187">
        <v>2344</v>
      </c>
      <c r="L617" s="187">
        <v>11.98</v>
      </c>
      <c r="M617" s="187">
        <v>9.1999999999999993</v>
      </c>
    </row>
    <row r="618" spans="1:13" x14ac:dyDescent="0.2">
      <c r="A618" s="187">
        <v>6709794</v>
      </c>
      <c r="B618" s="187">
        <v>7813280</v>
      </c>
      <c r="C618" s="187" t="s">
        <v>83</v>
      </c>
      <c r="D618" s="187" t="s">
        <v>82</v>
      </c>
      <c r="E618" s="190">
        <v>41395</v>
      </c>
      <c r="F618" s="189">
        <v>0.50138888888977817</v>
      </c>
      <c r="G618" s="188">
        <f>E618+F618</f>
        <v>41395.501388888893</v>
      </c>
      <c r="H618" s="187">
        <v>4.9800000000000004</v>
      </c>
      <c r="I618" s="187">
        <f>ROUND(H618,0)</f>
        <v>5</v>
      </c>
      <c r="J618" s="187">
        <v>9.14</v>
      </c>
      <c r="K618" s="187">
        <v>2350</v>
      </c>
      <c r="L618" s="187">
        <v>12.03</v>
      </c>
      <c r="M618" s="187">
        <v>13.8</v>
      </c>
    </row>
    <row r="619" spans="1:13" x14ac:dyDescent="0.2">
      <c r="A619" s="187">
        <v>6709794</v>
      </c>
      <c r="B619" s="187">
        <v>7813281</v>
      </c>
      <c r="C619" s="187" t="s">
        <v>83</v>
      </c>
      <c r="D619" s="187" t="s">
        <v>82</v>
      </c>
      <c r="E619" s="190">
        <v>41395</v>
      </c>
      <c r="F619" s="189">
        <v>0.50138888888977817</v>
      </c>
      <c r="G619" s="188">
        <f>E619+F619</f>
        <v>41395.501388888893</v>
      </c>
      <c r="H619" s="187">
        <v>6.05</v>
      </c>
      <c r="I619" s="187">
        <f>ROUND(H619,0)</f>
        <v>6</v>
      </c>
      <c r="J619" s="187">
        <v>9.16</v>
      </c>
      <c r="K619" s="187">
        <v>2369</v>
      </c>
      <c r="L619" s="187">
        <v>11.7</v>
      </c>
      <c r="M619" s="187">
        <v>8.6</v>
      </c>
    </row>
    <row r="620" spans="1:13" x14ac:dyDescent="0.2">
      <c r="A620" s="187">
        <v>6709794</v>
      </c>
      <c r="B620" s="187">
        <v>7813282</v>
      </c>
      <c r="C620" s="187" t="s">
        <v>83</v>
      </c>
      <c r="D620" s="187" t="s">
        <v>82</v>
      </c>
      <c r="E620" s="190">
        <v>41395</v>
      </c>
      <c r="F620" s="189">
        <v>0.50138888888977817</v>
      </c>
      <c r="G620" s="188">
        <f>E620+F620</f>
        <v>41395.501388888893</v>
      </c>
      <c r="H620" s="187">
        <v>7</v>
      </c>
      <c r="I620" s="187">
        <f>ROUND(H620,0)</f>
        <v>7</v>
      </c>
      <c r="J620" s="187">
        <v>9.14</v>
      </c>
      <c r="K620" s="187">
        <v>2371</v>
      </c>
      <c r="L620" s="187">
        <v>11.62</v>
      </c>
      <c r="M620" s="187">
        <v>9.8000000000000007</v>
      </c>
    </row>
    <row r="621" spans="1:13" x14ac:dyDescent="0.2">
      <c r="A621" s="187">
        <v>6709794</v>
      </c>
      <c r="B621" s="187">
        <v>7813283</v>
      </c>
      <c r="C621" s="187" t="s">
        <v>83</v>
      </c>
      <c r="D621" s="187" t="s">
        <v>82</v>
      </c>
      <c r="E621" s="190">
        <v>41395</v>
      </c>
      <c r="F621" s="189">
        <v>0.50138888888977817</v>
      </c>
      <c r="G621" s="188">
        <f>E621+F621</f>
        <v>41395.501388888893</v>
      </c>
      <c r="H621" s="187">
        <v>8.0299999999999994</v>
      </c>
      <c r="I621" s="187">
        <f>ROUND(H621,0)</f>
        <v>8</v>
      </c>
      <c r="J621" s="187">
        <v>9.11</v>
      </c>
      <c r="K621" s="187">
        <v>2372</v>
      </c>
      <c r="L621" s="187">
        <v>11.56</v>
      </c>
      <c r="M621" s="187">
        <v>6.7</v>
      </c>
    </row>
    <row r="622" spans="1:13" x14ac:dyDescent="0.2">
      <c r="A622" s="187">
        <v>6709794</v>
      </c>
      <c r="B622" s="187">
        <v>7813284</v>
      </c>
      <c r="C622" s="187" t="s">
        <v>83</v>
      </c>
      <c r="D622" s="187" t="s">
        <v>82</v>
      </c>
      <c r="E622" s="190">
        <v>41395</v>
      </c>
      <c r="F622" s="189">
        <v>0.50138888888977817</v>
      </c>
      <c r="G622" s="188">
        <f>E622+F622</f>
        <v>41395.501388888893</v>
      </c>
      <c r="H622" s="187">
        <v>8.98</v>
      </c>
      <c r="I622" s="187">
        <f>ROUND(H622,0)</f>
        <v>9</v>
      </c>
      <c r="J622" s="187">
        <v>9.0500000000000007</v>
      </c>
      <c r="K622" s="187">
        <v>2377</v>
      </c>
      <c r="L622" s="187">
        <v>11.49</v>
      </c>
      <c r="M622" s="187">
        <v>6.4</v>
      </c>
    </row>
    <row r="623" spans="1:13" x14ac:dyDescent="0.2">
      <c r="A623" s="187">
        <v>6709794</v>
      </c>
      <c r="B623" s="187">
        <v>7813285</v>
      </c>
      <c r="C623" s="187" t="s">
        <v>83</v>
      </c>
      <c r="D623" s="187" t="s">
        <v>82</v>
      </c>
      <c r="E623" s="190">
        <v>41395</v>
      </c>
      <c r="F623" s="189">
        <v>0.50138888888977817</v>
      </c>
      <c r="G623" s="188">
        <f>E623+F623</f>
        <v>41395.501388888893</v>
      </c>
      <c r="H623" s="187">
        <v>9.99</v>
      </c>
      <c r="I623" s="187">
        <f>ROUND(H623,0)</f>
        <v>10</v>
      </c>
      <c r="J623" s="187">
        <v>8.9700000000000006</v>
      </c>
      <c r="K623" s="187">
        <v>2373</v>
      </c>
      <c r="L623" s="187">
        <v>11.46</v>
      </c>
      <c r="M623" s="187">
        <v>9.8000000000000007</v>
      </c>
    </row>
    <row r="624" spans="1:13" x14ac:dyDescent="0.2">
      <c r="A624" s="187">
        <v>6709794</v>
      </c>
      <c r="B624" s="187">
        <v>7813286</v>
      </c>
      <c r="C624" s="187" t="s">
        <v>83</v>
      </c>
      <c r="D624" s="187" t="s">
        <v>82</v>
      </c>
      <c r="E624" s="190">
        <v>41395</v>
      </c>
      <c r="F624" s="189">
        <v>0.50138888888977817</v>
      </c>
      <c r="G624" s="188">
        <f>E624+F624</f>
        <v>41395.501388888893</v>
      </c>
      <c r="H624" s="187">
        <v>11.01</v>
      </c>
      <c r="I624" s="187">
        <f>ROUND(H624,0)</f>
        <v>11</v>
      </c>
      <c r="J624" s="187">
        <v>8.93</v>
      </c>
      <c r="K624" s="187">
        <v>2371</v>
      </c>
      <c r="L624" s="187">
        <v>11.43</v>
      </c>
      <c r="M624" s="187">
        <v>7.4</v>
      </c>
    </row>
    <row r="625" spans="1:13" x14ac:dyDescent="0.2">
      <c r="A625" s="187">
        <v>6709794</v>
      </c>
      <c r="B625" s="187">
        <v>7813287</v>
      </c>
      <c r="C625" s="187" t="s">
        <v>83</v>
      </c>
      <c r="D625" s="187" t="s">
        <v>82</v>
      </c>
      <c r="E625" s="190">
        <v>41395</v>
      </c>
      <c r="F625" s="189">
        <v>0.50138888888977817</v>
      </c>
      <c r="G625" s="188">
        <f>E625+F625</f>
        <v>41395.501388888893</v>
      </c>
      <c r="H625" s="187">
        <v>11.96</v>
      </c>
      <c r="I625" s="187">
        <f>ROUND(H625,0)</f>
        <v>12</v>
      </c>
      <c r="J625" s="187">
        <v>8.8800000000000008</v>
      </c>
      <c r="K625" s="187">
        <v>2374</v>
      </c>
      <c r="L625" s="187">
        <v>11.37</v>
      </c>
      <c r="M625" s="187">
        <v>17.600000000000001</v>
      </c>
    </row>
    <row r="626" spans="1:13" x14ac:dyDescent="0.2">
      <c r="A626" s="187">
        <v>6709794</v>
      </c>
      <c r="B626" s="187">
        <v>7813288</v>
      </c>
      <c r="C626" s="187" t="s">
        <v>83</v>
      </c>
      <c r="D626" s="187" t="s">
        <v>82</v>
      </c>
      <c r="E626" s="190">
        <v>41395</v>
      </c>
      <c r="F626" s="189">
        <v>0.50138888888977817</v>
      </c>
      <c r="G626" s="188">
        <f>E626+F626</f>
        <v>41395.501388888893</v>
      </c>
      <c r="H626" s="187">
        <v>13.01</v>
      </c>
      <c r="I626" s="187">
        <f>ROUND(H626,0)</f>
        <v>13</v>
      </c>
      <c r="J626" s="187">
        <v>8.67</v>
      </c>
      <c r="K626" s="187">
        <v>2376</v>
      </c>
      <c r="L626" s="187">
        <v>11.31</v>
      </c>
      <c r="M626" s="187">
        <v>6.4</v>
      </c>
    </row>
    <row r="627" spans="1:13" x14ac:dyDescent="0.2">
      <c r="A627" s="187">
        <v>6709794</v>
      </c>
      <c r="B627" s="187">
        <v>7813289</v>
      </c>
      <c r="C627" s="187" t="s">
        <v>83</v>
      </c>
      <c r="D627" s="187" t="s">
        <v>82</v>
      </c>
      <c r="E627" s="190">
        <v>41395</v>
      </c>
      <c r="F627" s="189">
        <v>0.50138888888977817</v>
      </c>
      <c r="G627" s="188">
        <f>E627+F627</f>
        <v>41395.501388888893</v>
      </c>
      <c r="H627" s="187">
        <v>13.97</v>
      </c>
      <c r="I627" s="187">
        <f>ROUND(H627,0)</f>
        <v>14</v>
      </c>
      <c r="J627" s="187">
        <v>8.59</v>
      </c>
      <c r="K627" s="187">
        <v>2379</v>
      </c>
      <c r="L627" s="187">
        <v>11.21</v>
      </c>
      <c r="M627" s="187">
        <v>8.4</v>
      </c>
    </row>
    <row r="628" spans="1:13" x14ac:dyDescent="0.2">
      <c r="A628" s="187">
        <v>6709794</v>
      </c>
      <c r="B628" s="187">
        <v>7813290</v>
      </c>
      <c r="C628" s="187" t="s">
        <v>83</v>
      </c>
      <c r="D628" s="187" t="s">
        <v>82</v>
      </c>
      <c r="E628" s="190">
        <v>41395</v>
      </c>
      <c r="F628" s="189">
        <v>0.50138888888977817</v>
      </c>
      <c r="G628" s="188">
        <f>E628+F628</f>
        <v>41395.501388888893</v>
      </c>
      <c r="H628" s="187">
        <v>14.97</v>
      </c>
      <c r="I628" s="187">
        <f>ROUND(H628,0)</f>
        <v>15</v>
      </c>
      <c r="J628" s="187">
        <v>8.49</v>
      </c>
      <c r="K628" s="187">
        <v>2379</v>
      </c>
      <c r="L628" s="187">
        <v>11.14</v>
      </c>
      <c r="M628" s="187">
        <v>9</v>
      </c>
    </row>
    <row r="629" spans="1:13" x14ac:dyDescent="0.2">
      <c r="A629" s="187">
        <v>6709794</v>
      </c>
      <c r="B629" s="187">
        <v>7813291</v>
      </c>
      <c r="C629" s="187" t="s">
        <v>83</v>
      </c>
      <c r="D629" s="187" t="s">
        <v>82</v>
      </c>
      <c r="E629" s="190">
        <v>41395</v>
      </c>
      <c r="F629" s="189">
        <v>0.50138888888977817</v>
      </c>
      <c r="G629" s="188">
        <f>E629+F629</f>
        <v>41395.501388888893</v>
      </c>
      <c r="H629" s="187">
        <v>16.02</v>
      </c>
      <c r="I629" s="187">
        <f>ROUND(H629,0)</f>
        <v>16</v>
      </c>
      <c r="J629" s="187">
        <v>8.52</v>
      </c>
      <c r="K629" s="187">
        <v>2395</v>
      </c>
      <c r="L629" s="187">
        <v>10.95</v>
      </c>
      <c r="M629" s="187">
        <v>5.9</v>
      </c>
    </row>
    <row r="630" spans="1:13" x14ac:dyDescent="0.2">
      <c r="A630" s="187">
        <v>6709794</v>
      </c>
      <c r="B630" s="187">
        <v>7813292</v>
      </c>
      <c r="C630" s="187" t="s">
        <v>83</v>
      </c>
      <c r="D630" s="187" t="s">
        <v>82</v>
      </c>
      <c r="E630" s="190">
        <v>41395</v>
      </c>
      <c r="F630" s="189">
        <v>0.50138888888977817</v>
      </c>
      <c r="G630" s="188">
        <f>E630+F630</f>
        <v>41395.501388888893</v>
      </c>
      <c r="H630" s="187">
        <v>16.98</v>
      </c>
      <c r="I630" s="187">
        <f>ROUND(H630,0)</f>
        <v>17</v>
      </c>
      <c r="J630" s="187">
        <v>8.3699999999999992</v>
      </c>
      <c r="K630" s="187">
        <v>2460</v>
      </c>
      <c r="L630" s="187">
        <v>10.49</v>
      </c>
      <c r="M630" s="187">
        <v>7.2</v>
      </c>
    </row>
    <row r="631" spans="1:13" x14ac:dyDescent="0.2">
      <c r="A631" s="187">
        <v>6709794</v>
      </c>
      <c r="B631" s="187">
        <v>7813293</v>
      </c>
      <c r="C631" s="187" t="s">
        <v>83</v>
      </c>
      <c r="D631" s="187" t="s">
        <v>82</v>
      </c>
      <c r="E631" s="190">
        <v>41395</v>
      </c>
      <c r="F631" s="189">
        <v>0.50138888888977817</v>
      </c>
      <c r="G631" s="188">
        <f>E631+F631</f>
        <v>41395.501388888893</v>
      </c>
      <c r="H631" s="187">
        <v>18.04</v>
      </c>
      <c r="I631" s="187">
        <f>ROUND(H631,0)</f>
        <v>18</v>
      </c>
      <c r="J631" s="187">
        <v>8.82</v>
      </c>
      <c r="K631" s="187">
        <v>2716</v>
      </c>
      <c r="L631" s="187">
        <v>10.33</v>
      </c>
      <c r="M631" s="187">
        <v>4.5999999999999996</v>
      </c>
    </row>
    <row r="632" spans="1:13" x14ac:dyDescent="0.2">
      <c r="A632" s="187">
        <v>6710459</v>
      </c>
      <c r="B632" s="187">
        <v>7814333</v>
      </c>
      <c r="C632" s="187" t="s">
        <v>83</v>
      </c>
      <c r="D632" s="187" t="s">
        <v>82</v>
      </c>
      <c r="E632" s="190">
        <v>41396</v>
      </c>
      <c r="F632" s="189">
        <v>0.50138888888977817</v>
      </c>
      <c r="G632" s="188">
        <f>E632+F632</f>
        <v>41396.501388888893</v>
      </c>
      <c r="H632" s="187">
        <v>0.97</v>
      </c>
      <c r="I632" s="187">
        <f>ROUND(H632,0)</f>
        <v>1</v>
      </c>
      <c r="J632" s="187">
        <v>12.68</v>
      </c>
      <c r="K632" s="187">
        <v>2281</v>
      </c>
      <c r="L632" s="187">
        <v>11.78</v>
      </c>
      <c r="M632" s="187">
        <v>2.6</v>
      </c>
    </row>
    <row r="633" spans="1:13" x14ac:dyDescent="0.2">
      <c r="A633" s="187">
        <v>6710459</v>
      </c>
      <c r="B633" s="187">
        <v>7814334</v>
      </c>
      <c r="C633" s="187" t="s">
        <v>83</v>
      </c>
      <c r="D633" s="187" t="s">
        <v>82</v>
      </c>
      <c r="E633" s="190">
        <v>41396</v>
      </c>
      <c r="F633" s="189">
        <v>0.50138888888977817</v>
      </c>
      <c r="G633" s="188">
        <f>E633+F633</f>
        <v>41396.501388888893</v>
      </c>
      <c r="H633" s="187">
        <v>2.06</v>
      </c>
      <c r="I633" s="187">
        <f>ROUND(H633,0)</f>
        <v>2</v>
      </c>
      <c r="J633" s="187">
        <v>12.35</v>
      </c>
      <c r="K633" s="187">
        <v>2290</v>
      </c>
      <c r="L633" s="187">
        <v>12.19</v>
      </c>
      <c r="M633" s="187">
        <v>8</v>
      </c>
    </row>
    <row r="634" spans="1:13" x14ac:dyDescent="0.2">
      <c r="A634" s="187">
        <v>6710459</v>
      </c>
      <c r="B634" s="187">
        <v>7814335</v>
      </c>
      <c r="C634" s="187" t="s">
        <v>83</v>
      </c>
      <c r="D634" s="187" t="s">
        <v>82</v>
      </c>
      <c r="E634" s="190">
        <v>41396</v>
      </c>
      <c r="F634" s="189">
        <v>0.50138888888977817</v>
      </c>
      <c r="G634" s="188">
        <f>E634+F634</f>
        <v>41396.501388888893</v>
      </c>
      <c r="H634" s="187">
        <v>2.92</v>
      </c>
      <c r="I634" s="187">
        <f>ROUND(H634,0)</f>
        <v>3</v>
      </c>
      <c r="J634" s="187">
        <v>11.59</v>
      </c>
      <c r="K634" s="187">
        <v>2324</v>
      </c>
      <c r="L634" s="187">
        <v>12.1</v>
      </c>
      <c r="M634" s="187">
        <v>9.8000000000000007</v>
      </c>
    </row>
    <row r="635" spans="1:13" x14ac:dyDescent="0.2">
      <c r="A635" s="187">
        <v>6710459</v>
      </c>
      <c r="B635" s="187">
        <v>7814336</v>
      </c>
      <c r="C635" s="187" t="s">
        <v>83</v>
      </c>
      <c r="D635" s="187" t="s">
        <v>82</v>
      </c>
      <c r="E635" s="190">
        <v>41396</v>
      </c>
      <c r="F635" s="189">
        <v>0.50138888888977817</v>
      </c>
      <c r="G635" s="188">
        <f>E635+F635</f>
        <v>41396.501388888893</v>
      </c>
      <c r="H635" s="187">
        <v>4.04</v>
      </c>
      <c r="I635" s="187">
        <f>ROUND(H635,0)</f>
        <v>4</v>
      </c>
      <c r="J635" s="187">
        <v>10.38</v>
      </c>
      <c r="K635" s="187">
        <v>2338</v>
      </c>
      <c r="L635" s="187">
        <v>12.16</v>
      </c>
      <c r="M635" s="187">
        <v>10.6</v>
      </c>
    </row>
    <row r="636" spans="1:13" x14ac:dyDescent="0.2">
      <c r="A636" s="187">
        <v>6710459</v>
      </c>
      <c r="B636" s="187">
        <v>7814337</v>
      </c>
      <c r="C636" s="187" t="s">
        <v>83</v>
      </c>
      <c r="D636" s="187" t="s">
        <v>82</v>
      </c>
      <c r="E636" s="190">
        <v>41396</v>
      </c>
      <c r="F636" s="189">
        <v>0.50138888888977817</v>
      </c>
      <c r="G636" s="188">
        <f>E636+F636</f>
        <v>41396.501388888893</v>
      </c>
      <c r="H636" s="187">
        <v>4.92</v>
      </c>
      <c r="I636" s="187">
        <f>ROUND(H636,0)</f>
        <v>5</v>
      </c>
      <c r="J636" s="187">
        <v>9.9499999999999993</v>
      </c>
      <c r="K636" s="187">
        <v>2347</v>
      </c>
      <c r="L636" s="187">
        <v>12.24</v>
      </c>
      <c r="M636" s="187">
        <v>13.3</v>
      </c>
    </row>
    <row r="637" spans="1:13" x14ac:dyDescent="0.2">
      <c r="A637" s="187">
        <v>6710459</v>
      </c>
      <c r="B637" s="187">
        <v>7814338</v>
      </c>
      <c r="C637" s="187" t="s">
        <v>83</v>
      </c>
      <c r="D637" s="187" t="s">
        <v>82</v>
      </c>
      <c r="E637" s="190">
        <v>41396</v>
      </c>
      <c r="F637" s="189">
        <v>0.50138888888977817</v>
      </c>
      <c r="G637" s="188">
        <f>E637+F637</f>
        <v>41396.501388888893</v>
      </c>
      <c r="H637" s="187">
        <v>6.02</v>
      </c>
      <c r="I637" s="187">
        <f>ROUND(H637,0)</f>
        <v>6</v>
      </c>
      <c r="J637" s="187">
        <v>9.3699999999999992</v>
      </c>
      <c r="K637" s="187">
        <v>2359</v>
      </c>
      <c r="L637" s="187">
        <v>11.99</v>
      </c>
      <c r="M637" s="187">
        <v>10</v>
      </c>
    </row>
    <row r="638" spans="1:13" x14ac:dyDescent="0.2">
      <c r="A638" s="187">
        <v>6710459</v>
      </c>
      <c r="B638" s="187">
        <v>7814339</v>
      </c>
      <c r="C638" s="187" t="s">
        <v>83</v>
      </c>
      <c r="D638" s="187" t="s">
        <v>82</v>
      </c>
      <c r="E638" s="190">
        <v>41396</v>
      </c>
      <c r="F638" s="189">
        <v>0.50138888888977817</v>
      </c>
      <c r="G638" s="188">
        <f>E638+F638</f>
        <v>41396.501388888893</v>
      </c>
      <c r="H638" s="187">
        <v>6.98</v>
      </c>
      <c r="I638" s="187">
        <f>ROUND(H638,0)</f>
        <v>7</v>
      </c>
      <c r="J638" s="187">
        <v>9.2100000000000009</v>
      </c>
      <c r="K638" s="187">
        <v>2380</v>
      </c>
      <c r="L638" s="187">
        <v>11.6</v>
      </c>
      <c r="M638" s="187">
        <v>10.199999999999999</v>
      </c>
    </row>
    <row r="639" spans="1:13" x14ac:dyDescent="0.2">
      <c r="A639" s="187">
        <v>6710459</v>
      </c>
      <c r="B639" s="187">
        <v>7814340</v>
      </c>
      <c r="C639" s="187" t="s">
        <v>83</v>
      </c>
      <c r="D639" s="187" t="s">
        <v>82</v>
      </c>
      <c r="E639" s="190">
        <v>41396</v>
      </c>
      <c r="F639" s="189">
        <v>0.50138888888977817</v>
      </c>
      <c r="G639" s="188">
        <f>E639+F639</f>
        <v>41396.501388888893</v>
      </c>
      <c r="H639" s="187">
        <v>8.0500000000000007</v>
      </c>
      <c r="I639" s="187">
        <f>ROUND(H639,0)</f>
        <v>8</v>
      </c>
      <c r="J639" s="187">
        <v>9.17</v>
      </c>
      <c r="K639" s="187">
        <v>2385</v>
      </c>
      <c r="L639" s="187">
        <v>11.48</v>
      </c>
      <c r="M639" s="187">
        <v>9.3000000000000007</v>
      </c>
    </row>
    <row r="640" spans="1:13" x14ac:dyDescent="0.2">
      <c r="A640" s="187">
        <v>6710459</v>
      </c>
      <c r="B640" s="187">
        <v>7814341</v>
      </c>
      <c r="C640" s="187" t="s">
        <v>83</v>
      </c>
      <c r="D640" s="187" t="s">
        <v>82</v>
      </c>
      <c r="E640" s="190">
        <v>41396</v>
      </c>
      <c r="F640" s="189">
        <v>0.50138888888977817</v>
      </c>
      <c r="G640" s="188">
        <f>E640+F640</f>
        <v>41396.501388888893</v>
      </c>
      <c r="H640" s="187">
        <v>8.99</v>
      </c>
      <c r="I640" s="187">
        <f>ROUND(H640,0)</f>
        <v>9</v>
      </c>
      <c r="J640" s="187">
        <v>9.17</v>
      </c>
      <c r="K640" s="187">
        <v>2390</v>
      </c>
      <c r="L640" s="187">
        <v>11.41</v>
      </c>
      <c r="M640" s="187">
        <v>9.1999999999999993</v>
      </c>
    </row>
    <row r="641" spans="1:13" x14ac:dyDescent="0.2">
      <c r="A641" s="187">
        <v>6710459</v>
      </c>
      <c r="B641" s="187">
        <v>7814342</v>
      </c>
      <c r="C641" s="187" t="s">
        <v>83</v>
      </c>
      <c r="D641" s="187" t="s">
        <v>82</v>
      </c>
      <c r="E641" s="190">
        <v>41396</v>
      </c>
      <c r="F641" s="189">
        <v>0.50138888888977817</v>
      </c>
      <c r="G641" s="188">
        <f>E641+F641</f>
        <v>41396.501388888893</v>
      </c>
      <c r="H641" s="187">
        <v>10.050000000000001</v>
      </c>
      <c r="I641" s="187">
        <f>ROUND(H641,0)</f>
        <v>10</v>
      </c>
      <c r="J641" s="187">
        <v>9.15</v>
      </c>
      <c r="K641" s="187">
        <v>2391</v>
      </c>
      <c r="L641" s="187">
        <v>11.35</v>
      </c>
      <c r="M641" s="187">
        <v>9.5</v>
      </c>
    </row>
    <row r="642" spans="1:13" x14ac:dyDescent="0.2">
      <c r="A642" s="187">
        <v>6710459</v>
      </c>
      <c r="B642" s="187">
        <v>7814343</v>
      </c>
      <c r="C642" s="187" t="s">
        <v>83</v>
      </c>
      <c r="D642" s="187" t="s">
        <v>82</v>
      </c>
      <c r="E642" s="190">
        <v>41396</v>
      </c>
      <c r="F642" s="189">
        <v>0.50138888888977817</v>
      </c>
      <c r="G642" s="188">
        <f>E642+F642</f>
        <v>41396.501388888893</v>
      </c>
      <c r="H642" s="187">
        <v>10.97</v>
      </c>
      <c r="I642" s="187">
        <f>ROUND(H642,0)</f>
        <v>11</v>
      </c>
      <c r="J642" s="187">
        <v>9.0500000000000007</v>
      </c>
      <c r="K642" s="187">
        <v>2390</v>
      </c>
      <c r="L642" s="187">
        <v>11.28</v>
      </c>
      <c r="M642" s="187">
        <v>6.9</v>
      </c>
    </row>
    <row r="643" spans="1:13" x14ac:dyDescent="0.2">
      <c r="A643" s="187">
        <v>6710459</v>
      </c>
      <c r="B643" s="187">
        <v>7814344</v>
      </c>
      <c r="C643" s="187" t="s">
        <v>83</v>
      </c>
      <c r="D643" s="187" t="s">
        <v>82</v>
      </c>
      <c r="E643" s="190">
        <v>41396</v>
      </c>
      <c r="F643" s="189">
        <v>0.50138888888977817</v>
      </c>
      <c r="G643" s="188">
        <f>E643+F643</f>
        <v>41396.501388888893</v>
      </c>
      <c r="H643" s="187">
        <v>11.99</v>
      </c>
      <c r="I643" s="187">
        <f>ROUND(H643,0)</f>
        <v>12</v>
      </c>
      <c r="J643" s="187">
        <v>8.99</v>
      </c>
      <c r="K643" s="187">
        <v>2385</v>
      </c>
      <c r="L643" s="187">
        <v>11.25</v>
      </c>
      <c r="M643" s="187">
        <v>7.6</v>
      </c>
    </row>
    <row r="644" spans="1:13" x14ac:dyDescent="0.2">
      <c r="A644" s="187">
        <v>6710459</v>
      </c>
      <c r="B644" s="187">
        <v>7814345</v>
      </c>
      <c r="C644" s="187" t="s">
        <v>83</v>
      </c>
      <c r="D644" s="187" t="s">
        <v>82</v>
      </c>
      <c r="E644" s="190">
        <v>41396</v>
      </c>
      <c r="F644" s="189">
        <v>0.50138888888977817</v>
      </c>
      <c r="G644" s="188">
        <f>E644+F644</f>
        <v>41396.501388888893</v>
      </c>
      <c r="H644" s="187">
        <v>12.98</v>
      </c>
      <c r="I644" s="187">
        <f>ROUND(H644,0)</f>
        <v>13</v>
      </c>
      <c r="J644" s="187">
        <v>8.94</v>
      </c>
      <c r="K644" s="187">
        <v>2379</v>
      </c>
      <c r="L644" s="187">
        <v>11.23</v>
      </c>
      <c r="M644" s="187">
        <v>12.4</v>
      </c>
    </row>
    <row r="645" spans="1:13" x14ac:dyDescent="0.2">
      <c r="A645" s="187">
        <v>6710459</v>
      </c>
      <c r="B645" s="187">
        <v>7814346</v>
      </c>
      <c r="C645" s="187" t="s">
        <v>83</v>
      </c>
      <c r="D645" s="187" t="s">
        <v>82</v>
      </c>
      <c r="E645" s="190">
        <v>41396</v>
      </c>
      <c r="F645" s="189">
        <v>0.50138888888977817</v>
      </c>
      <c r="G645" s="188">
        <f>E645+F645</f>
        <v>41396.501388888893</v>
      </c>
      <c r="H645" s="187">
        <v>14</v>
      </c>
      <c r="I645" s="187">
        <f>ROUND(H645,0)</f>
        <v>14</v>
      </c>
      <c r="J645" s="187">
        <v>8.6999999999999993</v>
      </c>
      <c r="K645" s="187">
        <v>2362</v>
      </c>
      <c r="L645" s="187">
        <v>11.29</v>
      </c>
      <c r="M645" s="187">
        <v>9.8000000000000007</v>
      </c>
    </row>
    <row r="646" spans="1:13" x14ac:dyDescent="0.2">
      <c r="A646" s="187">
        <v>6710459</v>
      </c>
      <c r="B646" s="187">
        <v>7814347</v>
      </c>
      <c r="C646" s="187" t="s">
        <v>83</v>
      </c>
      <c r="D646" s="187" t="s">
        <v>82</v>
      </c>
      <c r="E646" s="190">
        <v>41396</v>
      </c>
      <c r="F646" s="189">
        <v>0.50138888888977817</v>
      </c>
      <c r="G646" s="188">
        <f>E646+F646</f>
        <v>41396.501388888893</v>
      </c>
      <c r="H646" s="187">
        <v>15.06</v>
      </c>
      <c r="I646" s="187">
        <f>ROUND(H646,0)</f>
        <v>15</v>
      </c>
      <c r="J646" s="187">
        <v>8.5399999999999991</v>
      </c>
      <c r="K646" s="187">
        <v>2386</v>
      </c>
      <c r="L646" s="187">
        <v>11.04</v>
      </c>
      <c r="M646" s="187">
        <v>9.4</v>
      </c>
    </row>
    <row r="647" spans="1:13" x14ac:dyDescent="0.2">
      <c r="A647" s="187">
        <v>6710459</v>
      </c>
      <c r="B647" s="187">
        <v>7814348</v>
      </c>
      <c r="C647" s="187" t="s">
        <v>83</v>
      </c>
      <c r="D647" s="187" t="s">
        <v>82</v>
      </c>
      <c r="E647" s="190">
        <v>41396</v>
      </c>
      <c r="F647" s="189">
        <v>0.50138888888977817</v>
      </c>
      <c r="G647" s="188">
        <f>E647+F647</f>
        <v>41396.501388888893</v>
      </c>
      <c r="H647" s="187">
        <v>15.98</v>
      </c>
      <c r="I647" s="187">
        <f>ROUND(H647,0)</f>
        <v>16</v>
      </c>
      <c r="J647" s="187">
        <v>8.73</v>
      </c>
      <c r="K647" s="187">
        <v>2465</v>
      </c>
      <c r="L647" s="187">
        <v>10.81</v>
      </c>
      <c r="M647" s="187">
        <v>7.1</v>
      </c>
    </row>
    <row r="648" spans="1:13" x14ac:dyDescent="0.2">
      <c r="A648" s="187">
        <v>6710459</v>
      </c>
      <c r="B648" s="187">
        <v>7814349</v>
      </c>
      <c r="C648" s="187" t="s">
        <v>83</v>
      </c>
      <c r="D648" s="187" t="s">
        <v>82</v>
      </c>
      <c r="E648" s="190">
        <v>41396</v>
      </c>
      <c r="F648" s="189">
        <v>0.50138888888977817</v>
      </c>
      <c r="G648" s="188">
        <f>E648+F648</f>
        <v>41396.501388888893</v>
      </c>
      <c r="H648" s="187">
        <v>17.079999999999998</v>
      </c>
      <c r="I648" s="187">
        <f>ROUND(H648,0)</f>
        <v>17</v>
      </c>
      <c r="J648" s="187">
        <v>8.8000000000000007</v>
      </c>
      <c r="K648" s="187">
        <v>2556</v>
      </c>
      <c r="L648" s="187">
        <v>10.55</v>
      </c>
      <c r="M648" s="187">
        <v>5.8</v>
      </c>
    </row>
    <row r="649" spans="1:13" x14ac:dyDescent="0.2">
      <c r="A649" s="187">
        <v>6710459</v>
      </c>
      <c r="B649" s="187">
        <v>7814350</v>
      </c>
      <c r="C649" s="187" t="s">
        <v>83</v>
      </c>
      <c r="D649" s="187" t="s">
        <v>82</v>
      </c>
      <c r="E649" s="190">
        <v>41396</v>
      </c>
      <c r="F649" s="189">
        <v>0.50138888888977817</v>
      </c>
      <c r="G649" s="188">
        <f>E649+F649</f>
        <v>41396.501388888893</v>
      </c>
      <c r="H649" s="187">
        <v>17.98</v>
      </c>
      <c r="I649" s="187">
        <f>ROUND(H649,0)</f>
        <v>18</v>
      </c>
      <c r="J649" s="187">
        <v>8.23</v>
      </c>
      <c r="K649" s="187">
        <v>2547</v>
      </c>
      <c r="L649" s="187">
        <v>9.7799999999999994</v>
      </c>
      <c r="M649" s="187">
        <v>3</v>
      </c>
    </row>
    <row r="650" spans="1:13" x14ac:dyDescent="0.2">
      <c r="A650" s="187">
        <v>6711091</v>
      </c>
      <c r="B650" s="187">
        <v>7815273</v>
      </c>
      <c r="C650" s="187" t="s">
        <v>83</v>
      </c>
      <c r="D650" s="187" t="s">
        <v>82</v>
      </c>
      <c r="E650" s="190">
        <v>41397</v>
      </c>
      <c r="F650" s="189">
        <v>0.50138888888977817</v>
      </c>
      <c r="G650" s="188">
        <f>E650+F650</f>
        <v>41397.501388888893</v>
      </c>
      <c r="H650" s="187">
        <v>0.88</v>
      </c>
      <c r="I650" s="187">
        <f>ROUND(H650,0)</f>
        <v>1</v>
      </c>
      <c r="J650" s="187">
        <v>13.98</v>
      </c>
      <c r="K650" s="187">
        <v>2328</v>
      </c>
      <c r="L650" s="187">
        <v>12.02</v>
      </c>
      <c r="M650" s="187">
        <v>3.7</v>
      </c>
    </row>
    <row r="651" spans="1:13" x14ac:dyDescent="0.2">
      <c r="A651" s="187">
        <v>6711091</v>
      </c>
      <c r="B651" s="187">
        <v>7815274</v>
      </c>
      <c r="C651" s="187" t="s">
        <v>83</v>
      </c>
      <c r="D651" s="187" t="s">
        <v>82</v>
      </c>
      <c r="E651" s="190">
        <v>41397</v>
      </c>
      <c r="F651" s="189">
        <v>0.50138888888977817</v>
      </c>
      <c r="G651" s="188">
        <f>E651+F651</f>
        <v>41397.501388888893</v>
      </c>
      <c r="H651" s="187">
        <v>2</v>
      </c>
      <c r="I651" s="187">
        <f>ROUND(H651,0)</f>
        <v>2</v>
      </c>
      <c r="J651" s="187">
        <v>11.43</v>
      </c>
      <c r="K651" s="187">
        <v>2301</v>
      </c>
      <c r="L651" s="187">
        <v>12.62</v>
      </c>
      <c r="M651" s="187">
        <v>5</v>
      </c>
    </row>
    <row r="652" spans="1:13" x14ac:dyDescent="0.2">
      <c r="A652" s="187">
        <v>6711091</v>
      </c>
      <c r="B652" s="187">
        <v>7815275</v>
      </c>
      <c r="C652" s="187" t="s">
        <v>83</v>
      </c>
      <c r="D652" s="187" t="s">
        <v>82</v>
      </c>
      <c r="E652" s="190">
        <v>41397</v>
      </c>
      <c r="F652" s="189">
        <v>0.50138888888977817</v>
      </c>
      <c r="G652" s="188">
        <f>E652+F652</f>
        <v>41397.501388888893</v>
      </c>
      <c r="H652" s="187">
        <v>2.98</v>
      </c>
      <c r="I652" s="187">
        <f>ROUND(H652,0)</f>
        <v>3</v>
      </c>
      <c r="J652" s="187">
        <v>10.89</v>
      </c>
      <c r="K652" s="187">
        <v>2324</v>
      </c>
      <c r="L652" s="187">
        <v>12.47</v>
      </c>
      <c r="M652" s="187">
        <v>13.6</v>
      </c>
    </row>
    <row r="653" spans="1:13" x14ac:dyDescent="0.2">
      <c r="A653" s="187">
        <v>6711091</v>
      </c>
      <c r="B653" s="187">
        <v>7815276</v>
      </c>
      <c r="C653" s="187" t="s">
        <v>83</v>
      </c>
      <c r="D653" s="187" t="s">
        <v>82</v>
      </c>
      <c r="E653" s="190">
        <v>41397</v>
      </c>
      <c r="F653" s="189">
        <v>0.50138888888977817</v>
      </c>
      <c r="G653" s="188">
        <f>E653+F653</f>
        <v>41397.501388888893</v>
      </c>
      <c r="H653" s="187">
        <v>4.0599999999999996</v>
      </c>
      <c r="I653" s="187">
        <f>ROUND(H653,0)</f>
        <v>4</v>
      </c>
      <c r="J653" s="187">
        <v>9.93</v>
      </c>
      <c r="K653" s="187">
        <v>2326</v>
      </c>
      <c r="L653" s="187">
        <v>12.34</v>
      </c>
      <c r="M653" s="187">
        <v>16.7</v>
      </c>
    </row>
    <row r="654" spans="1:13" x14ac:dyDescent="0.2">
      <c r="A654" s="187">
        <v>6711091</v>
      </c>
      <c r="B654" s="187">
        <v>7815277</v>
      </c>
      <c r="C654" s="187" t="s">
        <v>83</v>
      </c>
      <c r="D654" s="187" t="s">
        <v>82</v>
      </c>
      <c r="E654" s="190">
        <v>41397</v>
      </c>
      <c r="F654" s="189">
        <v>0.50138888888977817</v>
      </c>
      <c r="G654" s="188">
        <f>E654+F654</f>
        <v>41397.501388888893</v>
      </c>
      <c r="H654" s="187">
        <v>4.9800000000000004</v>
      </c>
      <c r="I654" s="187">
        <f>ROUND(H654,0)</f>
        <v>5</v>
      </c>
      <c r="J654" s="187">
        <v>9.57</v>
      </c>
      <c r="K654" s="187">
        <v>2357</v>
      </c>
      <c r="L654" s="187">
        <v>12.24</v>
      </c>
      <c r="M654" s="187">
        <v>15.4</v>
      </c>
    </row>
    <row r="655" spans="1:13" x14ac:dyDescent="0.2">
      <c r="A655" s="187">
        <v>6711091</v>
      </c>
      <c r="B655" s="187">
        <v>7815278</v>
      </c>
      <c r="C655" s="187" t="s">
        <v>83</v>
      </c>
      <c r="D655" s="187" t="s">
        <v>82</v>
      </c>
      <c r="E655" s="190">
        <v>41397</v>
      </c>
      <c r="F655" s="189">
        <v>0.50138888888977817</v>
      </c>
      <c r="G655" s="188">
        <f>E655+F655</f>
        <v>41397.501388888893</v>
      </c>
      <c r="H655" s="187">
        <v>6.06</v>
      </c>
      <c r="I655" s="187">
        <f>ROUND(H655,0)</f>
        <v>6</v>
      </c>
      <c r="J655" s="187">
        <v>9.3699999999999992</v>
      </c>
      <c r="K655" s="187">
        <v>2374</v>
      </c>
      <c r="L655" s="187">
        <v>11.93</v>
      </c>
      <c r="M655" s="187">
        <v>15.1</v>
      </c>
    </row>
    <row r="656" spans="1:13" x14ac:dyDescent="0.2">
      <c r="A656" s="187">
        <v>6711091</v>
      </c>
      <c r="B656" s="187">
        <v>7815279</v>
      </c>
      <c r="C656" s="187" t="s">
        <v>83</v>
      </c>
      <c r="D656" s="187" t="s">
        <v>82</v>
      </c>
      <c r="E656" s="190">
        <v>41397</v>
      </c>
      <c r="F656" s="189">
        <v>0.50138888888977817</v>
      </c>
      <c r="G656" s="188">
        <f>E656+F656</f>
        <v>41397.501388888893</v>
      </c>
      <c r="H656" s="187">
        <v>6.98</v>
      </c>
      <c r="I656" s="187">
        <f>ROUND(H656,0)</f>
        <v>7</v>
      </c>
      <c r="J656" s="187">
        <v>9.24</v>
      </c>
      <c r="K656" s="187">
        <v>2374</v>
      </c>
      <c r="L656" s="187">
        <v>11.65</v>
      </c>
      <c r="M656" s="187">
        <v>12</v>
      </c>
    </row>
    <row r="657" spans="1:13" x14ac:dyDescent="0.2">
      <c r="A657" s="187">
        <v>6711091</v>
      </c>
      <c r="B657" s="187">
        <v>7815280</v>
      </c>
      <c r="C657" s="187" t="s">
        <v>83</v>
      </c>
      <c r="D657" s="187" t="s">
        <v>82</v>
      </c>
      <c r="E657" s="190">
        <v>41397</v>
      </c>
      <c r="F657" s="189">
        <v>0.50138888888977817</v>
      </c>
      <c r="G657" s="188">
        <f>E657+F657</f>
        <v>41397.501388888893</v>
      </c>
      <c r="H657" s="187">
        <v>8.01</v>
      </c>
      <c r="I657" s="187">
        <f>ROUND(H657,0)</f>
        <v>8</v>
      </c>
      <c r="J657" s="187">
        <v>9.16</v>
      </c>
      <c r="K657" s="187">
        <v>2376</v>
      </c>
      <c r="L657" s="187">
        <v>11.5</v>
      </c>
      <c r="M657" s="187">
        <v>12.3</v>
      </c>
    </row>
    <row r="658" spans="1:13" x14ac:dyDescent="0.2">
      <c r="A658" s="187">
        <v>6711091</v>
      </c>
      <c r="B658" s="187">
        <v>7815281</v>
      </c>
      <c r="C658" s="187" t="s">
        <v>83</v>
      </c>
      <c r="D658" s="187" t="s">
        <v>82</v>
      </c>
      <c r="E658" s="190">
        <v>41397</v>
      </c>
      <c r="F658" s="189">
        <v>0.50138888888977817</v>
      </c>
      <c r="G658" s="188">
        <f>E658+F658</f>
        <v>41397.501388888893</v>
      </c>
      <c r="H658" s="187">
        <v>8.98</v>
      </c>
      <c r="I658" s="187">
        <f>ROUND(H658,0)</f>
        <v>9</v>
      </c>
      <c r="J658" s="187">
        <v>9.06</v>
      </c>
      <c r="K658" s="187">
        <v>2387</v>
      </c>
      <c r="L658" s="187">
        <v>11.34</v>
      </c>
      <c r="M658" s="187">
        <v>9.1999999999999993</v>
      </c>
    </row>
    <row r="659" spans="1:13" x14ac:dyDescent="0.2">
      <c r="A659" s="187">
        <v>6711091</v>
      </c>
      <c r="B659" s="187">
        <v>7815282</v>
      </c>
      <c r="C659" s="187" t="s">
        <v>83</v>
      </c>
      <c r="D659" s="187" t="s">
        <v>82</v>
      </c>
      <c r="E659" s="190">
        <v>41397</v>
      </c>
      <c r="F659" s="189">
        <v>0.50138888888977817</v>
      </c>
      <c r="G659" s="188">
        <f>E659+F659</f>
        <v>41397.501388888893</v>
      </c>
      <c r="H659" s="187">
        <v>10.039999999999999</v>
      </c>
      <c r="I659" s="187">
        <f>ROUND(H659,0)</f>
        <v>10</v>
      </c>
      <c r="J659" s="187">
        <v>8.9700000000000006</v>
      </c>
      <c r="K659" s="187">
        <v>2384</v>
      </c>
      <c r="L659" s="187">
        <v>11.25</v>
      </c>
      <c r="M659" s="187">
        <v>7.3</v>
      </c>
    </row>
    <row r="660" spans="1:13" x14ac:dyDescent="0.2">
      <c r="A660" s="187">
        <v>6711091</v>
      </c>
      <c r="B660" s="187">
        <v>7815283</v>
      </c>
      <c r="C660" s="187" t="s">
        <v>83</v>
      </c>
      <c r="D660" s="187" t="s">
        <v>82</v>
      </c>
      <c r="E660" s="190">
        <v>41397</v>
      </c>
      <c r="F660" s="189">
        <v>0.50138888888977817</v>
      </c>
      <c r="G660" s="188">
        <f>E660+F660</f>
        <v>41397.501388888893</v>
      </c>
      <c r="H660" s="187">
        <v>10.96</v>
      </c>
      <c r="I660" s="187">
        <f>ROUND(H660,0)</f>
        <v>11</v>
      </c>
      <c r="J660" s="187">
        <v>8.8699999999999992</v>
      </c>
      <c r="K660" s="187">
        <v>2380</v>
      </c>
      <c r="L660" s="187">
        <v>11.17</v>
      </c>
      <c r="M660" s="187">
        <v>9.6</v>
      </c>
    </row>
    <row r="661" spans="1:13" x14ac:dyDescent="0.2">
      <c r="A661" s="187">
        <v>6711091</v>
      </c>
      <c r="B661" s="187">
        <v>7815284</v>
      </c>
      <c r="C661" s="187" t="s">
        <v>83</v>
      </c>
      <c r="D661" s="187" t="s">
        <v>82</v>
      </c>
      <c r="E661" s="190">
        <v>41397</v>
      </c>
      <c r="F661" s="189">
        <v>0.50138888888977817</v>
      </c>
      <c r="G661" s="188">
        <f>E661+F661</f>
        <v>41397.501388888893</v>
      </c>
      <c r="H661" s="187">
        <v>11.97</v>
      </c>
      <c r="I661" s="187">
        <f>ROUND(H661,0)</f>
        <v>12</v>
      </c>
      <c r="J661" s="187">
        <v>8.75</v>
      </c>
      <c r="K661" s="187">
        <v>2377</v>
      </c>
      <c r="L661" s="187">
        <v>11.14</v>
      </c>
      <c r="M661" s="187">
        <v>7.7</v>
      </c>
    </row>
    <row r="662" spans="1:13" x14ac:dyDescent="0.2">
      <c r="A662" s="187">
        <v>6711091</v>
      </c>
      <c r="B662" s="187">
        <v>7815285</v>
      </c>
      <c r="C662" s="187" t="s">
        <v>83</v>
      </c>
      <c r="D662" s="187" t="s">
        <v>82</v>
      </c>
      <c r="E662" s="190">
        <v>41397</v>
      </c>
      <c r="F662" s="189">
        <v>0.50138888888977817</v>
      </c>
      <c r="G662" s="188">
        <f>E662+F662</f>
        <v>41397.501388888893</v>
      </c>
      <c r="H662" s="187">
        <v>12.95</v>
      </c>
      <c r="I662" s="187">
        <f>ROUND(H662,0)</f>
        <v>13</v>
      </c>
      <c r="J662" s="187">
        <v>8.57</v>
      </c>
      <c r="K662" s="187">
        <v>2376</v>
      </c>
      <c r="L662" s="187">
        <v>11.1</v>
      </c>
      <c r="M662" s="187">
        <v>9.3000000000000007</v>
      </c>
    </row>
    <row r="663" spans="1:13" x14ac:dyDescent="0.2">
      <c r="A663" s="187">
        <v>6711091</v>
      </c>
      <c r="B663" s="187">
        <v>7815286</v>
      </c>
      <c r="C663" s="187" t="s">
        <v>83</v>
      </c>
      <c r="D663" s="187" t="s">
        <v>82</v>
      </c>
      <c r="E663" s="190">
        <v>41397</v>
      </c>
      <c r="F663" s="189">
        <v>0.50138888888977817</v>
      </c>
      <c r="G663" s="188">
        <f>E663+F663</f>
        <v>41397.501388888893</v>
      </c>
      <c r="H663" s="187">
        <v>13.98</v>
      </c>
      <c r="I663" s="187">
        <f>ROUND(H663,0)</f>
        <v>14</v>
      </c>
      <c r="J663" s="187">
        <v>8.5</v>
      </c>
      <c r="K663" s="187">
        <v>2378</v>
      </c>
      <c r="L663" s="187">
        <v>11.05</v>
      </c>
      <c r="M663" s="187">
        <v>9.1</v>
      </c>
    </row>
    <row r="664" spans="1:13" x14ac:dyDescent="0.2">
      <c r="A664" s="187">
        <v>6711091</v>
      </c>
      <c r="B664" s="187">
        <v>7815287</v>
      </c>
      <c r="C664" s="187" t="s">
        <v>83</v>
      </c>
      <c r="D664" s="187" t="s">
        <v>82</v>
      </c>
      <c r="E664" s="190">
        <v>41397</v>
      </c>
      <c r="F664" s="189">
        <v>0.50138888888977817</v>
      </c>
      <c r="G664" s="188">
        <f>E664+F664</f>
        <v>41397.501388888893</v>
      </c>
      <c r="H664" s="187">
        <v>15.02</v>
      </c>
      <c r="I664" s="187">
        <f>ROUND(H664,0)</f>
        <v>15</v>
      </c>
      <c r="J664" s="187">
        <v>8.4499999999999993</v>
      </c>
      <c r="K664" s="187">
        <v>2385</v>
      </c>
      <c r="L664" s="187">
        <v>10.95</v>
      </c>
      <c r="M664" s="187">
        <v>8.4</v>
      </c>
    </row>
    <row r="665" spans="1:13" x14ac:dyDescent="0.2">
      <c r="A665" s="187">
        <v>6711091</v>
      </c>
      <c r="B665" s="187">
        <v>7815288</v>
      </c>
      <c r="C665" s="187" t="s">
        <v>83</v>
      </c>
      <c r="D665" s="187" t="s">
        <v>82</v>
      </c>
      <c r="E665" s="190">
        <v>41397</v>
      </c>
      <c r="F665" s="189">
        <v>0.50138888888977817</v>
      </c>
      <c r="G665" s="188">
        <f>E665+F665</f>
        <v>41397.501388888893</v>
      </c>
      <c r="H665" s="187">
        <v>15.98</v>
      </c>
      <c r="I665" s="187">
        <f>ROUND(H665,0)</f>
        <v>16</v>
      </c>
      <c r="J665" s="187">
        <v>8.48</v>
      </c>
      <c r="K665" s="187">
        <v>2389</v>
      </c>
      <c r="L665" s="187">
        <v>10.89</v>
      </c>
      <c r="M665" s="187">
        <v>8.1999999999999993</v>
      </c>
    </row>
    <row r="666" spans="1:13" x14ac:dyDescent="0.2">
      <c r="A666" s="187">
        <v>6711091</v>
      </c>
      <c r="B666" s="187">
        <v>7815289</v>
      </c>
      <c r="C666" s="187" t="s">
        <v>83</v>
      </c>
      <c r="D666" s="187" t="s">
        <v>82</v>
      </c>
      <c r="E666" s="190">
        <v>41397</v>
      </c>
      <c r="F666" s="189">
        <v>0.50138888888977817</v>
      </c>
      <c r="G666" s="188">
        <f>E666+F666</f>
        <v>41397.501388888893</v>
      </c>
      <c r="H666" s="187">
        <v>17.07</v>
      </c>
      <c r="I666" s="187">
        <f>ROUND(H666,0)</f>
        <v>17</v>
      </c>
      <c r="J666" s="187">
        <v>8.5</v>
      </c>
      <c r="K666" s="187">
        <v>2451</v>
      </c>
      <c r="L666" s="187">
        <v>10.44</v>
      </c>
      <c r="M666" s="187">
        <v>7.9</v>
      </c>
    </row>
    <row r="667" spans="1:13" x14ac:dyDescent="0.2">
      <c r="A667" s="187">
        <v>6711091</v>
      </c>
      <c r="B667" s="187">
        <v>7815290</v>
      </c>
      <c r="C667" s="187" t="s">
        <v>83</v>
      </c>
      <c r="D667" s="187" t="s">
        <v>82</v>
      </c>
      <c r="E667" s="190">
        <v>41397</v>
      </c>
      <c r="F667" s="189">
        <v>0.50138888888977817</v>
      </c>
      <c r="G667" s="188">
        <f>E667+F667</f>
        <v>41397.501388888893</v>
      </c>
      <c r="H667" s="187">
        <v>17.98</v>
      </c>
      <c r="I667" s="187">
        <f>ROUND(H667,0)</f>
        <v>18</v>
      </c>
      <c r="J667" s="187">
        <v>8.23</v>
      </c>
      <c r="K667" s="187">
        <v>2520</v>
      </c>
      <c r="L667" s="187">
        <v>9.2200000000000006</v>
      </c>
      <c r="M667" s="187">
        <v>6.9</v>
      </c>
    </row>
    <row r="668" spans="1:13" x14ac:dyDescent="0.2">
      <c r="A668" s="187">
        <v>6711824</v>
      </c>
      <c r="B668" s="187">
        <v>7816518</v>
      </c>
      <c r="C668" s="187" t="s">
        <v>83</v>
      </c>
      <c r="D668" s="187" t="s">
        <v>82</v>
      </c>
      <c r="E668" s="190">
        <v>41398</v>
      </c>
      <c r="F668" s="189">
        <v>0.50138888888977817</v>
      </c>
      <c r="G668" s="188">
        <f>E668+F668</f>
        <v>41398.501388888893</v>
      </c>
      <c r="H668" s="187">
        <v>0.88</v>
      </c>
      <c r="I668" s="187">
        <f>ROUND(H668,0)</f>
        <v>1</v>
      </c>
      <c r="J668" s="187">
        <v>14.05</v>
      </c>
      <c r="K668" s="187">
        <v>2293</v>
      </c>
      <c r="L668" s="187">
        <v>12.34</v>
      </c>
      <c r="M668" s="187">
        <v>5.5</v>
      </c>
    </row>
    <row r="669" spans="1:13" x14ac:dyDescent="0.2">
      <c r="A669" s="187">
        <v>6711824</v>
      </c>
      <c r="B669" s="187">
        <v>7816519</v>
      </c>
      <c r="C669" s="187" t="s">
        <v>83</v>
      </c>
      <c r="D669" s="187" t="s">
        <v>82</v>
      </c>
      <c r="E669" s="190">
        <v>41398</v>
      </c>
      <c r="F669" s="189">
        <v>0.50138888888977817</v>
      </c>
      <c r="G669" s="188">
        <f>E669+F669</f>
        <v>41398.501388888893</v>
      </c>
      <c r="H669" s="187">
        <v>2</v>
      </c>
      <c r="I669" s="187">
        <f>ROUND(H669,0)</f>
        <v>2</v>
      </c>
      <c r="J669" s="187">
        <v>13.78</v>
      </c>
      <c r="K669" s="187">
        <v>2306</v>
      </c>
      <c r="L669" s="187">
        <v>12.33</v>
      </c>
      <c r="M669" s="187">
        <v>6.7</v>
      </c>
    </row>
    <row r="670" spans="1:13" x14ac:dyDescent="0.2">
      <c r="A670" s="187">
        <v>6711824</v>
      </c>
      <c r="B670" s="187">
        <v>7816520</v>
      </c>
      <c r="C670" s="187" t="s">
        <v>83</v>
      </c>
      <c r="D670" s="187" t="s">
        <v>82</v>
      </c>
      <c r="E670" s="190">
        <v>41398</v>
      </c>
      <c r="F670" s="189">
        <v>0.50138888888977817</v>
      </c>
      <c r="G670" s="188">
        <f>E670+F670</f>
        <v>41398.501388888893</v>
      </c>
      <c r="H670" s="187">
        <v>3.11</v>
      </c>
      <c r="I670" s="187">
        <f>ROUND(H670,0)</f>
        <v>3</v>
      </c>
      <c r="J670" s="187">
        <v>13.51</v>
      </c>
      <c r="K670" s="187">
        <v>2310</v>
      </c>
      <c r="L670" s="187">
        <v>12.33</v>
      </c>
      <c r="M670" s="187">
        <v>6</v>
      </c>
    </row>
    <row r="671" spans="1:13" x14ac:dyDescent="0.2">
      <c r="A671" s="187">
        <v>6711824</v>
      </c>
      <c r="B671" s="187">
        <v>7816521</v>
      </c>
      <c r="C671" s="187" t="s">
        <v>83</v>
      </c>
      <c r="D671" s="187" t="s">
        <v>82</v>
      </c>
      <c r="E671" s="190">
        <v>41398</v>
      </c>
      <c r="F671" s="189">
        <v>0.50138888888977817</v>
      </c>
      <c r="G671" s="188">
        <f>E671+F671</f>
        <v>41398.501388888893</v>
      </c>
      <c r="H671" s="187">
        <v>3.93</v>
      </c>
      <c r="I671" s="187">
        <f>ROUND(H671,0)</f>
        <v>4</v>
      </c>
      <c r="J671" s="187">
        <v>12.88</v>
      </c>
      <c r="K671" s="187">
        <v>2313</v>
      </c>
      <c r="L671" s="187">
        <v>12.48</v>
      </c>
      <c r="M671" s="187">
        <v>14</v>
      </c>
    </row>
    <row r="672" spans="1:13" x14ac:dyDescent="0.2">
      <c r="A672" s="187">
        <v>6711824</v>
      </c>
      <c r="B672" s="187">
        <v>7816522</v>
      </c>
      <c r="C672" s="187" t="s">
        <v>83</v>
      </c>
      <c r="D672" s="187" t="s">
        <v>82</v>
      </c>
      <c r="E672" s="190">
        <v>41398</v>
      </c>
      <c r="F672" s="189">
        <v>0.50138888888977817</v>
      </c>
      <c r="G672" s="188">
        <f>E672+F672</f>
        <v>41398.501388888893</v>
      </c>
      <c r="H672" s="187">
        <v>5.05</v>
      </c>
      <c r="I672" s="187">
        <f>ROUND(H672,0)</f>
        <v>5</v>
      </c>
      <c r="J672" s="187">
        <v>11.24</v>
      </c>
      <c r="K672" s="187">
        <v>2335</v>
      </c>
      <c r="L672" s="187">
        <v>12.54</v>
      </c>
      <c r="M672" s="187">
        <v>13.4</v>
      </c>
    </row>
    <row r="673" spans="1:13" x14ac:dyDescent="0.2">
      <c r="A673" s="187">
        <v>6711824</v>
      </c>
      <c r="B673" s="187">
        <v>7816523</v>
      </c>
      <c r="C673" s="187" t="s">
        <v>83</v>
      </c>
      <c r="D673" s="187" t="s">
        <v>82</v>
      </c>
      <c r="E673" s="190">
        <v>41398</v>
      </c>
      <c r="F673" s="189">
        <v>0.50138888888977817</v>
      </c>
      <c r="G673" s="188">
        <f>E673+F673</f>
        <v>41398.501388888893</v>
      </c>
      <c r="H673" s="187">
        <v>5.92</v>
      </c>
      <c r="I673" s="187">
        <f>ROUND(H673,0)</f>
        <v>6</v>
      </c>
      <c r="J673" s="187">
        <v>10.84</v>
      </c>
      <c r="K673" s="187">
        <v>2309</v>
      </c>
      <c r="L673" s="187">
        <v>12.55</v>
      </c>
      <c r="M673" s="187">
        <v>17.5</v>
      </c>
    </row>
    <row r="674" spans="1:13" x14ac:dyDescent="0.2">
      <c r="A674" s="187">
        <v>6711824</v>
      </c>
      <c r="B674" s="187">
        <v>7816524</v>
      </c>
      <c r="C674" s="187" t="s">
        <v>83</v>
      </c>
      <c r="D674" s="187" t="s">
        <v>82</v>
      </c>
      <c r="E674" s="190">
        <v>41398</v>
      </c>
      <c r="F674" s="189">
        <v>0.50138888888977817</v>
      </c>
      <c r="G674" s="188">
        <f>E674+F674</f>
        <v>41398.501388888893</v>
      </c>
      <c r="H674" s="187">
        <v>7.02</v>
      </c>
      <c r="I674" s="187">
        <f>ROUND(H674,0)</f>
        <v>7</v>
      </c>
      <c r="J674" s="187">
        <v>10.52</v>
      </c>
      <c r="K674" s="187">
        <v>2321</v>
      </c>
      <c r="L674" s="187">
        <v>12.37</v>
      </c>
      <c r="M674" s="187">
        <v>13.9</v>
      </c>
    </row>
    <row r="675" spans="1:13" x14ac:dyDescent="0.2">
      <c r="A675" s="187">
        <v>6711824</v>
      </c>
      <c r="B675" s="187">
        <v>7816525</v>
      </c>
      <c r="C675" s="187" t="s">
        <v>83</v>
      </c>
      <c r="D675" s="187" t="s">
        <v>82</v>
      </c>
      <c r="E675" s="190">
        <v>41398</v>
      </c>
      <c r="F675" s="189">
        <v>0.50138888888977817</v>
      </c>
      <c r="G675" s="188">
        <f>E675+F675</f>
        <v>41398.501388888893</v>
      </c>
      <c r="H675" s="187">
        <v>7.98</v>
      </c>
      <c r="I675" s="187">
        <f>ROUND(H675,0)</f>
        <v>8</v>
      </c>
      <c r="J675" s="187">
        <v>9.52</v>
      </c>
      <c r="K675" s="187">
        <v>2359</v>
      </c>
      <c r="L675" s="187">
        <v>11.99</v>
      </c>
      <c r="M675" s="187">
        <v>15.9</v>
      </c>
    </row>
    <row r="676" spans="1:13" x14ac:dyDescent="0.2">
      <c r="A676" s="187">
        <v>6711824</v>
      </c>
      <c r="B676" s="187">
        <v>7816526</v>
      </c>
      <c r="C676" s="187" t="s">
        <v>83</v>
      </c>
      <c r="D676" s="187" t="s">
        <v>82</v>
      </c>
      <c r="E676" s="190">
        <v>41398</v>
      </c>
      <c r="F676" s="189">
        <v>0.50138888888977817</v>
      </c>
      <c r="G676" s="188">
        <f>E676+F676</f>
        <v>41398.501388888893</v>
      </c>
      <c r="H676" s="187">
        <v>9.06</v>
      </c>
      <c r="I676" s="187">
        <f>ROUND(H676,0)</f>
        <v>9</v>
      </c>
      <c r="J676" s="187">
        <v>9.36</v>
      </c>
      <c r="K676" s="187">
        <v>2368</v>
      </c>
      <c r="L676" s="187">
        <v>11.77</v>
      </c>
      <c r="M676" s="187">
        <v>15</v>
      </c>
    </row>
    <row r="677" spans="1:13" x14ac:dyDescent="0.2">
      <c r="A677" s="187">
        <v>6711824</v>
      </c>
      <c r="B677" s="187">
        <v>7816527</v>
      </c>
      <c r="C677" s="187" t="s">
        <v>83</v>
      </c>
      <c r="D677" s="187" t="s">
        <v>82</v>
      </c>
      <c r="E677" s="190">
        <v>41398</v>
      </c>
      <c r="F677" s="189">
        <v>0.50138888888977817</v>
      </c>
      <c r="G677" s="188">
        <f>E677+F677</f>
        <v>41398.501388888893</v>
      </c>
      <c r="H677" s="187">
        <v>9.98</v>
      </c>
      <c r="I677" s="187">
        <f>ROUND(H677,0)</f>
        <v>10</v>
      </c>
      <c r="J677" s="187">
        <v>9.2899999999999991</v>
      </c>
      <c r="K677" s="187">
        <v>2370</v>
      </c>
      <c r="L677" s="187">
        <v>11.53</v>
      </c>
      <c r="M677" s="187">
        <v>13.9</v>
      </c>
    </row>
    <row r="678" spans="1:13" x14ac:dyDescent="0.2">
      <c r="A678" s="187">
        <v>6711824</v>
      </c>
      <c r="B678" s="187">
        <v>7816528</v>
      </c>
      <c r="C678" s="187" t="s">
        <v>83</v>
      </c>
      <c r="D678" s="187" t="s">
        <v>82</v>
      </c>
      <c r="E678" s="190">
        <v>41398</v>
      </c>
      <c r="F678" s="189">
        <v>0.50138888888977817</v>
      </c>
      <c r="G678" s="188">
        <f>E678+F678</f>
        <v>41398.501388888893</v>
      </c>
      <c r="H678" s="187">
        <v>11.01</v>
      </c>
      <c r="I678" s="187">
        <f>ROUND(H678,0)</f>
        <v>11</v>
      </c>
      <c r="J678" s="187">
        <v>9.07</v>
      </c>
      <c r="K678" s="187">
        <v>2384</v>
      </c>
      <c r="L678" s="187">
        <v>11.3</v>
      </c>
      <c r="M678" s="187">
        <v>13.7</v>
      </c>
    </row>
    <row r="679" spans="1:13" x14ac:dyDescent="0.2">
      <c r="A679" s="187">
        <v>6711824</v>
      </c>
      <c r="B679" s="187">
        <v>7816529</v>
      </c>
      <c r="C679" s="187" t="s">
        <v>83</v>
      </c>
      <c r="D679" s="187" t="s">
        <v>82</v>
      </c>
      <c r="E679" s="190">
        <v>41398</v>
      </c>
      <c r="F679" s="189">
        <v>0.50138888888977817</v>
      </c>
      <c r="G679" s="188">
        <f>E679+F679</f>
        <v>41398.501388888893</v>
      </c>
      <c r="H679" s="187">
        <v>11.98</v>
      </c>
      <c r="I679" s="187">
        <f>ROUND(H679,0)</f>
        <v>12</v>
      </c>
      <c r="J679" s="187">
        <v>9.02</v>
      </c>
      <c r="K679" s="187">
        <v>2379</v>
      </c>
      <c r="L679" s="187">
        <v>11.16</v>
      </c>
      <c r="M679" s="187">
        <v>8.6999999999999993</v>
      </c>
    </row>
    <row r="680" spans="1:13" x14ac:dyDescent="0.2">
      <c r="A680" s="187">
        <v>6711824</v>
      </c>
      <c r="B680" s="187">
        <v>7816530</v>
      </c>
      <c r="C680" s="187" t="s">
        <v>83</v>
      </c>
      <c r="D680" s="187" t="s">
        <v>82</v>
      </c>
      <c r="E680" s="190">
        <v>41398</v>
      </c>
      <c r="F680" s="189">
        <v>0.50138888888977817</v>
      </c>
      <c r="G680" s="188">
        <f>E680+F680</f>
        <v>41398.501388888893</v>
      </c>
      <c r="H680" s="187">
        <v>13.05</v>
      </c>
      <c r="I680" s="187">
        <f>ROUND(H680,0)</f>
        <v>13</v>
      </c>
      <c r="J680" s="187">
        <v>8.8800000000000008</v>
      </c>
      <c r="K680" s="187">
        <v>2379</v>
      </c>
      <c r="L680" s="187">
        <v>11.12</v>
      </c>
      <c r="M680" s="187">
        <v>8.1</v>
      </c>
    </row>
    <row r="681" spans="1:13" x14ac:dyDescent="0.2">
      <c r="A681" s="187">
        <v>6711824</v>
      </c>
      <c r="B681" s="187">
        <v>7816531</v>
      </c>
      <c r="C681" s="187" t="s">
        <v>83</v>
      </c>
      <c r="D681" s="187" t="s">
        <v>82</v>
      </c>
      <c r="E681" s="190">
        <v>41398</v>
      </c>
      <c r="F681" s="189">
        <v>0.50138888888977817</v>
      </c>
      <c r="G681" s="188">
        <f>E681+F681</f>
        <v>41398.501388888893</v>
      </c>
      <c r="H681" s="187">
        <v>13.99</v>
      </c>
      <c r="I681" s="187">
        <f>ROUND(H681,0)</f>
        <v>14</v>
      </c>
      <c r="J681" s="187">
        <v>8.61</v>
      </c>
      <c r="K681" s="187">
        <v>2375</v>
      </c>
      <c r="L681" s="187">
        <v>11.06</v>
      </c>
      <c r="M681" s="187">
        <v>7.2</v>
      </c>
    </row>
    <row r="682" spans="1:13" x14ac:dyDescent="0.2">
      <c r="A682" s="187">
        <v>6711824</v>
      </c>
      <c r="B682" s="187">
        <v>7816532</v>
      </c>
      <c r="C682" s="187" t="s">
        <v>83</v>
      </c>
      <c r="D682" s="187" t="s">
        <v>82</v>
      </c>
      <c r="E682" s="190">
        <v>41398</v>
      </c>
      <c r="F682" s="189">
        <v>0.50138888888977817</v>
      </c>
      <c r="G682" s="188">
        <f>E682+F682</f>
        <v>41398.501388888893</v>
      </c>
      <c r="H682" s="187">
        <v>15.09</v>
      </c>
      <c r="I682" s="187">
        <f>ROUND(H682,0)</f>
        <v>15</v>
      </c>
      <c r="J682" s="187">
        <v>8.5299999999999994</v>
      </c>
      <c r="K682" s="187">
        <v>2378</v>
      </c>
      <c r="L682" s="187">
        <v>10.95</v>
      </c>
      <c r="M682" s="187">
        <v>5.6</v>
      </c>
    </row>
    <row r="683" spans="1:13" x14ac:dyDescent="0.2">
      <c r="A683" s="187">
        <v>6711824</v>
      </c>
      <c r="B683" s="187">
        <v>7816533</v>
      </c>
      <c r="C683" s="187" t="s">
        <v>83</v>
      </c>
      <c r="D683" s="187" t="s">
        <v>82</v>
      </c>
      <c r="E683" s="190">
        <v>41398</v>
      </c>
      <c r="F683" s="189">
        <v>0.50138888888977817</v>
      </c>
      <c r="G683" s="188">
        <f>E683+F683</f>
        <v>41398.501388888893</v>
      </c>
      <c r="H683" s="187">
        <v>15.99</v>
      </c>
      <c r="I683" s="187">
        <f>ROUND(H683,0)</f>
        <v>16</v>
      </c>
      <c r="J683" s="187">
        <v>8.58</v>
      </c>
      <c r="K683" s="187">
        <v>2413</v>
      </c>
      <c r="L683" s="187">
        <v>10.72</v>
      </c>
      <c r="M683" s="187">
        <v>6.7</v>
      </c>
    </row>
    <row r="684" spans="1:13" x14ac:dyDescent="0.2">
      <c r="A684" s="187">
        <v>6711824</v>
      </c>
      <c r="B684" s="187">
        <v>7816534</v>
      </c>
      <c r="C684" s="187" t="s">
        <v>83</v>
      </c>
      <c r="D684" s="187" t="s">
        <v>82</v>
      </c>
      <c r="E684" s="190">
        <v>41398</v>
      </c>
      <c r="F684" s="189">
        <v>0.50138888888977817</v>
      </c>
      <c r="G684" s="188">
        <f>E684+F684</f>
        <v>41398.501388888893</v>
      </c>
      <c r="H684" s="187">
        <v>17.09</v>
      </c>
      <c r="I684" s="187">
        <f>ROUND(H684,0)</f>
        <v>17</v>
      </c>
      <c r="J684" s="187">
        <v>8.56</v>
      </c>
      <c r="K684" s="187">
        <v>2449</v>
      </c>
      <c r="L684" s="187">
        <v>10.29</v>
      </c>
      <c r="M684" s="187">
        <v>16.2</v>
      </c>
    </row>
    <row r="685" spans="1:13" x14ac:dyDescent="0.2">
      <c r="A685" s="187">
        <v>6711824</v>
      </c>
      <c r="B685" s="187">
        <v>7816535</v>
      </c>
      <c r="C685" s="187" t="s">
        <v>83</v>
      </c>
      <c r="D685" s="187" t="s">
        <v>82</v>
      </c>
      <c r="E685" s="190">
        <v>41398</v>
      </c>
      <c r="F685" s="189">
        <v>0.50138888888977817</v>
      </c>
      <c r="G685" s="188">
        <f>E685+F685</f>
        <v>41398.501388888893</v>
      </c>
      <c r="H685" s="187">
        <v>17.98</v>
      </c>
      <c r="I685" s="187">
        <f>ROUND(H685,0)</f>
        <v>18</v>
      </c>
      <c r="J685" s="187">
        <v>8.23</v>
      </c>
      <c r="K685" s="187">
        <v>2502</v>
      </c>
      <c r="L685" s="187">
        <v>9.39</v>
      </c>
      <c r="M685" s="187">
        <v>8</v>
      </c>
    </row>
    <row r="686" spans="1:13" x14ac:dyDescent="0.2">
      <c r="A686" s="187">
        <v>6712505</v>
      </c>
      <c r="B686" s="187">
        <v>7817601</v>
      </c>
      <c r="C686" s="187" t="s">
        <v>83</v>
      </c>
      <c r="D686" s="187" t="s">
        <v>82</v>
      </c>
      <c r="E686" s="190">
        <v>41399</v>
      </c>
      <c r="F686" s="189">
        <v>0.50138888888977817</v>
      </c>
      <c r="G686" s="188">
        <f>E686+F686</f>
        <v>41399.501388888893</v>
      </c>
      <c r="H686" s="187">
        <v>0.9</v>
      </c>
      <c r="I686" s="187">
        <f>ROUND(H686,0)</f>
        <v>1</v>
      </c>
      <c r="J686" s="187">
        <v>14.86</v>
      </c>
      <c r="K686" s="187">
        <v>2282</v>
      </c>
      <c r="L686" s="187">
        <v>11.94</v>
      </c>
      <c r="M686" s="187">
        <v>5.2</v>
      </c>
    </row>
    <row r="687" spans="1:13" x14ac:dyDescent="0.2">
      <c r="A687" s="187">
        <v>6712505</v>
      </c>
      <c r="B687" s="187">
        <v>7817602</v>
      </c>
      <c r="C687" s="187" t="s">
        <v>83</v>
      </c>
      <c r="D687" s="187" t="s">
        <v>82</v>
      </c>
      <c r="E687" s="190">
        <v>41399</v>
      </c>
      <c r="F687" s="189">
        <v>0.50138888888977817</v>
      </c>
      <c r="G687" s="188">
        <f>E687+F687</f>
        <v>41399.501388888893</v>
      </c>
      <c r="H687" s="187">
        <v>2.0099999999999998</v>
      </c>
      <c r="I687" s="187">
        <f>ROUND(H687,0)</f>
        <v>2</v>
      </c>
      <c r="J687" s="187">
        <v>14.49</v>
      </c>
      <c r="K687" s="187">
        <v>2311</v>
      </c>
      <c r="L687" s="187">
        <v>12.28</v>
      </c>
      <c r="M687" s="187">
        <v>5.9</v>
      </c>
    </row>
    <row r="688" spans="1:13" x14ac:dyDescent="0.2">
      <c r="A688" s="187">
        <v>6712505</v>
      </c>
      <c r="B688" s="187">
        <v>7817603</v>
      </c>
      <c r="C688" s="187" t="s">
        <v>83</v>
      </c>
      <c r="D688" s="187" t="s">
        <v>82</v>
      </c>
      <c r="E688" s="190">
        <v>41399</v>
      </c>
      <c r="F688" s="189">
        <v>0.50138888888977817</v>
      </c>
      <c r="G688" s="188">
        <f>E688+F688</f>
        <v>41399.501388888893</v>
      </c>
      <c r="H688" s="187">
        <v>2.92</v>
      </c>
      <c r="I688" s="187">
        <f>ROUND(H688,0)</f>
        <v>3</v>
      </c>
      <c r="J688" s="187">
        <v>12.55</v>
      </c>
      <c r="K688" s="187">
        <v>2347</v>
      </c>
      <c r="L688" s="187">
        <v>12.42</v>
      </c>
      <c r="M688" s="187">
        <v>6.1</v>
      </c>
    </row>
    <row r="689" spans="1:13" x14ac:dyDescent="0.2">
      <c r="A689" s="187">
        <v>6712505</v>
      </c>
      <c r="B689" s="187">
        <v>7817604</v>
      </c>
      <c r="C689" s="187" t="s">
        <v>83</v>
      </c>
      <c r="D689" s="187" t="s">
        <v>82</v>
      </c>
      <c r="E689" s="190">
        <v>41399</v>
      </c>
      <c r="F689" s="189">
        <v>0.50138888888977817</v>
      </c>
      <c r="G689" s="188">
        <f>E689+F689</f>
        <v>41399.501388888893</v>
      </c>
      <c r="H689" s="187">
        <v>4.0599999999999996</v>
      </c>
      <c r="I689" s="187">
        <f>ROUND(H689,0)</f>
        <v>4</v>
      </c>
      <c r="J689" s="187">
        <v>11.3</v>
      </c>
      <c r="K689" s="187">
        <v>2337</v>
      </c>
      <c r="L689" s="187">
        <v>12.7</v>
      </c>
      <c r="M689" s="187">
        <v>16.899999999999999</v>
      </c>
    </row>
    <row r="690" spans="1:13" x14ac:dyDescent="0.2">
      <c r="A690" s="187">
        <v>6712505</v>
      </c>
      <c r="B690" s="187">
        <v>7817605</v>
      </c>
      <c r="C690" s="187" t="s">
        <v>83</v>
      </c>
      <c r="D690" s="187" t="s">
        <v>82</v>
      </c>
      <c r="E690" s="190">
        <v>41399</v>
      </c>
      <c r="F690" s="189">
        <v>0.50138888888977817</v>
      </c>
      <c r="G690" s="188">
        <f>E690+F690</f>
        <v>41399.501388888893</v>
      </c>
      <c r="H690" s="187">
        <v>4.9400000000000004</v>
      </c>
      <c r="I690" s="187">
        <f>ROUND(H690,0)</f>
        <v>5</v>
      </c>
      <c r="J690" s="187">
        <v>10.77</v>
      </c>
      <c r="K690" s="187">
        <v>2353</v>
      </c>
      <c r="L690" s="187">
        <v>12.23</v>
      </c>
      <c r="M690" s="191"/>
    </row>
    <row r="691" spans="1:13" x14ac:dyDescent="0.2">
      <c r="A691" s="187">
        <v>6712505</v>
      </c>
      <c r="B691" s="187">
        <v>7817606</v>
      </c>
      <c r="C691" s="187" t="s">
        <v>83</v>
      </c>
      <c r="D691" s="187" t="s">
        <v>82</v>
      </c>
      <c r="E691" s="190">
        <v>41399</v>
      </c>
      <c r="F691" s="189">
        <v>0.50138888888977817</v>
      </c>
      <c r="G691" s="188">
        <f>E691+F691</f>
        <v>41399.501388888893</v>
      </c>
      <c r="H691" s="187">
        <v>6.04</v>
      </c>
      <c r="I691" s="187">
        <f>ROUND(H691,0)</f>
        <v>6</v>
      </c>
      <c r="J691" s="187">
        <v>9.9700000000000006</v>
      </c>
      <c r="K691" s="187">
        <v>2382</v>
      </c>
      <c r="L691" s="187">
        <v>11.92</v>
      </c>
      <c r="M691" s="187">
        <v>15.6</v>
      </c>
    </row>
    <row r="692" spans="1:13" x14ac:dyDescent="0.2">
      <c r="A692" s="187">
        <v>6712505</v>
      </c>
      <c r="B692" s="187">
        <v>7817607</v>
      </c>
      <c r="C692" s="187" t="s">
        <v>83</v>
      </c>
      <c r="D692" s="187" t="s">
        <v>82</v>
      </c>
      <c r="E692" s="190">
        <v>41399</v>
      </c>
      <c r="F692" s="189">
        <v>0.50138888888977817</v>
      </c>
      <c r="G692" s="188">
        <f>E692+F692</f>
        <v>41399.501388888893</v>
      </c>
      <c r="H692" s="187">
        <v>6.93</v>
      </c>
      <c r="I692" s="187">
        <f>ROUND(H692,0)</f>
        <v>7</v>
      </c>
      <c r="J692" s="187">
        <v>9.43</v>
      </c>
      <c r="K692" s="187">
        <v>2370</v>
      </c>
      <c r="L692" s="187">
        <v>11.72</v>
      </c>
      <c r="M692" s="187">
        <v>11.9</v>
      </c>
    </row>
    <row r="693" spans="1:13" x14ac:dyDescent="0.2">
      <c r="A693" s="187">
        <v>6712505</v>
      </c>
      <c r="B693" s="187">
        <v>7817608</v>
      </c>
      <c r="C693" s="187" t="s">
        <v>83</v>
      </c>
      <c r="D693" s="187" t="s">
        <v>82</v>
      </c>
      <c r="E693" s="190">
        <v>41399</v>
      </c>
      <c r="F693" s="189">
        <v>0.50138888888977817</v>
      </c>
      <c r="G693" s="188">
        <f>E693+F693</f>
        <v>41399.501388888893</v>
      </c>
      <c r="H693" s="187">
        <v>7.99</v>
      </c>
      <c r="I693" s="187">
        <f>ROUND(H693,0)</f>
        <v>8</v>
      </c>
      <c r="J693" s="187">
        <v>9.25</v>
      </c>
      <c r="K693" s="187">
        <v>2373</v>
      </c>
      <c r="L693" s="187">
        <v>11.54</v>
      </c>
      <c r="M693" s="187">
        <v>11.9</v>
      </c>
    </row>
    <row r="694" spans="1:13" x14ac:dyDescent="0.2">
      <c r="A694" s="187">
        <v>6712505</v>
      </c>
      <c r="B694" s="187">
        <v>7817609</v>
      </c>
      <c r="C694" s="187" t="s">
        <v>83</v>
      </c>
      <c r="D694" s="187" t="s">
        <v>82</v>
      </c>
      <c r="E694" s="190">
        <v>41399</v>
      </c>
      <c r="F694" s="189">
        <v>0.50138888888977817</v>
      </c>
      <c r="G694" s="188">
        <f>E694+F694</f>
        <v>41399.501388888893</v>
      </c>
      <c r="H694" s="187">
        <v>9.1199999999999992</v>
      </c>
      <c r="I694" s="187">
        <f>ROUND(H694,0)</f>
        <v>9</v>
      </c>
      <c r="J694" s="187">
        <v>9.18</v>
      </c>
      <c r="K694" s="187">
        <v>2378</v>
      </c>
      <c r="L694" s="187">
        <v>11.33</v>
      </c>
      <c r="M694" s="187">
        <v>7.5</v>
      </c>
    </row>
    <row r="695" spans="1:13" x14ac:dyDescent="0.2">
      <c r="A695" s="187">
        <v>6712505</v>
      </c>
      <c r="B695" s="187">
        <v>7817610</v>
      </c>
      <c r="C695" s="187" t="s">
        <v>83</v>
      </c>
      <c r="D695" s="187" t="s">
        <v>82</v>
      </c>
      <c r="E695" s="190">
        <v>41399</v>
      </c>
      <c r="F695" s="189">
        <v>0.50138888888977817</v>
      </c>
      <c r="G695" s="188">
        <f>E695+F695</f>
        <v>41399.501388888893</v>
      </c>
      <c r="H695" s="187">
        <v>9.92</v>
      </c>
      <c r="I695" s="187">
        <f>ROUND(H695,0)</f>
        <v>10</v>
      </c>
      <c r="J695" s="187">
        <v>9.14</v>
      </c>
      <c r="K695" s="187">
        <v>2386</v>
      </c>
      <c r="L695" s="187">
        <v>11.18</v>
      </c>
      <c r="M695" s="187">
        <v>6.7</v>
      </c>
    </row>
    <row r="696" spans="1:13" x14ac:dyDescent="0.2">
      <c r="A696" s="187">
        <v>6712505</v>
      </c>
      <c r="B696" s="187">
        <v>7817611</v>
      </c>
      <c r="C696" s="187" t="s">
        <v>83</v>
      </c>
      <c r="D696" s="187" t="s">
        <v>82</v>
      </c>
      <c r="E696" s="190">
        <v>41399</v>
      </c>
      <c r="F696" s="189">
        <v>0.50138888888977817</v>
      </c>
      <c r="G696" s="188">
        <f>E696+F696</f>
        <v>41399.501388888893</v>
      </c>
      <c r="H696" s="187">
        <v>11.01</v>
      </c>
      <c r="I696" s="187">
        <f>ROUND(H696,0)</f>
        <v>11</v>
      </c>
      <c r="J696" s="187">
        <v>9.06</v>
      </c>
      <c r="K696" s="187">
        <v>2387</v>
      </c>
      <c r="L696" s="187">
        <v>11.12</v>
      </c>
      <c r="M696" s="187">
        <v>12.1</v>
      </c>
    </row>
    <row r="697" spans="1:13" x14ac:dyDescent="0.2">
      <c r="A697" s="187">
        <v>6712505</v>
      </c>
      <c r="B697" s="187">
        <v>7817612</v>
      </c>
      <c r="C697" s="187" t="s">
        <v>83</v>
      </c>
      <c r="D697" s="187" t="s">
        <v>82</v>
      </c>
      <c r="E697" s="190">
        <v>41399</v>
      </c>
      <c r="F697" s="189">
        <v>0.50138888888977817</v>
      </c>
      <c r="G697" s="188">
        <f>E697+F697</f>
        <v>41399.501388888893</v>
      </c>
      <c r="H697" s="187">
        <v>11.97</v>
      </c>
      <c r="I697" s="187">
        <f>ROUND(H697,0)</f>
        <v>12</v>
      </c>
      <c r="J697" s="187">
        <v>8.9499999999999993</v>
      </c>
      <c r="K697" s="187">
        <v>2383</v>
      </c>
      <c r="L697" s="187">
        <v>11.06</v>
      </c>
      <c r="M697" s="187">
        <v>8.1</v>
      </c>
    </row>
    <row r="698" spans="1:13" x14ac:dyDescent="0.2">
      <c r="A698" s="187">
        <v>6712505</v>
      </c>
      <c r="B698" s="187">
        <v>7817613</v>
      </c>
      <c r="C698" s="187" t="s">
        <v>83</v>
      </c>
      <c r="D698" s="187" t="s">
        <v>82</v>
      </c>
      <c r="E698" s="190">
        <v>41399</v>
      </c>
      <c r="F698" s="189">
        <v>0.50138888888977817</v>
      </c>
      <c r="G698" s="188">
        <f>E698+F698</f>
        <v>41399.501388888893</v>
      </c>
      <c r="H698" s="187">
        <v>13.01</v>
      </c>
      <c r="I698" s="187">
        <f>ROUND(H698,0)</f>
        <v>13</v>
      </c>
      <c r="J698" s="187">
        <v>8.76</v>
      </c>
      <c r="K698" s="187">
        <v>2386</v>
      </c>
      <c r="L698" s="187">
        <v>10.94</v>
      </c>
      <c r="M698" s="187">
        <v>7.3</v>
      </c>
    </row>
    <row r="699" spans="1:13" x14ac:dyDescent="0.2">
      <c r="A699" s="187">
        <v>6712505</v>
      </c>
      <c r="B699" s="187">
        <v>7817614</v>
      </c>
      <c r="C699" s="187" t="s">
        <v>83</v>
      </c>
      <c r="D699" s="187" t="s">
        <v>82</v>
      </c>
      <c r="E699" s="190">
        <v>41399</v>
      </c>
      <c r="F699" s="189">
        <v>0.50138888888977817</v>
      </c>
      <c r="G699" s="188">
        <f>E699+F699</f>
        <v>41399.501388888893</v>
      </c>
      <c r="H699" s="187">
        <v>13.97</v>
      </c>
      <c r="I699" s="187">
        <f>ROUND(H699,0)</f>
        <v>14</v>
      </c>
      <c r="J699" s="187">
        <v>8.5500000000000007</v>
      </c>
      <c r="K699" s="187">
        <v>2397</v>
      </c>
      <c r="L699" s="187">
        <v>10.37</v>
      </c>
      <c r="M699" s="187">
        <v>7.5</v>
      </c>
    </row>
    <row r="700" spans="1:13" x14ac:dyDescent="0.2">
      <c r="A700" s="187">
        <v>6712505</v>
      </c>
      <c r="B700" s="187">
        <v>7817615</v>
      </c>
      <c r="C700" s="187" t="s">
        <v>83</v>
      </c>
      <c r="D700" s="187" t="s">
        <v>82</v>
      </c>
      <c r="E700" s="190">
        <v>41399</v>
      </c>
      <c r="F700" s="189">
        <v>0.50138888888977817</v>
      </c>
      <c r="G700" s="188">
        <f>E700+F700</f>
        <v>41399.501388888893</v>
      </c>
      <c r="H700" s="187">
        <v>15.03</v>
      </c>
      <c r="I700" s="187">
        <f>ROUND(H700,0)</f>
        <v>15</v>
      </c>
      <c r="J700" s="187">
        <v>8.3800000000000008</v>
      </c>
      <c r="K700" s="187">
        <v>2413</v>
      </c>
      <c r="L700" s="187">
        <v>10.23</v>
      </c>
      <c r="M700" s="187">
        <v>7.1</v>
      </c>
    </row>
    <row r="701" spans="1:13" x14ac:dyDescent="0.2">
      <c r="A701" s="187">
        <v>6712505</v>
      </c>
      <c r="B701" s="187">
        <v>7817616</v>
      </c>
      <c r="C701" s="187" t="s">
        <v>83</v>
      </c>
      <c r="D701" s="187" t="s">
        <v>82</v>
      </c>
      <c r="E701" s="190">
        <v>41399</v>
      </c>
      <c r="F701" s="189">
        <v>0.50138888888977817</v>
      </c>
      <c r="G701" s="188">
        <f>E701+F701</f>
        <v>41399.501388888893</v>
      </c>
      <c r="H701" s="187">
        <v>16</v>
      </c>
      <c r="I701" s="187">
        <f>ROUND(H701,0)</f>
        <v>16</v>
      </c>
      <c r="J701" s="187">
        <v>8.24</v>
      </c>
      <c r="K701" s="187">
        <v>2449</v>
      </c>
      <c r="L701" s="187">
        <v>9.85</v>
      </c>
      <c r="M701" s="187">
        <v>6.5</v>
      </c>
    </row>
    <row r="702" spans="1:13" x14ac:dyDescent="0.2">
      <c r="A702" s="187">
        <v>6712505</v>
      </c>
      <c r="B702" s="187">
        <v>7817617</v>
      </c>
      <c r="C702" s="187" t="s">
        <v>83</v>
      </c>
      <c r="D702" s="187" t="s">
        <v>82</v>
      </c>
      <c r="E702" s="190">
        <v>41399</v>
      </c>
      <c r="F702" s="189">
        <v>0.50138888888977817</v>
      </c>
      <c r="G702" s="188">
        <f>E702+F702</f>
        <v>41399.501388888893</v>
      </c>
      <c r="H702" s="187">
        <v>17.11</v>
      </c>
      <c r="I702" s="187">
        <f>ROUND(H702,0)</f>
        <v>17</v>
      </c>
      <c r="J702" s="187">
        <v>8.48</v>
      </c>
      <c r="K702" s="187">
        <v>2531</v>
      </c>
      <c r="L702" s="187">
        <v>9.51</v>
      </c>
      <c r="M702" s="187">
        <v>5.0999999999999996</v>
      </c>
    </row>
    <row r="703" spans="1:13" x14ac:dyDescent="0.2">
      <c r="A703" s="187">
        <v>6712505</v>
      </c>
      <c r="B703" s="187">
        <v>7817618</v>
      </c>
      <c r="C703" s="187" t="s">
        <v>83</v>
      </c>
      <c r="D703" s="187" t="s">
        <v>82</v>
      </c>
      <c r="E703" s="190">
        <v>41399</v>
      </c>
      <c r="F703" s="189">
        <v>0.50138888888977817</v>
      </c>
      <c r="G703" s="188">
        <f>E703+F703</f>
        <v>41399.501388888893</v>
      </c>
      <c r="H703" s="187">
        <v>17.920000000000002</v>
      </c>
      <c r="I703" s="187">
        <f>ROUND(H703,0)</f>
        <v>18</v>
      </c>
      <c r="J703" s="187">
        <v>8.49</v>
      </c>
      <c r="K703" s="187">
        <v>2554</v>
      </c>
      <c r="L703" s="187">
        <v>9.06</v>
      </c>
      <c r="M703" s="187">
        <v>12.8</v>
      </c>
    </row>
    <row r="704" spans="1:13" x14ac:dyDescent="0.2">
      <c r="A704" s="187">
        <v>6713172</v>
      </c>
      <c r="B704" s="187">
        <v>7818656</v>
      </c>
      <c r="C704" s="187" t="s">
        <v>83</v>
      </c>
      <c r="D704" s="187" t="s">
        <v>82</v>
      </c>
      <c r="E704" s="190">
        <v>41400</v>
      </c>
      <c r="F704" s="189">
        <v>0.50138888888977817</v>
      </c>
      <c r="G704" s="188">
        <f>E704+F704</f>
        <v>41400.501388888893</v>
      </c>
      <c r="H704" s="187">
        <v>1.03</v>
      </c>
      <c r="I704" s="187">
        <f>ROUND(H704,0)</f>
        <v>1</v>
      </c>
      <c r="J704" s="187">
        <v>15.84</v>
      </c>
      <c r="K704" s="187">
        <v>2320</v>
      </c>
      <c r="L704" s="187">
        <v>12.44</v>
      </c>
      <c r="M704" s="187">
        <v>2.7</v>
      </c>
    </row>
    <row r="705" spans="1:13" x14ac:dyDescent="0.2">
      <c r="A705" s="187">
        <v>6713172</v>
      </c>
      <c r="B705" s="187">
        <v>7818657</v>
      </c>
      <c r="C705" s="187" t="s">
        <v>83</v>
      </c>
      <c r="D705" s="187" t="s">
        <v>82</v>
      </c>
      <c r="E705" s="190">
        <v>41400</v>
      </c>
      <c r="F705" s="189">
        <v>0.50138888888977817</v>
      </c>
      <c r="G705" s="188">
        <f>E705+F705</f>
        <v>41400.501388888893</v>
      </c>
      <c r="H705" s="187">
        <v>1.98</v>
      </c>
      <c r="I705" s="187">
        <f>ROUND(H705,0)</f>
        <v>2</v>
      </c>
      <c r="J705" s="187">
        <v>15.54</v>
      </c>
      <c r="K705" s="187">
        <v>2328</v>
      </c>
      <c r="L705" s="187">
        <v>12.27</v>
      </c>
      <c r="M705" s="187">
        <v>8.3000000000000007</v>
      </c>
    </row>
    <row r="706" spans="1:13" x14ac:dyDescent="0.2">
      <c r="A706" s="187">
        <v>6713172</v>
      </c>
      <c r="B706" s="187">
        <v>7818658</v>
      </c>
      <c r="C706" s="187" t="s">
        <v>83</v>
      </c>
      <c r="D706" s="187" t="s">
        <v>82</v>
      </c>
      <c r="E706" s="190">
        <v>41400</v>
      </c>
      <c r="F706" s="189">
        <v>0.50138888888977817</v>
      </c>
      <c r="G706" s="188">
        <f>E706+F706</f>
        <v>41400.501388888893</v>
      </c>
      <c r="H706" s="187">
        <v>3.09</v>
      </c>
      <c r="I706" s="187">
        <f>ROUND(H706,0)</f>
        <v>3</v>
      </c>
      <c r="J706" s="187">
        <v>14.9</v>
      </c>
      <c r="K706" s="187">
        <v>2318</v>
      </c>
      <c r="L706" s="187">
        <v>12.33</v>
      </c>
      <c r="M706" s="187">
        <v>10.6</v>
      </c>
    </row>
    <row r="707" spans="1:13" x14ac:dyDescent="0.2">
      <c r="A707" s="187">
        <v>6713172</v>
      </c>
      <c r="B707" s="187">
        <v>7818659</v>
      </c>
      <c r="C707" s="187" t="s">
        <v>83</v>
      </c>
      <c r="D707" s="187" t="s">
        <v>82</v>
      </c>
      <c r="E707" s="190">
        <v>41400</v>
      </c>
      <c r="F707" s="189">
        <v>0.50138888888977817</v>
      </c>
      <c r="G707" s="188">
        <f>E707+F707</f>
        <v>41400.501388888893</v>
      </c>
      <c r="H707" s="187">
        <v>3.94</v>
      </c>
      <c r="I707" s="187">
        <f>ROUND(H707,0)</f>
        <v>4</v>
      </c>
      <c r="J707" s="187">
        <v>12.64</v>
      </c>
      <c r="K707" s="187">
        <v>2304</v>
      </c>
      <c r="L707" s="187">
        <v>13</v>
      </c>
      <c r="M707" s="187">
        <v>17</v>
      </c>
    </row>
    <row r="708" spans="1:13" x14ac:dyDescent="0.2">
      <c r="A708" s="187">
        <v>6713172</v>
      </c>
      <c r="B708" s="187">
        <v>7818660</v>
      </c>
      <c r="C708" s="187" t="s">
        <v>83</v>
      </c>
      <c r="D708" s="187" t="s">
        <v>82</v>
      </c>
      <c r="E708" s="190">
        <v>41400</v>
      </c>
      <c r="F708" s="189">
        <v>0.50138888888977817</v>
      </c>
      <c r="G708" s="188">
        <f>E708+F708</f>
        <v>41400.501388888893</v>
      </c>
      <c r="H708" s="187">
        <v>5.0199999999999996</v>
      </c>
      <c r="I708" s="187">
        <f>ROUND(H708,0)</f>
        <v>5</v>
      </c>
      <c r="J708" s="187">
        <v>11.66</v>
      </c>
      <c r="K708" s="187">
        <v>2313</v>
      </c>
      <c r="L708" s="187">
        <v>13.06</v>
      </c>
      <c r="M708" s="187">
        <v>16.399999999999999</v>
      </c>
    </row>
    <row r="709" spans="1:13" x14ac:dyDescent="0.2">
      <c r="A709" s="187">
        <v>6713172</v>
      </c>
      <c r="B709" s="187">
        <v>7818661</v>
      </c>
      <c r="C709" s="187" t="s">
        <v>83</v>
      </c>
      <c r="D709" s="187" t="s">
        <v>82</v>
      </c>
      <c r="E709" s="190">
        <v>41400</v>
      </c>
      <c r="F709" s="189">
        <v>0.50138888888977817</v>
      </c>
      <c r="G709" s="188">
        <f>E709+F709</f>
        <v>41400.501388888893</v>
      </c>
      <c r="H709" s="187">
        <v>6</v>
      </c>
      <c r="I709" s="187">
        <f>ROUND(H709,0)</f>
        <v>6</v>
      </c>
      <c r="J709" s="187">
        <v>10.78</v>
      </c>
      <c r="K709" s="187">
        <v>2314</v>
      </c>
      <c r="L709" s="187">
        <v>12.72</v>
      </c>
      <c r="M709" s="187">
        <v>22.8</v>
      </c>
    </row>
    <row r="710" spans="1:13" x14ac:dyDescent="0.2">
      <c r="A710" s="187">
        <v>6713172</v>
      </c>
      <c r="B710" s="187">
        <v>7818662</v>
      </c>
      <c r="C710" s="187" t="s">
        <v>83</v>
      </c>
      <c r="D710" s="187" t="s">
        <v>82</v>
      </c>
      <c r="E710" s="190">
        <v>41400</v>
      </c>
      <c r="F710" s="189">
        <v>0.50138888888977817</v>
      </c>
      <c r="G710" s="188">
        <f>E710+F710</f>
        <v>41400.501388888893</v>
      </c>
      <c r="H710" s="187">
        <v>7.03</v>
      </c>
      <c r="I710" s="187">
        <f>ROUND(H710,0)</f>
        <v>7</v>
      </c>
      <c r="J710" s="187">
        <v>10.029999999999999</v>
      </c>
      <c r="K710" s="187">
        <v>2339</v>
      </c>
      <c r="L710" s="187">
        <v>12.38</v>
      </c>
      <c r="M710" s="187">
        <v>24.2</v>
      </c>
    </row>
    <row r="711" spans="1:13" x14ac:dyDescent="0.2">
      <c r="A711" s="187">
        <v>6713172</v>
      </c>
      <c r="B711" s="187">
        <v>7818663</v>
      </c>
      <c r="C711" s="187" t="s">
        <v>83</v>
      </c>
      <c r="D711" s="187" t="s">
        <v>82</v>
      </c>
      <c r="E711" s="190">
        <v>41400</v>
      </c>
      <c r="F711" s="189">
        <v>0.50138888888977817</v>
      </c>
      <c r="G711" s="188">
        <f>E711+F711</f>
        <v>41400.501388888893</v>
      </c>
      <c r="H711" s="187">
        <v>7.98</v>
      </c>
      <c r="I711" s="187">
        <f>ROUND(H711,0)</f>
        <v>8</v>
      </c>
      <c r="J711" s="187">
        <v>9.64</v>
      </c>
      <c r="K711" s="187">
        <v>2367</v>
      </c>
      <c r="L711" s="187">
        <v>11.79</v>
      </c>
      <c r="M711" s="187">
        <v>17.100000000000001</v>
      </c>
    </row>
    <row r="712" spans="1:13" x14ac:dyDescent="0.2">
      <c r="A712" s="187">
        <v>6713172</v>
      </c>
      <c r="B712" s="187">
        <v>7818664</v>
      </c>
      <c r="C712" s="187" t="s">
        <v>83</v>
      </c>
      <c r="D712" s="187" t="s">
        <v>82</v>
      </c>
      <c r="E712" s="190">
        <v>41400</v>
      </c>
      <c r="F712" s="189">
        <v>0.50138888888977817</v>
      </c>
      <c r="G712" s="188">
        <f>E712+F712</f>
        <v>41400.501388888893</v>
      </c>
      <c r="H712" s="187">
        <v>9.0399999999999991</v>
      </c>
      <c r="I712" s="187">
        <f>ROUND(H712,0)</f>
        <v>9</v>
      </c>
      <c r="J712" s="187">
        <v>9.44</v>
      </c>
      <c r="K712" s="187">
        <v>2373</v>
      </c>
      <c r="L712" s="187">
        <v>11.53</v>
      </c>
      <c r="M712" s="187">
        <v>15.1</v>
      </c>
    </row>
    <row r="713" spans="1:13" x14ac:dyDescent="0.2">
      <c r="A713" s="187">
        <v>6713172</v>
      </c>
      <c r="B713" s="187">
        <v>7818665</v>
      </c>
      <c r="C713" s="187" t="s">
        <v>83</v>
      </c>
      <c r="D713" s="187" t="s">
        <v>82</v>
      </c>
      <c r="E713" s="190">
        <v>41400</v>
      </c>
      <c r="F713" s="189">
        <v>0.50138888888977817</v>
      </c>
      <c r="G713" s="188">
        <f>E713+F713</f>
        <v>41400.501388888893</v>
      </c>
      <c r="H713" s="187">
        <v>9.98</v>
      </c>
      <c r="I713" s="187">
        <f>ROUND(H713,0)</f>
        <v>10</v>
      </c>
      <c r="J713" s="187">
        <v>9.19</v>
      </c>
      <c r="K713" s="187">
        <v>2370</v>
      </c>
      <c r="L713" s="187">
        <v>11.26</v>
      </c>
      <c r="M713" s="187">
        <v>10.6</v>
      </c>
    </row>
    <row r="714" spans="1:13" x14ac:dyDescent="0.2">
      <c r="A714" s="187">
        <v>6713172</v>
      </c>
      <c r="B714" s="187">
        <v>7818666</v>
      </c>
      <c r="C714" s="187" t="s">
        <v>83</v>
      </c>
      <c r="D714" s="187" t="s">
        <v>82</v>
      </c>
      <c r="E714" s="190">
        <v>41400</v>
      </c>
      <c r="F714" s="189">
        <v>0.50138888888977817</v>
      </c>
      <c r="G714" s="188">
        <f>E714+F714</f>
        <v>41400.501388888893</v>
      </c>
      <c r="H714" s="187">
        <v>11.02</v>
      </c>
      <c r="I714" s="187">
        <f>ROUND(H714,0)</f>
        <v>11</v>
      </c>
      <c r="J714" s="187">
        <v>9.01</v>
      </c>
      <c r="K714" s="187">
        <v>2374</v>
      </c>
      <c r="L714" s="187">
        <v>11.04</v>
      </c>
      <c r="M714" s="187">
        <v>10.199999999999999</v>
      </c>
    </row>
    <row r="715" spans="1:13" x14ac:dyDescent="0.2">
      <c r="A715" s="187">
        <v>6713172</v>
      </c>
      <c r="B715" s="187">
        <v>7818667</v>
      </c>
      <c r="C715" s="187" t="s">
        <v>83</v>
      </c>
      <c r="D715" s="187" t="s">
        <v>82</v>
      </c>
      <c r="E715" s="190">
        <v>41400</v>
      </c>
      <c r="F715" s="189">
        <v>0.50138888888977817</v>
      </c>
      <c r="G715" s="188">
        <f>E715+F715</f>
        <v>41400.501388888893</v>
      </c>
      <c r="H715" s="187">
        <v>11.97</v>
      </c>
      <c r="I715" s="187">
        <f>ROUND(H715,0)</f>
        <v>12</v>
      </c>
      <c r="J715" s="187">
        <v>8.99</v>
      </c>
      <c r="K715" s="187">
        <v>2400</v>
      </c>
      <c r="L715" s="187">
        <v>10.83</v>
      </c>
      <c r="M715" s="187">
        <v>6.4</v>
      </c>
    </row>
    <row r="716" spans="1:13" x14ac:dyDescent="0.2">
      <c r="A716" s="187">
        <v>6713172</v>
      </c>
      <c r="B716" s="187">
        <v>7818668</v>
      </c>
      <c r="C716" s="187" t="s">
        <v>83</v>
      </c>
      <c r="D716" s="187" t="s">
        <v>82</v>
      </c>
      <c r="E716" s="190">
        <v>41400</v>
      </c>
      <c r="F716" s="189">
        <v>0.50138888888977817</v>
      </c>
      <c r="G716" s="188">
        <f>E716+F716</f>
        <v>41400.501388888893</v>
      </c>
      <c r="H716" s="187">
        <v>12.95</v>
      </c>
      <c r="I716" s="187">
        <f>ROUND(H716,0)</f>
        <v>13</v>
      </c>
      <c r="J716" s="187">
        <v>8.7100000000000009</v>
      </c>
      <c r="K716" s="187">
        <v>2386</v>
      </c>
      <c r="L716" s="187">
        <v>10.79</v>
      </c>
      <c r="M716" s="187">
        <v>8.5</v>
      </c>
    </row>
    <row r="717" spans="1:13" x14ac:dyDescent="0.2">
      <c r="A717" s="187">
        <v>6713172</v>
      </c>
      <c r="B717" s="187">
        <v>7818669</v>
      </c>
      <c r="C717" s="187" t="s">
        <v>83</v>
      </c>
      <c r="D717" s="187" t="s">
        <v>82</v>
      </c>
      <c r="E717" s="190">
        <v>41400</v>
      </c>
      <c r="F717" s="189">
        <v>0.50138888888977817</v>
      </c>
      <c r="G717" s="188">
        <f>E717+F717</f>
        <v>41400.501388888893</v>
      </c>
      <c r="H717" s="187">
        <v>13.99</v>
      </c>
      <c r="I717" s="187">
        <f>ROUND(H717,0)</f>
        <v>14</v>
      </c>
      <c r="J717" s="187">
        <v>8.6</v>
      </c>
      <c r="K717" s="187">
        <v>2392</v>
      </c>
      <c r="L717" s="187">
        <v>10.71</v>
      </c>
      <c r="M717" s="187">
        <v>10</v>
      </c>
    </row>
    <row r="718" spans="1:13" x14ac:dyDescent="0.2">
      <c r="A718" s="187">
        <v>6713172</v>
      </c>
      <c r="B718" s="187">
        <v>7818670</v>
      </c>
      <c r="C718" s="187" t="s">
        <v>83</v>
      </c>
      <c r="D718" s="187" t="s">
        <v>82</v>
      </c>
      <c r="E718" s="190">
        <v>41400</v>
      </c>
      <c r="F718" s="189">
        <v>0.50138888888977817</v>
      </c>
      <c r="G718" s="188">
        <f>E718+F718</f>
        <v>41400.501388888893</v>
      </c>
      <c r="H718" s="187">
        <v>15.09</v>
      </c>
      <c r="I718" s="187">
        <f>ROUND(H718,0)</f>
        <v>15</v>
      </c>
      <c r="J718" s="187">
        <v>8.56</v>
      </c>
      <c r="K718" s="187">
        <v>2404</v>
      </c>
      <c r="L718" s="187">
        <v>10.47</v>
      </c>
      <c r="M718" s="187">
        <v>5.4</v>
      </c>
    </row>
    <row r="719" spans="1:13" x14ac:dyDescent="0.2">
      <c r="A719" s="187">
        <v>6713172</v>
      </c>
      <c r="B719" s="187">
        <v>7818671</v>
      </c>
      <c r="C719" s="187" t="s">
        <v>83</v>
      </c>
      <c r="D719" s="187" t="s">
        <v>82</v>
      </c>
      <c r="E719" s="190">
        <v>41400</v>
      </c>
      <c r="F719" s="189">
        <v>0.50138888888977817</v>
      </c>
      <c r="G719" s="188">
        <f>E719+F719</f>
        <v>41400.501388888893</v>
      </c>
      <c r="H719" s="187">
        <v>15.93</v>
      </c>
      <c r="I719" s="187">
        <f>ROUND(H719,0)</f>
        <v>16</v>
      </c>
      <c r="J719" s="187">
        <v>8.44</v>
      </c>
      <c r="K719" s="187">
        <v>2422</v>
      </c>
      <c r="L719" s="187">
        <v>9.84</v>
      </c>
      <c r="M719" s="187">
        <v>7.7</v>
      </c>
    </row>
    <row r="720" spans="1:13" x14ac:dyDescent="0.2">
      <c r="A720" s="187">
        <v>6713172</v>
      </c>
      <c r="B720" s="187">
        <v>7818672</v>
      </c>
      <c r="C720" s="187" t="s">
        <v>83</v>
      </c>
      <c r="D720" s="187" t="s">
        <v>82</v>
      </c>
      <c r="E720" s="190">
        <v>41400</v>
      </c>
      <c r="F720" s="189">
        <v>0.50138888888977817</v>
      </c>
      <c r="G720" s="188">
        <f>E720+F720</f>
        <v>41400.501388888893</v>
      </c>
      <c r="H720" s="187">
        <v>17.079999999999998</v>
      </c>
      <c r="I720" s="187">
        <f>ROUND(H720,0)</f>
        <v>17</v>
      </c>
      <c r="J720" s="187">
        <v>8.4600000000000009</v>
      </c>
      <c r="K720" s="187">
        <v>2517</v>
      </c>
      <c r="L720" s="187">
        <v>9.2899999999999991</v>
      </c>
      <c r="M720" s="187">
        <v>8.4</v>
      </c>
    </row>
    <row r="721" spans="1:13" x14ac:dyDescent="0.2">
      <c r="A721" s="187">
        <v>6713172</v>
      </c>
      <c r="B721" s="187">
        <v>7818673</v>
      </c>
      <c r="C721" s="187" t="s">
        <v>83</v>
      </c>
      <c r="D721" s="187" t="s">
        <v>82</v>
      </c>
      <c r="E721" s="190">
        <v>41400</v>
      </c>
      <c r="F721" s="189">
        <v>0.50138888888977817</v>
      </c>
      <c r="G721" s="188">
        <f>E721+F721</f>
        <v>41400.501388888893</v>
      </c>
      <c r="H721" s="187">
        <v>17.989999999999998</v>
      </c>
      <c r="I721" s="187">
        <f>ROUND(H721,0)</f>
        <v>18</v>
      </c>
      <c r="J721" s="187">
        <v>8.4499999999999993</v>
      </c>
      <c r="K721" s="187">
        <v>2536</v>
      </c>
      <c r="L721" s="187">
        <v>9</v>
      </c>
      <c r="M721" s="187">
        <v>4.9000000000000004</v>
      </c>
    </row>
    <row r="722" spans="1:13" x14ac:dyDescent="0.2">
      <c r="A722" s="187">
        <v>6713852</v>
      </c>
      <c r="B722" s="187">
        <v>7819739</v>
      </c>
      <c r="C722" s="187" t="s">
        <v>83</v>
      </c>
      <c r="D722" s="187" t="s">
        <v>82</v>
      </c>
      <c r="E722" s="190">
        <v>41401</v>
      </c>
      <c r="F722" s="189">
        <v>0.50138888888977817</v>
      </c>
      <c r="G722" s="188">
        <f>E722+F722</f>
        <v>41401.501388888893</v>
      </c>
      <c r="H722" s="187">
        <v>0.87</v>
      </c>
      <c r="I722" s="187">
        <f>ROUND(H722,0)</f>
        <v>1</v>
      </c>
      <c r="J722" s="187">
        <v>16.57</v>
      </c>
      <c r="K722" s="187">
        <v>2324</v>
      </c>
      <c r="L722" s="187">
        <v>12.07</v>
      </c>
      <c r="M722" s="187">
        <v>5.4</v>
      </c>
    </row>
    <row r="723" spans="1:13" x14ac:dyDescent="0.2">
      <c r="A723" s="187">
        <v>6713852</v>
      </c>
      <c r="B723" s="187">
        <v>7819740</v>
      </c>
      <c r="C723" s="187" t="s">
        <v>83</v>
      </c>
      <c r="D723" s="187" t="s">
        <v>82</v>
      </c>
      <c r="E723" s="190">
        <v>41401</v>
      </c>
      <c r="F723" s="189">
        <v>0.50138888888977817</v>
      </c>
      <c r="G723" s="188">
        <f>E723+F723</f>
        <v>41401.501388888893</v>
      </c>
      <c r="H723" s="187">
        <v>2.0299999999999998</v>
      </c>
      <c r="I723" s="187">
        <f>ROUND(H723,0)</f>
        <v>2</v>
      </c>
      <c r="J723" s="187">
        <v>15.99</v>
      </c>
      <c r="K723" s="187">
        <v>2313</v>
      </c>
      <c r="L723" s="187">
        <v>12.41</v>
      </c>
      <c r="M723" s="187">
        <v>8</v>
      </c>
    </row>
    <row r="724" spans="1:13" x14ac:dyDescent="0.2">
      <c r="A724" s="187">
        <v>6713852</v>
      </c>
      <c r="B724" s="187">
        <v>7819741</v>
      </c>
      <c r="C724" s="187" t="s">
        <v>83</v>
      </c>
      <c r="D724" s="187" t="s">
        <v>82</v>
      </c>
      <c r="E724" s="190">
        <v>41401</v>
      </c>
      <c r="F724" s="189">
        <v>0.50138888888977817</v>
      </c>
      <c r="G724" s="188">
        <f>E724+F724</f>
        <v>41401.501388888893</v>
      </c>
      <c r="H724" s="187">
        <v>2.92</v>
      </c>
      <c r="I724" s="187">
        <f>ROUND(H724,0)</f>
        <v>3</v>
      </c>
      <c r="J724" s="187">
        <v>15.07</v>
      </c>
      <c r="K724" s="187">
        <v>2299</v>
      </c>
      <c r="L724" s="187">
        <v>12.85</v>
      </c>
      <c r="M724" s="187">
        <v>7.9</v>
      </c>
    </row>
    <row r="725" spans="1:13" x14ac:dyDescent="0.2">
      <c r="A725" s="187">
        <v>6713852</v>
      </c>
      <c r="B725" s="187">
        <v>7819742</v>
      </c>
      <c r="C725" s="187" t="s">
        <v>83</v>
      </c>
      <c r="D725" s="187" t="s">
        <v>82</v>
      </c>
      <c r="E725" s="190">
        <v>41401</v>
      </c>
      <c r="F725" s="189">
        <v>0.50138888888977817</v>
      </c>
      <c r="G725" s="188">
        <f>E725+F725</f>
        <v>41401.501388888893</v>
      </c>
      <c r="H725" s="187">
        <v>4.09</v>
      </c>
      <c r="I725" s="187">
        <f>ROUND(H725,0)</f>
        <v>4</v>
      </c>
      <c r="J725" s="187">
        <v>12.33</v>
      </c>
      <c r="K725" s="187">
        <v>2407</v>
      </c>
      <c r="L725" s="187">
        <v>12.84</v>
      </c>
      <c r="M725" s="187">
        <v>18.399999999999999</v>
      </c>
    </row>
    <row r="726" spans="1:13" x14ac:dyDescent="0.2">
      <c r="A726" s="187">
        <v>6713852</v>
      </c>
      <c r="B726" s="187">
        <v>7819743</v>
      </c>
      <c r="C726" s="187" t="s">
        <v>83</v>
      </c>
      <c r="D726" s="187" t="s">
        <v>82</v>
      </c>
      <c r="E726" s="190">
        <v>41401</v>
      </c>
      <c r="F726" s="189">
        <v>0.50138888888977817</v>
      </c>
      <c r="G726" s="188">
        <f>E726+F726</f>
        <v>41401.501388888893</v>
      </c>
      <c r="H726" s="187">
        <v>4.93</v>
      </c>
      <c r="I726" s="187">
        <f>ROUND(H726,0)</f>
        <v>5</v>
      </c>
      <c r="J726" s="187">
        <v>11.9</v>
      </c>
      <c r="K726" s="187">
        <v>2494</v>
      </c>
      <c r="L726" s="187">
        <v>12.11</v>
      </c>
      <c r="M726" s="187">
        <v>27.3</v>
      </c>
    </row>
    <row r="727" spans="1:13" x14ac:dyDescent="0.2">
      <c r="A727" s="187">
        <v>6713852</v>
      </c>
      <c r="B727" s="187">
        <v>7819744</v>
      </c>
      <c r="C727" s="187" t="s">
        <v>83</v>
      </c>
      <c r="D727" s="187" t="s">
        <v>82</v>
      </c>
      <c r="E727" s="190">
        <v>41401</v>
      </c>
      <c r="F727" s="189">
        <v>0.50138888888977817</v>
      </c>
      <c r="G727" s="188">
        <f>E727+F727</f>
        <v>41401.501388888893</v>
      </c>
      <c r="H727" s="187">
        <v>6.04</v>
      </c>
      <c r="I727" s="187">
        <f>ROUND(H727,0)</f>
        <v>6</v>
      </c>
      <c r="J727" s="187">
        <v>10.4</v>
      </c>
      <c r="K727" s="187">
        <v>2440</v>
      </c>
      <c r="L727" s="187">
        <v>11.82</v>
      </c>
      <c r="M727" s="187">
        <v>18.5</v>
      </c>
    </row>
    <row r="728" spans="1:13" x14ac:dyDescent="0.2">
      <c r="A728" s="187">
        <v>6713852</v>
      </c>
      <c r="B728" s="187">
        <v>7819745</v>
      </c>
      <c r="C728" s="187" t="s">
        <v>83</v>
      </c>
      <c r="D728" s="187" t="s">
        <v>82</v>
      </c>
      <c r="E728" s="190">
        <v>41401</v>
      </c>
      <c r="F728" s="189">
        <v>0.50138888888977817</v>
      </c>
      <c r="G728" s="188">
        <f>E728+F728</f>
        <v>41401.501388888893</v>
      </c>
      <c r="H728" s="187">
        <v>6.98</v>
      </c>
      <c r="I728" s="187">
        <f>ROUND(H728,0)</f>
        <v>7</v>
      </c>
      <c r="J728" s="187">
        <v>9.6</v>
      </c>
      <c r="K728" s="187">
        <v>2384</v>
      </c>
      <c r="L728" s="187">
        <v>11.43</v>
      </c>
      <c r="M728" s="191"/>
    </row>
    <row r="729" spans="1:13" x14ac:dyDescent="0.2">
      <c r="A729" s="187">
        <v>6713852</v>
      </c>
      <c r="B729" s="187">
        <v>7819746</v>
      </c>
      <c r="C729" s="187" t="s">
        <v>83</v>
      </c>
      <c r="D729" s="187" t="s">
        <v>82</v>
      </c>
      <c r="E729" s="190">
        <v>41401</v>
      </c>
      <c r="F729" s="189">
        <v>0.50138888888977817</v>
      </c>
      <c r="G729" s="188">
        <f>E729+F729</f>
        <v>41401.501388888893</v>
      </c>
      <c r="H729" s="187">
        <v>8.0500000000000007</v>
      </c>
      <c r="I729" s="187">
        <f>ROUND(H729,0)</f>
        <v>8</v>
      </c>
      <c r="J729" s="187">
        <v>9.23</v>
      </c>
      <c r="K729" s="187">
        <v>2376</v>
      </c>
      <c r="L729" s="187">
        <v>11.2</v>
      </c>
      <c r="M729" s="187">
        <v>15.6</v>
      </c>
    </row>
    <row r="730" spans="1:13" x14ac:dyDescent="0.2">
      <c r="A730" s="187">
        <v>6713852</v>
      </c>
      <c r="B730" s="187">
        <v>7819747</v>
      </c>
      <c r="C730" s="187" t="s">
        <v>83</v>
      </c>
      <c r="D730" s="187" t="s">
        <v>82</v>
      </c>
      <c r="E730" s="190">
        <v>41401</v>
      </c>
      <c r="F730" s="189">
        <v>0.50138888888977817</v>
      </c>
      <c r="G730" s="188">
        <f>E730+F730</f>
        <v>41401.501388888893</v>
      </c>
      <c r="H730" s="187">
        <v>8.92</v>
      </c>
      <c r="I730" s="187">
        <f>ROUND(H730,0)</f>
        <v>9</v>
      </c>
      <c r="J730" s="187">
        <v>9.11</v>
      </c>
      <c r="K730" s="187">
        <v>2381</v>
      </c>
      <c r="L730" s="187">
        <v>10.95</v>
      </c>
      <c r="M730" s="187">
        <v>20</v>
      </c>
    </row>
    <row r="731" spans="1:13" x14ac:dyDescent="0.2">
      <c r="A731" s="187">
        <v>6713852</v>
      </c>
      <c r="B731" s="187">
        <v>7819748</v>
      </c>
      <c r="C731" s="187" t="s">
        <v>83</v>
      </c>
      <c r="D731" s="187" t="s">
        <v>82</v>
      </c>
      <c r="E731" s="190">
        <v>41401</v>
      </c>
      <c r="F731" s="189">
        <v>0.50138888888977817</v>
      </c>
      <c r="G731" s="188">
        <f>E731+F731</f>
        <v>41401.501388888893</v>
      </c>
      <c r="H731" s="187">
        <v>10.029999999999999</v>
      </c>
      <c r="I731" s="187">
        <f>ROUND(H731,0)</f>
        <v>10</v>
      </c>
      <c r="J731" s="187">
        <v>9.02</v>
      </c>
      <c r="K731" s="187">
        <v>2392</v>
      </c>
      <c r="L731" s="187">
        <v>10.81</v>
      </c>
      <c r="M731" s="187">
        <v>9.4</v>
      </c>
    </row>
    <row r="732" spans="1:13" x14ac:dyDescent="0.2">
      <c r="A732" s="187">
        <v>6713852</v>
      </c>
      <c r="B732" s="187">
        <v>7819749</v>
      </c>
      <c r="C732" s="187" t="s">
        <v>83</v>
      </c>
      <c r="D732" s="187" t="s">
        <v>82</v>
      </c>
      <c r="E732" s="190">
        <v>41401</v>
      </c>
      <c r="F732" s="189">
        <v>0.50138888888977817</v>
      </c>
      <c r="G732" s="188">
        <f>E732+F732</f>
        <v>41401.501388888893</v>
      </c>
      <c r="H732" s="187">
        <v>10.98</v>
      </c>
      <c r="I732" s="187">
        <f>ROUND(H732,0)</f>
        <v>11</v>
      </c>
      <c r="J732" s="187">
        <v>9</v>
      </c>
      <c r="K732" s="187">
        <v>2402</v>
      </c>
      <c r="L732" s="187">
        <v>10.63</v>
      </c>
      <c r="M732" s="187">
        <v>10.8</v>
      </c>
    </row>
    <row r="733" spans="1:13" x14ac:dyDescent="0.2">
      <c r="A733" s="187">
        <v>6713852</v>
      </c>
      <c r="B733" s="187">
        <v>7819750</v>
      </c>
      <c r="C733" s="187" t="s">
        <v>83</v>
      </c>
      <c r="D733" s="187" t="s">
        <v>82</v>
      </c>
      <c r="E733" s="190">
        <v>41401</v>
      </c>
      <c r="F733" s="189">
        <v>0.50138888888977817</v>
      </c>
      <c r="G733" s="188">
        <f>E733+F733</f>
        <v>41401.501388888893</v>
      </c>
      <c r="H733" s="187">
        <v>12.03</v>
      </c>
      <c r="I733" s="187">
        <f>ROUND(H733,0)</f>
        <v>12</v>
      </c>
      <c r="J733" s="187">
        <v>8.7899999999999991</v>
      </c>
      <c r="K733" s="187">
        <v>2395</v>
      </c>
      <c r="L733" s="187">
        <v>10.63</v>
      </c>
      <c r="M733" s="187">
        <v>9.3000000000000007</v>
      </c>
    </row>
    <row r="734" spans="1:13" x14ac:dyDescent="0.2">
      <c r="A734" s="187">
        <v>6713852</v>
      </c>
      <c r="B734" s="187">
        <v>7819751</v>
      </c>
      <c r="C734" s="187" t="s">
        <v>83</v>
      </c>
      <c r="D734" s="187" t="s">
        <v>82</v>
      </c>
      <c r="E734" s="190">
        <v>41401</v>
      </c>
      <c r="F734" s="189">
        <v>0.50138888888977817</v>
      </c>
      <c r="G734" s="188">
        <f>E734+F734</f>
        <v>41401.501388888893</v>
      </c>
      <c r="H734" s="187">
        <v>12.98</v>
      </c>
      <c r="I734" s="187">
        <f>ROUND(H734,0)</f>
        <v>13</v>
      </c>
      <c r="J734" s="187">
        <v>8.58</v>
      </c>
      <c r="K734" s="187">
        <v>2385</v>
      </c>
      <c r="L734" s="187">
        <v>10.63</v>
      </c>
      <c r="M734" s="187">
        <v>7.6</v>
      </c>
    </row>
    <row r="735" spans="1:13" x14ac:dyDescent="0.2">
      <c r="A735" s="187">
        <v>6713852</v>
      </c>
      <c r="B735" s="187">
        <v>7819752</v>
      </c>
      <c r="C735" s="187" t="s">
        <v>83</v>
      </c>
      <c r="D735" s="187" t="s">
        <v>82</v>
      </c>
      <c r="E735" s="190">
        <v>41401</v>
      </c>
      <c r="F735" s="189">
        <v>0.50138888888977817</v>
      </c>
      <c r="G735" s="188">
        <f>E735+F735</f>
        <v>41401.501388888893</v>
      </c>
      <c r="H735" s="187">
        <v>13.99</v>
      </c>
      <c r="I735" s="187">
        <f>ROUND(H735,0)</f>
        <v>14</v>
      </c>
      <c r="J735" s="187">
        <v>8.52</v>
      </c>
      <c r="K735" s="187">
        <v>2405</v>
      </c>
      <c r="L735" s="187">
        <v>10.32</v>
      </c>
      <c r="M735" s="187">
        <v>6.5</v>
      </c>
    </row>
    <row r="736" spans="1:13" x14ac:dyDescent="0.2">
      <c r="A736" s="187">
        <v>6713852</v>
      </c>
      <c r="B736" s="187">
        <v>7819753</v>
      </c>
      <c r="C736" s="187" t="s">
        <v>83</v>
      </c>
      <c r="D736" s="187" t="s">
        <v>82</v>
      </c>
      <c r="E736" s="190">
        <v>41401</v>
      </c>
      <c r="F736" s="189">
        <v>0.50138888888977817</v>
      </c>
      <c r="G736" s="188">
        <f>E736+F736</f>
        <v>41401.501388888893</v>
      </c>
      <c r="H736" s="187">
        <v>15.1</v>
      </c>
      <c r="I736" s="187">
        <f>ROUND(H736,0)</f>
        <v>15</v>
      </c>
      <c r="J736" s="187">
        <v>8.42</v>
      </c>
      <c r="K736" s="187">
        <v>2429</v>
      </c>
      <c r="L736" s="187">
        <v>9.93</v>
      </c>
      <c r="M736" s="187">
        <v>7.9</v>
      </c>
    </row>
    <row r="737" spans="1:13" x14ac:dyDescent="0.2">
      <c r="A737" s="187">
        <v>6713852</v>
      </c>
      <c r="B737" s="187">
        <v>7819754</v>
      </c>
      <c r="C737" s="187" t="s">
        <v>83</v>
      </c>
      <c r="D737" s="187" t="s">
        <v>82</v>
      </c>
      <c r="E737" s="190">
        <v>41401</v>
      </c>
      <c r="F737" s="189">
        <v>0.50138888888977817</v>
      </c>
      <c r="G737" s="188">
        <f>E737+F737</f>
        <v>41401.501388888893</v>
      </c>
      <c r="H737" s="187">
        <v>15.92</v>
      </c>
      <c r="I737" s="187">
        <f>ROUND(H737,0)</f>
        <v>16</v>
      </c>
      <c r="J737" s="187">
        <v>8.41</v>
      </c>
      <c r="K737" s="187">
        <v>2447</v>
      </c>
      <c r="L737" s="187">
        <v>9.6999999999999993</v>
      </c>
      <c r="M737" s="187">
        <v>7.7</v>
      </c>
    </row>
    <row r="738" spans="1:13" x14ac:dyDescent="0.2">
      <c r="A738" s="187">
        <v>6713852</v>
      </c>
      <c r="B738" s="187">
        <v>7819755</v>
      </c>
      <c r="C738" s="187" t="s">
        <v>83</v>
      </c>
      <c r="D738" s="187" t="s">
        <v>82</v>
      </c>
      <c r="E738" s="190">
        <v>41401</v>
      </c>
      <c r="F738" s="189">
        <v>0.50138888888977817</v>
      </c>
      <c r="G738" s="188">
        <f>E738+F738</f>
        <v>41401.501388888893</v>
      </c>
      <c r="H738" s="187">
        <v>17.04</v>
      </c>
      <c r="I738" s="187">
        <f>ROUND(H738,0)</f>
        <v>17</v>
      </c>
      <c r="J738" s="187">
        <v>8.43</v>
      </c>
      <c r="K738" s="187">
        <v>2502</v>
      </c>
      <c r="L738" s="187">
        <v>9.16</v>
      </c>
      <c r="M738" s="187">
        <v>5.5</v>
      </c>
    </row>
    <row r="739" spans="1:13" x14ac:dyDescent="0.2">
      <c r="A739" s="187">
        <v>6713852</v>
      </c>
      <c r="B739" s="187">
        <v>7819756</v>
      </c>
      <c r="C739" s="187" t="s">
        <v>83</v>
      </c>
      <c r="D739" s="187" t="s">
        <v>82</v>
      </c>
      <c r="E739" s="190">
        <v>41401</v>
      </c>
      <c r="F739" s="189">
        <v>0.50138888888977817</v>
      </c>
      <c r="G739" s="188">
        <f>E739+F739</f>
        <v>41401.501388888893</v>
      </c>
      <c r="H739" s="187">
        <v>17.989999999999998</v>
      </c>
      <c r="I739" s="187">
        <f>ROUND(H739,0)</f>
        <v>18</v>
      </c>
      <c r="J739" s="187">
        <v>8.56</v>
      </c>
      <c r="K739" s="187">
        <v>2594</v>
      </c>
      <c r="L739" s="187">
        <v>8.2899999999999991</v>
      </c>
      <c r="M739" s="187">
        <v>3.8</v>
      </c>
    </row>
    <row r="740" spans="1:13" x14ac:dyDescent="0.2">
      <c r="A740" s="187">
        <v>6714531</v>
      </c>
      <c r="B740" s="187">
        <v>7820823</v>
      </c>
      <c r="C740" s="187" t="s">
        <v>83</v>
      </c>
      <c r="D740" s="187" t="s">
        <v>82</v>
      </c>
      <c r="E740" s="190">
        <v>41402</v>
      </c>
      <c r="F740" s="189">
        <v>0.50138888888977817</v>
      </c>
      <c r="G740" s="188">
        <f>E740+F740</f>
        <v>41402.501388888893</v>
      </c>
      <c r="H740" s="187">
        <v>0.86</v>
      </c>
      <c r="I740" s="187">
        <f>ROUND(H740,0)</f>
        <v>1</v>
      </c>
      <c r="J740" s="187">
        <v>18.14</v>
      </c>
      <c r="K740" s="187">
        <v>2285</v>
      </c>
      <c r="L740" s="187">
        <v>12.14</v>
      </c>
      <c r="M740" s="187">
        <v>7.3</v>
      </c>
    </row>
    <row r="741" spans="1:13" x14ac:dyDescent="0.2">
      <c r="A741" s="187">
        <v>6714531</v>
      </c>
      <c r="B741" s="187">
        <v>7820824</v>
      </c>
      <c r="C741" s="187" t="s">
        <v>83</v>
      </c>
      <c r="D741" s="187" t="s">
        <v>82</v>
      </c>
      <c r="E741" s="190">
        <v>41402</v>
      </c>
      <c r="F741" s="189">
        <v>0.50138888888977817</v>
      </c>
      <c r="G741" s="188">
        <f>E741+F741</f>
        <v>41402.501388888893</v>
      </c>
      <c r="H741" s="187">
        <v>2.13</v>
      </c>
      <c r="I741" s="187">
        <f>ROUND(H741,0)</f>
        <v>2</v>
      </c>
      <c r="J741" s="187">
        <v>16.89</v>
      </c>
      <c r="K741" s="187">
        <v>2317</v>
      </c>
      <c r="L741" s="187">
        <v>12.39</v>
      </c>
      <c r="M741" s="187">
        <v>11.8</v>
      </c>
    </row>
    <row r="742" spans="1:13" x14ac:dyDescent="0.2">
      <c r="A742" s="187">
        <v>6714531</v>
      </c>
      <c r="B742" s="187">
        <v>7820825</v>
      </c>
      <c r="C742" s="187" t="s">
        <v>83</v>
      </c>
      <c r="D742" s="187" t="s">
        <v>82</v>
      </c>
      <c r="E742" s="190">
        <v>41402</v>
      </c>
      <c r="F742" s="189">
        <v>0.50138888888977817</v>
      </c>
      <c r="G742" s="188">
        <f>E742+F742</f>
        <v>41402.501388888893</v>
      </c>
      <c r="H742" s="187">
        <v>2.98</v>
      </c>
      <c r="I742" s="187">
        <f>ROUND(H742,0)</f>
        <v>3</v>
      </c>
      <c r="J742" s="187">
        <v>14.74</v>
      </c>
      <c r="K742" s="187">
        <v>2292</v>
      </c>
      <c r="L742" s="187">
        <v>13.52</v>
      </c>
      <c r="M742" s="187">
        <v>15.5</v>
      </c>
    </row>
    <row r="743" spans="1:13" x14ac:dyDescent="0.2">
      <c r="A743" s="187">
        <v>6714531</v>
      </c>
      <c r="B743" s="187">
        <v>7820826</v>
      </c>
      <c r="C743" s="187" t="s">
        <v>83</v>
      </c>
      <c r="D743" s="187" t="s">
        <v>82</v>
      </c>
      <c r="E743" s="190">
        <v>41402</v>
      </c>
      <c r="F743" s="189">
        <v>0.50138888888977817</v>
      </c>
      <c r="G743" s="188">
        <f>E743+F743</f>
        <v>41402.501388888893</v>
      </c>
      <c r="H743" s="187">
        <v>4.05</v>
      </c>
      <c r="I743" s="187">
        <f>ROUND(H743,0)</f>
        <v>4</v>
      </c>
      <c r="J743" s="187">
        <v>13.74</v>
      </c>
      <c r="K743" s="187">
        <v>2833</v>
      </c>
      <c r="L743" s="187">
        <v>11.89</v>
      </c>
      <c r="M743" s="187">
        <v>13.3</v>
      </c>
    </row>
    <row r="744" spans="1:13" x14ac:dyDescent="0.2">
      <c r="A744" s="187">
        <v>6714531</v>
      </c>
      <c r="B744" s="187">
        <v>7820827</v>
      </c>
      <c r="C744" s="187" t="s">
        <v>83</v>
      </c>
      <c r="D744" s="187" t="s">
        <v>82</v>
      </c>
      <c r="E744" s="190">
        <v>41402</v>
      </c>
      <c r="F744" s="189">
        <v>0.50138888888977817</v>
      </c>
      <c r="G744" s="188">
        <f>E744+F744</f>
        <v>41402.501388888893</v>
      </c>
      <c r="H744" s="187">
        <v>4.96</v>
      </c>
      <c r="I744" s="187">
        <f>ROUND(H744,0)</f>
        <v>5</v>
      </c>
      <c r="J744" s="187">
        <v>10.81</v>
      </c>
      <c r="K744" s="187">
        <v>2485</v>
      </c>
      <c r="L744" s="187">
        <v>11.74</v>
      </c>
      <c r="M744" s="187">
        <v>21.9</v>
      </c>
    </row>
    <row r="745" spans="1:13" x14ac:dyDescent="0.2">
      <c r="A745" s="187">
        <v>6714531</v>
      </c>
      <c r="B745" s="187">
        <v>7820828</v>
      </c>
      <c r="C745" s="187" t="s">
        <v>83</v>
      </c>
      <c r="D745" s="187" t="s">
        <v>82</v>
      </c>
      <c r="E745" s="190">
        <v>41402</v>
      </c>
      <c r="F745" s="189">
        <v>0.50138888888977817</v>
      </c>
      <c r="G745" s="188">
        <f>E745+F745</f>
        <v>41402.501388888893</v>
      </c>
      <c r="H745" s="187">
        <v>6</v>
      </c>
      <c r="I745" s="187">
        <f>ROUND(H745,0)</f>
        <v>6</v>
      </c>
      <c r="J745" s="187">
        <v>9.67</v>
      </c>
      <c r="K745" s="187">
        <v>2391</v>
      </c>
      <c r="L745" s="187">
        <v>11.65</v>
      </c>
      <c r="M745" s="187">
        <v>20.5</v>
      </c>
    </row>
    <row r="746" spans="1:13" x14ac:dyDescent="0.2">
      <c r="A746" s="187">
        <v>6714531</v>
      </c>
      <c r="B746" s="187">
        <v>7820829</v>
      </c>
      <c r="C746" s="187" t="s">
        <v>83</v>
      </c>
      <c r="D746" s="187" t="s">
        <v>82</v>
      </c>
      <c r="E746" s="190">
        <v>41402</v>
      </c>
      <c r="F746" s="189">
        <v>0.50138888888977817</v>
      </c>
      <c r="G746" s="188">
        <f>E746+F746</f>
        <v>41402.501388888893</v>
      </c>
      <c r="H746" s="187">
        <v>6.95</v>
      </c>
      <c r="I746" s="187">
        <f>ROUND(H746,0)</f>
        <v>7</v>
      </c>
      <c r="J746" s="187">
        <v>9.3699999999999992</v>
      </c>
      <c r="K746" s="187">
        <v>2380</v>
      </c>
      <c r="L746" s="187">
        <v>11.41</v>
      </c>
      <c r="M746" s="187">
        <v>19.8</v>
      </c>
    </row>
    <row r="747" spans="1:13" x14ac:dyDescent="0.2">
      <c r="A747" s="187">
        <v>6714531</v>
      </c>
      <c r="B747" s="187">
        <v>7820830</v>
      </c>
      <c r="C747" s="187" t="s">
        <v>83</v>
      </c>
      <c r="D747" s="187" t="s">
        <v>82</v>
      </c>
      <c r="E747" s="190">
        <v>41402</v>
      </c>
      <c r="F747" s="189">
        <v>0.50138888888977817</v>
      </c>
      <c r="G747" s="188">
        <f>E747+F747</f>
        <v>41402.501388888893</v>
      </c>
      <c r="H747" s="187">
        <v>7.95</v>
      </c>
      <c r="I747" s="187">
        <f>ROUND(H747,0)</f>
        <v>8</v>
      </c>
      <c r="J747" s="187">
        <v>9.31</v>
      </c>
      <c r="K747" s="187">
        <v>2387</v>
      </c>
      <c r="L747" s="187">
        <v>11.23</v>
      </c>
      <c r="M747" s="187">
        <v>12.8</v>
      </c>
    </row>
    <row r="748" spans="1:13" x14ac:dyDescent="0.2">
      <c r="A748" s="187">
        <v>6714531</v>
      </c>
      <c r="B748" s="187">
        <v>7820831</v>
      </c>
      <c r="C748" s="187" t="s">
        <v>83</v>
      </c>
      <c r="D748" s="187" t="s">
        <v>82</v>
      </c>
      <c r="E748" s="190">
        <v>41402</v>
      </c>
      <c r="F748" s="189">
        <v>0.50138888888977817</v>
      </c>
      <c r="G748" s="188">
        <f>E748+F748</f>
        <v>41402.501388888893</v>
      </c>
      <c r="H748" s="187">
        <v>9</v>
      </c>
      <c r="I748" s="187">
        <f>ROUND(H748,0)</f>
        <v>9</v>
      </c>
      <c r="J748" s="187">
        <v>9.19</v>
      </c>
      <c r="K748" s="187">
        <v>2395</v>
      </c>
      <c r="L748" s="187">
        <v>10.9</v>
      </c>
      <c r="M748" s="187">
        <v>9.1</v>
      </c>
    </row>
    <row r="749" spans="1:13" x14ac:dyDescent="0.2">
      <c r="A749" s="187">
        <v>6714531</v>
      </c>
      <c r="B749" s="187">
        <v>7820832</v>
      </c>
      <c r="C749" s="187" t="s">
        <v>83</v>
      </c>
      <c r="D749" s="187" t="s">
        <v>82</v>
      </c>
      <c r="E749" s="190">
        <v>41402</v>
      </c>
      <c r="F749" s="189">
        <v>0.50138888888977817</v>
      </c>
      <c r="G749" s="188">
        <f>E749+F749</f>
        <v>41402.501388888893</v>
      </c>
      <c r="H749" s="187">
        <v>9.9499999999999993</v>
      </c>
      <c r="I749" s="187">
        <f>ROUND(H749,0)</f>
        <v>10</v>
      </c>
      <c r="J749" s="187">
        <v>9.06</v>
      </c>
      <c r="K749" s="187">
        <v>2406</v>
      </c>
      <c r="L749" s="187">
        <v>10.7</v>
      </c>
      <c r="M749" s="187">
        <v>10.1</v>
      </c>
    </row>
    <row r="750" spans="1:13" x14ac:dyDescent="0.2">
      <c r="A750" s="187">
        <v>6714531</v>
      </c>
      <c r="B750" s="187">
        <v>7820833</v>
      </c>
      <c r="C750" s="187" t="s">
        <v>83</v>
      </c>
      <c r="D750" s="187" t="s">
        <v>82</v>
      </c>
      <c r="E750" s="190">
        <v>41402</v>
      </c>
      <c r="F750" s="189">
        <v>0.50138888888977817</v>
      </c>
      <c r="G750" s="188">
        <f>E750+F750</f>
        <v>41402.501388888893</v>
      </c>
      <c r="H750" s="187">
        <v>11.06</v>
      </c>
      <c r="I750" s="187">
        <f>ROUND(H750,0)</f>
        <v>11</v>
      </c>
      <c r="J750" s="187">
        <v>8.84</v>
      </c>
      <c r="K750" s="187">
        <v>2394</v>
      </c>
      <c r="L750" s="187">
        <v>10.62</v>
      </c>
      <c r="M750" s="187">
        <v>7.4</v>
      </c>
    </row>
    <row r="751" spans="1:13" x14ac:dyDescent="0.2">
      <c r="A751" s="187">
        <v>6714531</v>
      </c>
      <c r="B751" s="187">
        <v>7820834</v>
      </c>
      <c r="C751" s="187" t="s">
        <v>83</v>
      </c>
      <c r="D751" s="187" t="s">
        <v>82</v>
      </c>
      <c r="E751" s="190">
        <v>41402</v>
      </c>
      <c r="F751" s="189">
        <v>0.50138888888977817</v>
      </c>
      <c r="G751" s="188">
        <f>E751+F751</f>
        <v>41402.501388888893</v>
      </c>
      <c r="H751" s="187">
        <v>11.95</v>
      </c>
      <c r="I751" s="187">
        <f>ROUND(H751,0)</f>
        <v>12</v>
      </c>
      <c r="J751" s="187">
        <v>8.73</v>
      </c>
      <c r="K751" s="187">
        <v>2398</v>
      </c>
      <c r="L751" s="187">
        <v>10.55</v>
      </c>
      <c r="M751" s="187">
        <v>9.9</v>
      </c>
    </row>
    <row r="752" spans="1:13" x14ac:dyDescent="0.2">
      <c r="A752" s="187">
        <v>6714531</v>
      </c>
      <c r="B752" s="187">
        <v>7820835</v>
      </c>
      <c r="C752" s="187" t="s">
        <v>83</v>
      </c>
      <c r="D752" s="187" t="s">
        <v>82</v>
      </c>
      <c r="E752" s="190">
        <v>41402</v>
      </c>
      <c r="F752" s="189">
        <v>0.50138888888977817</v>
      </c>
      <c r="G752" s="188">
        <f>E752+F752</f>
        <v>41402.501388888893</v>
      </c>
      <c r="H752" s="187">
        <v>13.09</v>
      </c>
      <c r="I752" s="187">
        <f>ROUND(H752,0)</f>
        <v>13</v>
      </c>
      <c r="J752" s="187">
        <v>8.56</v>
      </c>
      <c r="K752" s="187">
        <v>2395</v>
      </c>
      <c r="L752" s="187">
        <v>10.49</v>
      </c>
      <c r="M752" s="187">
        <v>6.9</v>
      </c>
    </row>
    <row r="753" spans="1:13" x14ac:dyDescent="0.2">
      <c r="A753" s="187">
        <v>6714531</v>
      </c>
      <c r="B753" s="187">
        <v>7820836</v>
      </c>
      <c r="C753" s="187" t="s">
        <v>83</v>
      </c>
      <c r="D753" s="187" t="s">
        <v>82</v>
      </c>
      <c r="E753" s="190">
        <v>41402</v>
      </c>
      <c r="F753" s="189">
        <v>0.50138888888977817</v>
      </c>
      <c r="G753" s="188">
        <f>E753+F753</f>
        <v>41402.501388888893</v>
      </c>
      <c r="H753" s="187">
        <v>13.94</v>
      </c>
      <c r="I753" s="187">
        <f>ROUND(H753,0)</f>
        <v>14</v>
      </c>
      <c r="J753" s="187">
        <v>8.5299999999999994</v>
      </c>
      <c r="K753" s="187">
        <v>2415</v>
      </c>
      <c r="L753" s="187">
        <v>10.16</v>
      </c>
      <c r="M753" s="187">
        <v>13.2</v>
      </c>
    </row>
    <row r="754" spans="1:13" x14ac:dyDescent="0.2">
      <c r="A754" s="187">
        <v>6714531</v>
      </c>
      <c r="B754" s="187">
        <v>7820837</v>
      </c>
      <c r="C754" s="187" t="s">
        <v>83</v>
      </c>
      <c r="D754" s="187" t="s">
        <v>82</v>
      </c>
      <c r="E754" s="190">
        <v>41402</v>
      </c>
      <c r="F754" s="189">
        <v>0.50138888888977817</v>
      </c>
      <c r="G754" s="188">
        <f>E754+F754</f>
        <v>41402.501388888893</v>
      </c>
      <c r="H754" s="187">
        <v>15.08</v>
      </c>
      <c r="I754" s="187">
        <f>ROUND(H754,0)</f>
        <v>15</v>
      </c>
      <c r="J754" s="187">
        <v>8.41</v>
      </c>
      <c r="K754" s="187">
        <v>2439</v>
      </c>
      <c r="L754" s="187">
        <v>9.64</v>
      </c>
      <c r="M754" s="187">
        <v>8.6999999999999993</v>
      </c>
    </row>
    <row r="755" spans="1:13" x14ac:dyDescent="0.2">
      <c r="A755" s="187">
        <v>6714531</v>
      </c>
      <c r="B755" s="187">
        <v>7820838</v>
      </c>
      <c r="C755" s="187" t="s">
        <v>83</v>
      </c>
      <c r="D755" s="187" t="s">
        <v>82</v>
      </c>
      <c r="E755" s="190">
        <v>41402</v>
      </c>
      <c r="F755" s="189">
        <v>0.50138888888977817</v>
      </c>
      <c r="G755" s="188">
        <f>E755+F755</f>
        <v>41402.501388888893</v>
      </c>
      <c r="H755" s="187">
        <v>15.96</v>
      </c>
      <c r="I755" s="187">
        <f>ROUND(H755,0)</f>
        <v>16</v>
      </c>
      <c r="J755" s="187">
        <v>8.4600000000000009</v>
      </c>
      <c r="K755" s="187">
        <v>2488</v>
      </c>
      <c r="L755" s="187">
        <v>9.09</v>
      </c>
      <c r="M755" s="187">
        <v>5</v>
      </c>
    </row>
    <row r="756" spans="1:13" x14ac:dyDescent="0.2">
      <c r="A756" s="187">
        <v>6714531</v>
      </c>
      <c r="B756" s="187">
        <v>7820839</v>
      </c>
      <c r="C756" s="187" t="s">
        <v>83</v>
      </c>
      <c r="D756" s="187" t="s">
        <v>82</v>
      </c>
      <c r="E756" s="190">
        <v>41402</v>
      </c>
      <c r="F756" s="189">
        <v>0.50138888888977817</v>
      </c>
      <c r="G756" s="188">
        <f>E756+F756</f>
        <v>41402.501388888893</v>
      </c>
      <c r="H756" s="187">
        <v>17.04</v>
      </c>
      <c r="I756" s="187">
        <f>ROUND(H756,0)</f>
        <v>17</v>
      </c>
      <c r="J756" s="187">
        <v>8.5399999999999991</v>
      </c>
      <c r="K756" s="187">
        <v>2536</v>
      </c>
      <c r="L756" s="187">
        <v>8.85</v>
      </c>
      <c r="M756" s="187">
        <v>7.5</v>
      </c>
    </row>
    <row r="757" spans="1:13" x14ac:dyDescent="0.2">
      <c r="A757" s="187">
        <v>6714531</v>
      </c>
      <c r="B757" s="187">
        <v>7820840</v>
      </c>
      <c r="C757" s="187" t="s">
        <v>83</v>
      </c>
      <c r="D757" s="187" t="s">
        <v>82</v>
      </c>
      <c r="E757" s="190">
        <v>41402</v>
      </c>
      <c r="F757" s="189">
        <v>0.50138888888977817</v>
      </c>
      <c r="G757" s="188">
        <f>E757+F757</f>
        <v>41402.501388888893</v>
      </c>
      <c r="H757" s="187">
        <v>17.96</v>
      </c>
      <c r="I757" s="187">
        <f>ROUND(H757,0)</f>
        <v>18</v>
      </c>
      <c r="J757" s="187">
        <v>8.66</v>
      </c>
      <c r="K757" s="187">
        <v>2646</v>
      </c>
      <c r="L757" s="187">
        <v>8.25</v>
      </c>
      <c r="M757" s="187">
        <v>4.7</v>
      </c>
    </row>
    <row r="758" spans="1:13" x14ac:dyDescent="0.2">
      <c r="A758" s="187">
        <v>6715165</v>
      </c>
      <c r="B758" s="187">
        <v>7821767</v>
      </c>
      <c r="C758" s="187" t="s">
        <v>83</v>
      </c>
      <c r="D758" s="187" t="s">
        <v>82</v>
      </c>
      <c r="E758" s="190">
        <v>41403</v>
      </c>
      <c r="F758" s="189">
        <v>0.50138888888977817</v>
      </c>
      <c r="G758" s="188">
        <f>E758+F758</f>
        <v>41403.501388888893</v>
      </c>
      <c r="H758" s="187">
        <v>0.96</v>
      </c>
      <c r="I758" s="187">
        <f>ROUND(H758,0)</f>
        <v>1</v>
      </c>
      <c r="J758" s="187">
        <v>16.149999999999999</v>
      </c>
      <c r="K758" s="187">
        <v>2321</v>
      </c>
      <c r="L758" s="187">
        <v>12.32</v>
      </c>
      <c r="M758" s="187">
        <v>11.7</v>
      </c>
    </row>
    <row r="759" spans="1:13" x14ac:dyDescent="0.2">
      <c r="A759" s="187">
        <v>6715165</v>
      </c>
      <c r="B759" s="187">
        <v>7821768</v>
      </c>
      <c r="C759" s="187" t="s">
        <v>83</v>
      </c>
      <c r="D759" s="187" t="s">
        <v>82</v>
      </c>
      <c r="E759" s="190">
        <v>41403</v>
      </c>
      <c r="F759" s="189">
        <v>0.50138888888977817</v>
      </c>
      <c r="G759" s="188">
        <f>E759+F759</f>
        <v>41403.501388888893</v>
      </c>
      <c r="H759" s="187">
        <v>2.06</v>
      </c>
      <c r="I759" s="187">
        <f>ROUND(H759,0)</f>
        <v>2</v>
      </c>
      <c r="J759" s="187">
        <v>16.21</v>
      </c>
      <c r="K759" s="187">
        <v>2392</v>
      </c>
      <c r="L759" s="187">
        <v>12.22</v>
      </c>
      <c r="M759" s="187">
        <v>13.1</v>
      </c>
    </row>
    <row r="760" spans="1:13" x14ac:dyDescent="0.2">
      <c r="A760" s="187">
        <v>6715165</v>
      </c>
      <c r="B760" s="187">
        <v>7821769</v>
      </c>
      <c r="C760" s="187" t="s">
        <v>83</v>
      </c>
      <c r="D760" s="187" t="s">
        <v>82</v>
      </c>
      <c r="E760" s="190">
        <v>41403</v>
      </c>
      <c r="F760" s="189">
        <v>0.50138888888977817</v>
      </c>
      <c r="G760" s="188">
        <f>E760+F760</f>
        <v>41403.501388888893</v>
      </c>
      <c r="H760" s="187">
        <v>2.98</v>
      </c>
      <c r="I760" s="187">
        <f>ROUND(H760,0)</f>
        <v>3</v>
      </c>
      <c r="J760" s="187">
        <v>14.51</v>
      </c>
      <c r="K760" s="187">
        <v>2305</v>
      </c>
      <c r="L760" s="187">
        <v>13.09</v>
      </c>
      <c r="M760" s="187">
        <v>18.600000000000001</v>
      </c>
    </row>
    <row r="761" spans="1:13" x14ac:dyDescent="0.2">
      <c r="A761" s="187">
        <v>6715165</v>
      </c>
      <c r="B761" s="187">
        <v>7821770</v>
      </c>
      <c r="C761" s="187" t="s">
        <v>83</v>
      </c>
      <c r="D761" s="187" t="s">
        <v>82</v>
      </c>
      <c r="E761" s="190">
        <v>41403</v>
      </c>
      <c r="F761" s="189">
        <v>0.50138888888977817</v>
      </c>
      <c r="G761" s="188">
        <f>E761+F761</f>
        <v>41403.501388888893</v>
      </c>
      <c r="H761" s="187">
        <v>4.08</v>
      </c>
      <c r="I761" s="187">
        <f>ROUND(H761,0)</f>
        <v>4</v>
      </c>
      <c r="J761" s="187">
        <v>12.38</v>
      </c>
      <c r="K761" s="187">
        <v>2376</v>
      </c>
      <c r="L761" s="187">
        <v>13</v>
      </c>
      <c r="M761" s="187">
        <v>23.2</v>
      </c>
    </row>
    <row r="762" spans="1:13" x14ac:dyDescent="0.2">
      <c r="A762" s="187">
        <v>6715165</v>
      </c>
      <c r="B762" s="187">
        <v>7821771</v>
      </c>
      <c r="C762" s="187" t="s">
        <v>83</v>
      </c>
      <c r="D762" s="187" t="s">
        <v>82</v>
      </c>
      <c r="E762" s="190">
        <v>41403</v>
      </c>
      <c r="F762" s="189">
        <v>0.50138888888977817</v>
      </c>
      <c r="G762" s="188">
        <f>E762+F762</f>
        <v>41403.501388888893</v>
      </c>
      <c r="H762" s="187">
        <v>4.91</v>
      </c>
      <c r="I762" s="187">
        <f>ROUND(H762,0)</f>
        <v>5</v>
      </c>
      <c r="J762" s="187">
        <v>11.49</v>
      </c>
      <c r="K762" s="187">
        <v>2538</v>
      </c>
      <c r="L762" s="187">
        <v>11.99</v>
      </c>
      <c r="M762" s="187">
        <v>25.3</v>
      </c>
    </row>
    <row r="763" spans="1:13" x14ac:dyDescent="0.2">
      <c r="A763" s="187">
        <v>6715165</v>
      </c>
      <c r="B763" s="187">
        <v>7821772</v>
      </c>
      <c r="C763" s="187" t="s">
        <v>83</v>
      </c>
      <c r="D763" s="187" t="s">
        <v>82</v>
      </c>
      <c r="E763" s="190">
        <v>41403</v>
      </c>
      <c r="F763" s="189">
        <v>0.50138888888977817</v>
      </c>
      <c r="G763" s="188">
        <f>E763+F763</f>
        <v>41403.501388888893</v>
      </c>
      <c r="H763" s="187">
        <v>6.02</v>
      </c>
      <c r="I763" s="187">
        <f>ROUND(H763,0)</f>
        <v>6</v>
      </c>
      <c r="J763" s="187">
        <v>10.59</v>
      </c>
      <c r="K763" s="187">
        <v>2475</v>
      </c>
      <c r="L763" s="187">
        <v>11.63</v>
      </c>
      <c r="M763" s="187">
        <v>21.3</v>
      </c>
    </row>
    <row r="764" spans="1:13" x14ac:dyDescent="0.2">
      <c r="A764" s="187">
        <v>6715165</v>
      </c>
      <c r="B764" s="187">
        <v>7821773</v>
      </c>
      <c r="C764" s="187" t="s">
        <v>83</v>
      </c>
      <c r="D764" s="187" t="s">
        <v>82</v>
      </c>
      <c r="E764" s="190">
        <v>41403</v>
      </c>
      <c r="F764" s="189">
        <v>0.50138888888977817</v>
      </c>
      <c r="G764" s="188">
        <f>E764+F764</f>
        <v>41403.501388888893</v>
      </c>
      <c r="H764" s="187">
        <v>6.97</v>
      </c>
      <c r="I764" s="187">
        <f>ROUND(H764,0)</f>
        <v>7</v>
      </c>
      <c r="J764" s="187">
        <v>9.8800000000000008</v>
      </c>
      <c r="K764" s="187">
        <v>2449</v>
      </c>
      <c r="L764" s="187">
        <v>11.41</v>
      </c>
      <c r="M764" s="187">
        <v>13</v>
      </c>
    </row>
    <row r="765" spans="1:13" x14ac:dyDescent="0.2">
      <c r="A765" s="187">
        <v>6715165</v>
      </c>
      <c r="B765" s="187">
        <v>7821774</v>
      </c>
      <c r="C765" s="187" t="s">
        <v>83</v>
      </c>
      <c r="D765" s="187" t="s">
        <v>82</v>
      </c>
      <c r="E765" s="190">
        <v>41403</v>
      </c>
      <c r="F765" s="189">
        <v>0.50138888888977817</v>
      </c>
      <c r="G765" s="188">
        <f>E765+F765</f>
        <v>41403.501388888893</v>
      </c>
      <c r="H765" s="187">
        <v>8.0299999999999994</v>
      </c>
      <c r="I765" s="187">
        <f>ROUND(H765,0)</f>
        <v>8</v>
      </c>
      <c r="J765" s="187">
        <v>9.3800000000000008</v>
      </c>
      <c r="K765" s="187">
        <v>2430</v>
      </c>
      <c r="L765" s="187">
        <v>11.19</v>
      </c>
      <c r="M765" s="187">
        <v>18</v>
      </c>
    </row>
    <row r="766" spans="1:13" x14ac:dyDescent="0.2">
      <c r="A766" s="187">
        <v>6715165</v>
      </c>
      <c r="B766" s="187">
        <v>7821775</v>
      </c>
      <c r="C766" s="187" t="s">
        <v>83</v>
      </c>
      <c r="D766" s="187" t="s">
        <v>82</v>
      </c>
      <c r="E766" s="190">
        <v>41403</v>
      </c>
      <c r="F766" s="189">
        <v>0.50138888888977817</v>
      </c>
      <c r="G766" s="188">
        <f>E766+F766</f>
        <v>41403.501388888893</v>
      </c>
      <c r="H766" s="187">
        <v>8.98</v>
      </c>
      <c r="I766" s="187">
        <f>ROUND(H766,0)</f>
        <v>9</v>
      </c>
      <c r="J766" s="187">
        <v>9.26</v>
      </c>
      <c r="K766" s="187">
        <v>2413</v>
      </c>
      <c r="L766" s="187">
        <v>10.97</v>
      </c>
      <c r="M766" s="187">
        <v>13</v>
      </c>
    </row>
    <row r="767" spans="1:13" x14ac:dyDescent="0.2">
      <c r="A767" s="187">
        <v>6715165</v>
      </c>
      <c r="B767" s="187">
        <v>7821776</v>
      </c>
      <c r="C767" s="187" t="s">
        <v>83</v>
      </c>
      <c r="D767" s="187" t="s">
        <v>82</v>
      </c>
      <c r="E767" s="190">
        <v>41403</v>
      </c>
      <c r="F767" s="189">
        <v>0.50138888888977817</v>
      </c>
      <c r="G767" s="188">
        <f>E767+F767</f>
        <v>41403.501388888893</v>
      </c>
      <c r="H767" s="187">
        <v>10.050000000000001</v>
      </c>
      <c r="I767" s="187">
        <f>ROUND(H767,0)</f>
        <v>10</v>
      </c>
      <c r="J767" s="187">
        <v>9.08</v>
      </c>
      <c r="K767" s="187">
        <v>2402</v>
      </c>
      <c r="L767" s="187">
        <v>10.81</v>
      </c>
      <c r="M767" s="187">
        <v>7.9</v>
      </c>
    </row>
    <row r="768" spans="1:13" x14ac:dyDescent="0.2">
      <c r="A768" s="187">
        <v>6715165</v>
      </c>
      <c r="B768" s="187">
        <v>7821777</v>
      </c>
      <c r="C768" s="187" t="s">
        <v>83</v>
      </c>
      <c r="D768" s="187" t="s">
        <v>82</v>
      </c>
      <c r="E768" s="190">
        <v>41403</v>
      </c>
      <c r="F768" s="189">
        <v>0.50138888888977817</v>
      </c>
      <c r="G768" s="188">
        <f>E768+F768</f>
        <v>41403.501388888893</v>
      </c>
      <c r="H768" s="187">
        <v>10.96</v>
      </c>
      <c r="I768" s="187">
        <f>ROUND(H768,0)</f>
        <v>11</v>
      </c>
      <c r="J768" s="187">
        <v>8.82</v>
      </c>
      <c r="K768" s="187">
        <v>2401</v>
      </c>
      <c r="L768" s="187">
        <v>10.69</v>
      </c>
      <c r="M768" s="187">
        <v>8.5</v>
      </c>
    </row>
    <row r="769" spans="1:13" x14ac:dyDescent="0.2">
      <c r="A769" s="187">
        <v>6715165</v>
      </c>
      <c r="B769" s="187">
        <v>7821778</v>
      </c>
      <c r="C769" s="187" t="s">
        <v>83</v>
      </c>
      <c r="D769" s="187" t="s">
        <v>82</v>
      </c>
      <c r="E769" s="190">
        <v>41403</v>
      </c>
      <c r="F769" s="189">
        <v>0.50138888888977817</v>
      </c>
      <c r="G769" s="188">
        <f>E769+F769</f>
        <v>41403.501388888893</v>
      </c>
      <c r="H769" s="187">
        <v>11.96</v>
      </c>
      <c r="I769" s="187">
        <f>ROUND(H769,0)</f>
        <v>12</v>
      </c>
      <c r="J769" s="187">
        <v>8.75</v>
      </c>
      <c r="K769" s="187">
        <v>2370</v>
      </c>
      <c r="L769" s="187">
        <v>10.6</v>
      </c>
      <c r="M769" s="187">
        <v>9.8000000000000007</v>
      </c>
    </row>
    <row r="770" spans="1:13" x14ac:dyDescent="0.2">
      <c r="A770" s="187">
        <v>6715165</v>
      </c>
      <c r="B770" s="187">
        <v>7821779</v>
      </c>
      <c r="C770" s="187" t="s">
        <v>83</v>
      </c>
      <c r="D770" s="187" t="s">
        <v>82</v>
      </c>
      <c r="E770" s="190">
        <v>41403</v>
      </c>
      <c r="F770" s="189">
        <v>0.50138888888977817</v>
      </c>
      <c r="G770" s="188">
        <f>E770+F770</f>
        <v>41403.501388888893</v>
      </c>
      <c r="H770" s="187">
        <v>12.96</v>
      </c>
      <c r="I770" s="187">
        <f>ROUND(H770,0)</f>
        <v>13</v>
      </c>
      <c r="J770" s="187">
        <v>8.64</v>
      </c>
      <c r="K770" s="187">
        <v>2378</v>
      </c>
      <c r="L770" s="187">
        <v>10.32</v>
      </c>
      <c r="M770" s="187">
        <v>8.9</v>
      </c>
    </row>
    <row r="771" spans="1:13" x14ac:dyDescent="0.2">
      <c r="A771" s="187">
        <v>6715165</v>
      </c>
      <c r="B771" s="187">
        <v>7821780</v>
      </c>
      <c r="C771" s="187" t="s">
        <v>83</v>
      </c>
      <c r="D771" s="187" t="s">
        <v>82</v>
      </c>
      <c r="E771" s="190">
        <v>41403</v>
      </c>
      <c r="F771" s="189">
        <v>0.50138888888977817</v>
      </c>
      <c r="G771" s="188">
        <f>E771+F771</f>
        <v>41403.501388888893</v>
      </c>
      <c r="H771" s="187">
        <v>13.99</v>
      </c>
      <c r="I771" s="187">
        <f>ROUND(H771,0)</f>
        <v>14</v>
      </c>
      <c r="J771" s="187">
        <v>8.6</v>
      </c>
      <c r="K771" s="187">
        <v>2377</v>
      </c>
      <c r="L771" s="187">
        <v>10.02</v>
      </c>
      <c r="M771" s="187">
        <v>8.9</v>
      </c>
    </row>
    <row r="772" spans="1:13" x14ac:dyDescent="0.2">
      <c r="A772" s="187">
        <v>6715165</v>
      </c>
      <c r="B772" s="187">
        <v>7821781</v>
      </c>
      <c r="C772" s="187" t="s">
        <v>83</v>
      </c>
      <c r="D772" s="187" t="s">
        <v>82</v>
      </c>
      <c r="E772" s="190">
        <v>41403</v>
      </c>
      <c r="F772" s="189">
        <v>0.50138888888977817</v>
      </c>
      <c r="G772" s="188">
        <f>E772+F772</f>
        <v>41403.501388888893</v>
      </c>
      <c r="H772" s="187">
        <v>15.02</v>
      </c>
      <c r="I772" s="187">
        <f>ROUND(H772,0)</f>
        <v>15</v>
      </c>
      <c r="J772" s="187">
        <v>8.5500000000000007</v>
      </c>
      <c r="K772" s="187">
        <v>2367</v>
      </c>
      <c r="L772" s="187">
        <v>9.84</v>
      </c>
      <c r="M772" s="187">
        <v>3.5</v>
      </c>
    </row>
    <row r="773" spans="1:13" x14ac:dyDescent="0.2">
      <c r="A773" s="187">
        <v>6715165</v>
      </c>
      <c r="B773" s="187">
        <v>7821782</v>
      </c>
      <c r="C773" s="187" t="s">
        <v>83</v>
      </c>
      <c r="D773" s="187" t="s">
        <v>82</v>
      </c>
      <c r="E773" s="190">
        <v>41403</v>
      </c>
      <c r="F773" s="189">
        <v>0.50138888888977817</v>
      </c>
      <c r="G773" s="188">
        <f>E773+F773</f>
        <v>41403.501388888893</v>
      </c>
      <c r="H773" s="187">
        <v>15.99</v>
      </c>
      <c r="I773" s="187">
        <f>ROUND(H773,0)</f>
        <v>16</v>
      </c>
      <c r="J773" s="187">
        <v>8.4499999999999993</v>
      </c>
      <c r="K773" s="187">
        <v>2377</v>
      </c>
      <c r="L773" s="187">
        <v>9.26</v>
      </c>
      <c r="M773" s="187">
        <v>6.7</v>
      </c>
    </row>
    <row r="774" spans="1:13" x14ac:dyDescent="0.2">
      <c r="A774" s="187">
        <v>6715165</v>
      </c>
      <c r="B774" s="187">
        <v>7821783</v>
      </c>
      <c r="C774" s="187" t="s">
        <v>83</v>
      </c>
      <c r="D774" s="187" t="s">
        <v>82</v>
      </c>
      <c r="E774" s="190">
        <v>41403</v>
      </c>
      <c r="F774" s="189">
        <v>0.50138888888977817</v>
      </c>
      <c r="G774" s="188">
        <f>E774+F774</f>
        <v>41403.501388888893</v>
      </c>
      <c r="H774" s="187">
        <v>17.04</v>
      </c>
      <c r="I774" s="187">
        <f>ROUND(H774,0)</f>
        <v>17</v>
      </c>
      <c r="J774" s="187">
        <v>8.5299999999999994</v>
      </c>
      <c r="K774" s="187">
        <v>2430</v>
      </c>
      <c r="L774" s="187">
        <v>8.74</v>
      </c>
      <c r="M774" s="187">
        <v>6.5</v>
      </c>
    </row>
    <row r="775" spans="1:13" x14ac:dyDescent="0.2">
      <c r="A775" s="187">
        <v>6715165</v>
      </c>
      <c r="B775" s="187">
        <v>7821784</v>
      </c>
      <c r="C775" s="187" t="s">
        <v>83</v>
      </c>
      <c r="D775" s="187" t="s">
        <v>82</v>
      </c>
      <c r="E775" s="190">
        <v>41403</v>
      </c>
      <c r="F775" s="189">
        <v>0.50138888888977817</v>
      </c>
      <c r="G775" s="188">
        <f>E775+F775</f>
        <v>41403.501388888893</v>
      </c>
      <c r="H775" s="187">
        <v>17.97</v>
      </c>
      <c r="I775" s="187">
        <f>ROUND(H775,0)</f>
        <v>18</v>
      </c>
      <c r="J775" s="187">
        <v>8.69</v>
      </c>
      <c r="K775" s="187">
        <v>2506</v>
      </c>
      <c r="L775" s="187">
        <v>8.19</v>
      </c>
      <c r="M775" s="187">
        <v>2.9</v>
      </c>
    </row>
    <row r="776" spans="1:13" x14ac:dyDescent="0.2">
      <c r="A776" s="187">
        <v>6715898</v>
      </c>
      <c r="B776" s="187">
        <v>7823010</v>
      </c>
      <c r="C776" s="187" t="s">
        <v>83</v>
      </c>
      <c r="D776" s="187" t="s">
        <v>82</v>
      </c>
      <c r="E776" s="190">
        <v>41404</v>
      </c>
      <c r="F776" s="189">
        <v>0.50138888888977817</v>
      </c>
      <c r="G776" s="188">
        <f>E776+F776</f>
        <v>41404.501388888893</v>
      </c>
      <c r="H776" s="187">
        <v>0.91</v>
      </c>
      <c r="I776" s="187">
        <f>ROUND(H776,0)</f>
        <v>1</v>
      </c>
      <c r="J776" s="187">
        <v>17.11</v>
      </c>
      <c r="K776" s="187">
        <v>2284</v>
      </c>
      <c r="L776" s="187">
        <v>12.04</v>
      </c>
      <c r="M776" s="187">
        <v>8.1999999999999993</v>
      </c>
    </row>
    <row r="777" spans="1:13" x14ac:dyDescent="0.2">
      <c r="A777" s="187">
        <v>6715898</v>
      </c>
      <c r="B777" s="187">
        <v>7823011</v>
      </c>
      <c r="C777" s="187" t="s">
        <v>83</v>
      </c>
      <c r="D777" s="187" t="s">
        <v>82</v>
      </c>
      <c r="E777" s="190">
        <v>41404</v>
      </c>
      <c r="F777" s="189">
        <v>0.50138888888977817</v>
      </c>
      <c r="G777" s="188">
        <f>E777+F777</f>
        <v>41404.501388888893</v>
      </c>
      <c r="H777" s="187">
        <v>1.97</v>
      </c>
      <c r="I777" s="187">
        <f>ROUND(H777,0)</f>
        <v>2</v>
      </c>
      <c r="J777" s="187">
        <v>16.95</v>
      </c>
      <c r="K777" s="187">
        <v>2339</v>
      </c>
      <c r="L777" s="187">
        <v>12.14</v>
      </c>
      <c r="M777" s="187">
        <v>19.100000000000001</v>
      </c>
    </row>
    <row r="778" spans="1:13" x14ac:dyDescent="0.2">
      <c r="A778" s="187">
        <v>6715898</v>
      </c>
      <c r="B778" s="187">
        <v>7823012</v>
      </c>
      <c r="C778" s="187" t="s">
        <v>83</v>
      </c>
      <c r="D778" s="187" t="s">
        <v>82</v>
      </c>
      <c r="E778" s="190">
        <v>41404</v>
      </c>
      <c r="F778" s="189">
        <v>0.50138888888977817</v>
      </c>
      <c r="G778" s="188">
        <f>E778+F778</f>
        <v>41404.501388888893</v>
      </c>
      <c r="H778" s="187">
        <v>3.04</v>
      </c>
      <c r="I778" s="187">
        <f>ROUND(H778,0)</f>
        <v>3</v>
      </c>
      <c r="J778" s="187">
        <v>13.07</v>
      </c>
      <c r="K778" s="187">
        <v>2506</v>
      </c>
      <c r="L778" s="187">
        <v>12.57</v>
      </c>
      <c r="M778" s="187">
        <v>29.9</v>
      </c>
    </row>
    <row r="779" spans="1:13" x14ac:dyDescent="0.2">
      <c r="A779" s="187">
        <v>6715898</v>
      </c>
      <c r="B779" s="187">
        <v>7823013</v>
      </c>
      <c r="C779" s="187" t="s">
        <v>83</v>
      </c>
      <c r="D779" s="187" t="s">
        <v>82</v>
      </c>
      <c r="E779" s="190">
        <v>41404</v>
      </c>
      <c r="F779" s="189">
        <v>0.50138888888977817</v>
      </c>
      <c r="G779" s="188">
        <f>E779+F779</f>
        <v>41404.501388888893</v>
      </c>
      <c r="H779" s="187">
        <v>3.98</v>
      </c>
      <c r="I779" s="187">
        <f>ROUND(H779,0)</f>
        <v>4</v>
      </c>
      <c r="J779" s="187">
        <v>10.73</v>
      </c>
      <c r="K779" s="187">
        <v>2339</v>
      </c>
      <c r="L779" s="187">
        <v>12.95</v>
      </c>
      <c r="M779" s="187">
        <v>24.1</v>
      </c>
    </row>
    <row r="780" spans="1:13" x14ac:dyDescent="0.2">
      <c r="A780" s="187">
        <v>6715898</v>
      </c>
      <c r="B780" s="187">
        <v>7823014</v>
      </c>
      <c r="C780" s="187" t="s">
        <v>83</v>
      </c>
      <c r="D780" s="187" t="s">
        <v>82</v>
      </c>
      <c r="E780" s="190">
        <v>41404</v>
      </c>
      <c r="F780" s="189">
        <v>0.50138888888977817</v>
      </c>
      <c r="G780" s="188">
        <f>E780+F780</f>
        <v>41404.501388888893</v>
      </c>
      <c r="H780" s="187">
        <v>5.0999999999999996</v>
      </c>
      <c r="I780" s="187">
        <f>ROUND(H780,0)</f>
        <v>5</v>
      </c>
      <c r="J780" s="187">
        <v>10.25</v>
      </c>
      <c r="K780" s="187">
        <v>2430</v>
      </c>
      <c r="L780" s="187">
        <v>12.17</v>
      </c>
      <c r="M780" s="187">
        <v>27.5</v>
      </c>
    </row>
    <row r="781" spans="1:13" x14ac:dyDescent="0.2">
      <c r="A781" s="187">
        <v>6715898</v>
      </c>
      <c r="B781" s="187">
        <v>7823015</v>
      </c>
      <c r="C781" s="187" t="s">
        <v>83</v>
      </c>
      <c r="D781" s="187" t="s">
        <v>82</v>
      </c>
      <c r="E781" s="190">
        <v>41404</v>
      </c>
      <c r="F781" s="189">
        <v>0.50138888888977817</v>
      </c>
      <c r="G781" s="188">
        <f>E781+F781</f>
        <v>41404.501388888893</v>
      </c>
      <c r="H781" s="187">
        <v>5.92</v>
      </c>
      <c r="I781" s="187">
        <f>ROUND(H781,0)</f>
        <v>6</v>
      </c>
      <c r="J781" s="187">
        <v>9.41</v>
      </c>
      <c r="K781" s="187">
        <v>2374</v>
      </c>
      <c r="L781" s="187">
        <v>11.66</v>
      </c>
      <c r="M781" s="187">
        <v>13.3</v>
      </c>
    </row>
    <row r="782" spans="1:13" x14ac:dyDescent="0.2">
      <c r="A782" s="187">
        <v>6715898</v>
      </c>
      <c r="B782" s="187">
        <v>7823016</v>
      </c>
      <c r="C782" s="187" t="s">
        <v>83</v>
      </c>
      <c r="D782" s="187" t="s">
        <v>82</v>
      </c>
      <c r="E782" s="190">
        <v>41404</v>
      </c>
      <c r="F782" s="189">
        <v>0.50138888888977817</v>
      </c>
      <c r="G782" s="188">
        <f>E782+F782</f>
        <v>41404.501388888893</v>
      </c>
      <c r="H782" s="187">
        <v>7.04</v>
      </c>
      <c r="I782" s="187">
        <f>ROUND(H782,0)</f>
        <v>7</v>
      </c>
      <c r="J782" s="187">
        <v>9.24</v>
      </c>
      <c r="K782" s="187">
        <v>2393</v>
      </c>
      <c r="L782" s="187">
        <v>11.04</v>
      </c>
      <c r="M782" s="187">
        <v>13.1</v>
      </c>
    </row>
    <row r="783" spans="1:13" x14ac:dyDescent="0.2">
      <c r="A783" s="187">
        <v>6715898</v>
      </c>
      <c r="B783" s="187">
        <v>7823017</v>
      </c>
      <c r="C783" s="187" t="s">
        <v>83</v>
      </c>
      <c r="D783" s="187" t="s">
        <v>82</v>
      </c>
      <c r="E783" s="190">
        <v>41404</v>
      </c>
      <c r="F783" s="189">
        <v>0.50138888888977817</v>
      </c>
      <c r="G783" s="188">
        <f>E783+F783</f>
        <v>41404.501388888893</v>
      </c>
      <c r="H783" s="187">
        <v>7.98</v>
      </c>
      <c r="I783" s="187">
        <f>ROUND(H783,0)</f>
        <v>8</v>
      </c>
      <c r="J783" s="187">
        <v>9.35</v>
      </c>
      <c r="K783" s="187">
        <v>2435</v>
      </c>
      <c r="L783" s="187">
        <v>10.7</v>
      </c>
      <c r="M783" s="187">
        <v>11</v>
      </c>
    </row>
    <row r="784" spans="1:13" x14ac:dyDescent="0.2">
      <c r="A784" s="187">
        <v>6715898</v>
      </c>
      <c r="B784" s="187">
        <v>7823018</v>
      </c>
      <c r="C784" s="187" t="s">
        <v>83</v>
      </c>
      <c r="D784" s="187" t="s">
        <v>82</v>
      </c>
      <c r="E784" s="190">
        <v>41404</v>
      </c>
      <c r="F784" s="189">
        <v>0.50138888888977817</v>
      </c>
      <c r="G784" s="188">
        <f>E784+F784</f>
        <v>41404.501388888893</v>
      </c>
      <c r="H784" s="187">
        <v>9.09</v>
      </c>
      <c r="I784" s="187">
        <f>ROUND(H784,0)</f>
        <v>9</v>
      </c>
      <c r="J784" s="187">
        <v>9.06</v>
      </c>
      <c r="K784" s="187">
        <v>2420</v>
      </c>
      <c r="L784" s="187">
        <v>10.57</v>
      </c>
      <c r="M784" s="187">
        <v>9.6</v>
      </c>
    </row>
    <row r="785" spans="1:13" x14ac:dyDescent="0.2">
      <c r="A785" s="187">
        <v>6715898</v>
      </c>
      <c r="B785" s="187">
        <v>7823019</v>
      </c>
      <c r="C785" s="187" t="s">
        <v>83</v>
      </c>
      <c r="D785" s="187" t="s">
        <v>82</v>
      </c>
      <c r="E785" s="190">
        <v>41404</v>
      </c>
      <c r="F785" s="189">
        <v>0.50138888888977817</v>
      </c>
      <c r="G785" s="188">
        <f>E785+F785</f>
        <v>41404.501388888893</v>
      </c>
      <c r="H785" s="187">
        <v>9.9700000000000006</v>
      </c>
      <c r="I785" s="187">
        <f>ROUND(H785,0)</f>
        <v>10</v>
      </c>
      <c r="J785" s="187">
        <v>8.86</v>
      </c>
      <c r="K785" s="187">
        <v>2402</v>
      </c>
      <c r="L785" s="187">
        <v>10.54</v>
      </c>
      <c r="M785" s="187">
        <v>10.5</v>
      </c>
    </row>
    <row r="786" spans="1:13" x14ac:dyDescent="0.2">
      <c r="A786" s="187">
        <v>6715898</v>
      </c>
      <c r="B786" s="187">
        <v>7823020</v>
      </c>
      <c r="C786" s="187" t="s">
        <v>83</v>
      </c>
      <c r="D786" s="187" t="s">
        <v>82</v>
      </c>
      <c r="E786" s="190">
        <v>41404</v>
      </c>
      <c r="F786" s="189">
        <v>0.50138888888977817</v>
      </c>
      <c r="G786" s="188">
        <f>E786+F786</f>
        <v>41404.501388888893</v>
      </c>
      <c r="H786" s="187">
        <v>10.98</v>
      </c>
      <c r="I786" s="187">
        <f>ROUND(H786,0)</f>
        <v>11</v>
      </c>
      <c r="J786" s="187">
        <v>8.7899999999999991</v>
      </c>
      <c r="K786" s="187">
        <v>2405</v>
      </c>
      <c r="L786" s="187">
        <v>10.3</v>
      </c>
      <c r="M786" s="187">
        <v>7.4</v>
      </c>
    </row>
    <row r="787" spans="1:13" x14ac:dyDescent="0.2">
      <c r="A787" s="187">
        <v>6715898</v>
      </c>
      <c r="B787" s="187">
        <v>7823021</v>
      </c>
      <c r="C787" s="187" t="s">
        <v>83</v>
      </c>
      <c r="D787" s="187" t="s">
        <v>82</v>
      </c>
      <c r="E787" s="190">
        <v>41404</v>
      </c>
      <c r="F787" s="189">
        <v>0.50138888888977817</v>
      </c>
      <c r="G787" s="188">
        <f>E787+F787</f>
        <v>41404.501388888893</v>
      </c>
      <c r="H787" s="187">
        <v>11.98</v>
      </c>
      <c r="I787" s="187">
        <f>ROUND(H787,0)</f>
        <v>12</v>
      </c>
      <c r="J787" s="187">
        <v>8.9600000000000009</v>
      </c>
      <c r="K787" s="187">
        <v>2453</v>
      </c>
      <c r="L787" s="187">
        <v>10.14</v>
      </c>
      <c r="M787" s="187">
        <v>7.4</v>
      </c>
    </row>
    <row r="788" spans="1:13" x14ac:dyDescent="0.2">
      <c r="A788" s="187">
        <v>6715898</v>
      </c>
      <c r="B788" s="187">
        <v>7823022</v>
      </c>
      <c r="C788" s="187" t="s">
        <v>83</v>
      </c>
      <c r="D788" s="187" t="s">
        <v>82</v>
      </c>
      <c r="E788" s="190">
        <v>41404</v>
      </c>
      <c r="F788" s="189">
        <v>0.50138888888977817</v>
      </c>
      <c r="G788" s="188">
        <f>E788+F788</f>
        <v>41404.501388888893</v>
      </c>
      <c r="H788" s="187">
        <v>13.01</v>
      </c>
      <c r="I788" s="187">
        <f>ROUND(H788,0)</f>
        <v>13</v>
      </c>
      <c r="J788" s="187">
        <v>8.91</v>
      </c>
      <c r="K788" s="187">
        <v>2452</v>
      </c>
      <c r="L788" s="187">
        <v>9.99</v>
      </c>
      <c r="M788" s="187">
        <v>6.3</v>
      </c>
    </row>
    <row r="789" spans="1:13" x14ac:dyDescent="0.2">
      <c r="A789" s="187">
        <v>6715898</v>
      </c>
      <c r="B789" s="187">
        <v>7823023</v>
      </c>
      <c r="C789" s="187" t="s">
        <v>83</v>
      </c>
      <c r="D789" s="187" t="s">
        <v>82</v>
      </c>
      <c r="E789" s="190">
        <v>41404</v>
      </c>
      <c r="F789" s="189">
        <v>0.50138888888977817</v>
      </c>
      <c r="G789" s="188">
        <f>E789+F789</f>
        <v>41404.501388888893</v>
      </c>
      <c r="H789" s="187">
        <v>13.96</v>
      </c>
      <c r="I789" s="187">
        <f>ROUND(H789,0)</f>
        <v>14</v>
      </c>
      <c r="J789" s="187">
        <v>8.7200000000000006</v>
      </c>
      <c r="K789" s="187">
        <v>2441</v>
      </c>
      <c r="L789" s="187">
        <v>9.9600000000000009</v>
      </c>
      <c r="M789" s="187">
        <v>4.7</v>
      </c>
    </row>
    <row r="790" spans="1:13" x14ac:dyDescent="0.2">
      <c r="A790" s="187">
        <v>6715898</v>
      </c>
      <c r="B790" s="187">
        <v>7823024</v>
      </c>
      <c r="C790" s="187" t="s">
        <v>83</v>
      </c>
      <c r="D790" s="187" t="s">
        <v>82</v>
      </c>
      <c r="E790" s="190">
        <v>41404</v>
      </c>
      <c r="F790" s="189">
        <v>0.50138888888977817</v>
      </c>
      <c r="G790" s="188">
        <f>E790+F790</f>
        <v>41404.501388888893</v>
      </c>
      <c r="H790" s="187">
        <v>15</v>
      </c>
      <c r="I790" s="187">
        <f>ROUND(H790,0)</f>
        <v>15</v>
      </c>
      <c r="J790" s="187">
        <v>8.57</v>
      </c>
      <c r="K790" s="187">
        <v>2439</v>
      </c>
      <c r="L790" s="187">
        <v>9.76</v>
      </c>
      <c r="M790" s="187">
        <v>8.6999999999999993</v>
      </c>
    </row>
    <row r="791" spans="1:13" x14ac:dyDescent="0.2">
      <c r="A791" s="187">
        <v>6715898</v>
      </c>
      <c r="B791" s="187">
        <v>7823025</v>
      </c>
      <c r="C791" s="187" t="s">
        <v>83</v>
      </c>
      <c r="D791" s="187" t="s">
        <v>82</v>
      </c>
      <c r="E791" s="190">
        <v>41404</v>
      </c>
      <c r="F791" s="189">
        <v>0.50138888888977817</v>
      </c>
      <c r="G791" s="188">
        <f>E791+F791</f>
        <v>41404.501388888893</v>
      </c>
      <c r="H791" s="187">
        <v>15.98</v>
      </c>
      <c r="I791" s="187">
        <f>ROUND(H791,0)</f>
        <v>16</v>
      </c>
      <c r="J791" s="187">
        <v>8.4700000000000006</v>
      </c>
      <c r="K791" s="187">
        <v>2462</v>
      </c>
      <c r="L791" s="187">
        <v>9.1999999999999993</v>
      </c>
      <c r="M791" s="187">
        <v>6</v>
      </c>
    </row>
    <row r="792" spans="1:13" x14ac:dyDescent="0.2">
      <c r="A792" s="187">
        <v>6715898</v>
      </c>
      <c r="B792" s="187">
        <v>7823026</v>
      </c>
      <c r="C792" s="187" t="s">
        <v>83</v>
      </c>
      <c r="D792" s="187" t="s">
        <v>82</v>
      </c>
      <c r="E792" s="190">
        <v>41404</v>
      </c>
      <c r="F792" s="189">
        <v>0.50138888888977817</v>
      </c>
      <c r="G792" s="188">
        <f>E792+F792</f>
        <v>41404.501388888893</v>
      </c>
      <c r="H792" s="187">
        <v>17.07</v>
      </c>
      <c r="I792" s="187">
        <f>ROUND(H792,0)</f>
        <v>17</v>
      </c>
      <c r="J792" s="187">
        <v>8.5</v>
      </c>
      <c r="K792" s="187">
        <v>2529</v>
      </c>
      <c r="L792" s="187">
        <v>8.5500000000000007</v>
      </c>
      <c r="M792" s="187">
        <v>8.4</v>
      </c>
    </row>
    <row r="793" spans="1:13" x14ac:dyDescent="0.2">
      <c r="A793" s="187">
        <v>6715898</v>
      </c>
      <c r="B793" s="187">
        <v>7823027</v>
      </c>
      <c r="C793" s="187" t="s">
        <v>83</v>
      </c>
      <c r="D793" s="187" t="s">
        <v>82</v>
      </c>
      <c r="E793" s="190">
        <v>41404</v>
      </c>
      <c r="F793" s="189">
        <v>0.50138888888977817</v>
      </c>
      <c r="G793" s="188">
        <f>E793+F793</f>
        <v>41404.501388888893</v>
      </c>
      <c r="H793" s="187">
        <v>17.97</v>
      </c>
      <c r="I793" s="187">
        <f>ROUND(H793,0)</f>
        <v>18</v>
      </c>
      <c r="J793" s="187">
        <v>8.52</v>
      </c>
      <c r="K793" s="187">
        <v>2584</v>
      </c>
      <c r="L793" s="187">
        <v>7.79</v>
      </c>
      <c r="M793" s="187">
        <v>5.7</v>
      </c>
    </row>
    <row r="794" spans="1:13" x14ac:dyDescent="0.2">
      <c r="A794" s="187">
        <v>6716581</v>
      </c>
      <c r="B794" s="187">
        <v>7824102</v>
      </c>
      <c r="C794" s="187" t="s">
        <v>83</v>
      </c>
      <c r="D794" s="187" t="s">
        <v>82</v>
      </c>
      <c r="E794" s="190">
        <v>41405</v>
      </c>
      <c r="F794" s="189">
        <v>0.50138888888977817</v>
      </c>
      <c r="G794" s="188">
        <f>E794+F794</f>
        <v>41405.501388888893</v>
      </c>
      <c r="H794" s="187">
        <v>1.01</v>
      </c>
      <c r="I794" s="187">
        <f>ROUND(H794,0)</f>
        <v>1</v>
      </c>
      <c r="J794" s="187">
        <v>17.440000000000001</v>
      </c>
      <c r="K794" s="187">
        <v>2316</v>
      </c>
      <c r="L794" s="187">
        <v>12.06</v>
      </c>
      <c r="M794" s="187">
        <v>18.600000000000001</v>
      </c>
    </row>
    <row r="795" spans="1:13" x14ac:dyDescent="0.2">
      <c r="A795" s="187">
        <v>6716581</v>
      </c>
      <c r="B795" s="187">
        <v>7824103</v>
      </c>
      <c r="C795" s="187" t="s">
        <v>83</v>
      </c>
      <c r="D795" s="187" t="s">
        <v>82</v>
      </c>
      <c r="E795" s="190">
        <v>41405</v>
      </c>
      <c r="F795" s="189">
        <v>0.50138888888977817</v>
      </c>
      <c r="G795" s="188">
        <f>E795+F795</f>
        <v>41405.501388888893</v>
      </c>
      <c r="H795" s="187">
        <v>1.95</v>
      </c>
      <c r="I795" s="187">
        <f>ROUND(H795,0)</f>
        <v>2</v>
      </c>
      <c r="J795" s="187">
        <v>17.440000000000001</v>
      </c>
      <c r="K795" s="187">
        <v>2315</v>
      </c>
      <c r="L795" s="187">
        <v>11.97</v>
      </c>
      <c r="M795" s="187">
        <v>19.5</v>
      </c>
    </row>
    <row r="796" spans="1:13" x14ac:dyDescent="0.2">
      <c r="A796" s="187">
        <v>6716581</v>
      </c>
      <c r="B796" s="187">
        <v>7824104</v>
      </c>
      <c r="C796" s="187" t="s">
        <v>83</v>
      </c>
      <c r="D796" s="187" t="s">
        <v>82</v>
      </c>
      <c r="E796" s="190">
        <v>41405</v>
      </c>
      <c r="F796" s="189">
        <v>0.50138888888977817</v>
      </c>
      <c r="G796" s="188">
        <f>E796+F796</f>
        <v>41405.501388888893</v>
      </c>
      <c r="H796" s="187">
        <v>3</v>
      </c>
      <c r="I796" s="187">
        <f>ROUND(H796,0)</f>
        <v>3</v>
      </c>
      <c r="J796" s="187">
        <v>17.420000000000002</v>
      </c>
      <c r="K796" s="187">
        <v>2316</v>
      </c>
      <c r="L796" s="187">
        <v>11.97</v>
      </c>
      <c r="M796" s="187">
        <v>16.399999999999999</v>
      </c>
    </row>
    <row r="797" spans="1:13" x14ac:dyDescent="0.2">
      <c r="A797" s="187">
        <v>6716581</v>
      </c>
      <c r="B797" s="187">
        <v>7824105</v>
      </c>
      <c r="C797" s="187" t="s">
        <v>83</v>
      </c>
      <c r="D797" s="187" t="s">
        <v>82</v>
      </c>
      <c r="E797" s="190">
        <v>41405</v>
      </c>
      <c r="F797" s="189">
        <v>0.50138888888977817</v>
      </c>
      <c r="G797" s="188">
        <f>E797+F797</f>
        <v>41405.501388888893</v>
      </c>
      <c r="H797" s="187">
        <v>3.99</v>
      </c>
      <c r="I797" s="187">
        <f>ROUND(H797,0)</f>
        <v>4</v>
      </c>
      <c r="J797" s="187">
        <v>17.3</v>
      </c>
      <c r="K797" s="187">
        <v>2325</v>
      </c>
      <c r="L797" s="187">
        <v>11.91</v>
      </c>
      <c r="M797" s="187">
        <v>17.3</v>
      </c>
    </row>
    <row r="798" spans="1:13" x14ac:dyDescent="0.2">
      <c r="A798" s="187">
        <v>6716581</v>
      </c>
      <c r="B798" s="187">
        <v>7824106</v>
      </c>
      <c r="C798" s="187" t="s">
        <v>83</v>
      </c>
      <c r="D798" s="187" t="s">
        <v>82</v>
      </c>
      <c r="E798" s="190">
        <v>41405</v>
      </c>
      <c r="F798" s="189">
        <v>0.50138888888977817</v>
      </c>
      <c r="G798" s="188">
        <f>E798+F798</f>
        <v>41405.501388888893</v>
      </c>
      <c r="H798" s="187">
        <v>5.01</v>
      </c>
      <c r="I798" s="187">
        <f>ROUND(H798,0)</f>
        <v>5</v>
      </c>
      <c r="J798" s="187">
        <v>14.86</v>
      </c>
      <c r="K798" s="187">
        <v>2387</v>
      </c>
      <c r="L798" s="187">
        <v>12.19</v>
      </c>
      <c r="M798" s="187">
        <v>24.8</v>
      </c>
    </row>
    <row r="799" spans="1:13" x14ac:dyDescent="0.2">
      <c r="A799" s="187">
        <v>6716581</v>
      </c>
      <c r="B799" s="187">
        <v>7824107</v>
      </c>
      <c r="C799" s="187" t="s">
        <v>83</v>
      </c>
      <c r="D799" s="187" t="s">
        <v>82</v>
      </c>
      <c r="E799" s="190">
        <v>41405</v>
      </c>
      <c r="F799" s="189">
        <v>0.50138888888977817</v>
      </c>
      <c r="G799" s="188">
        <f>E799+F799</f>
        <v>41405.501388888893</v>
      </c>
      <c r="H799" s="187">
        <v>5.94</v>
      </c>
      <c r="I799" s="187">
        <f>ROUND(H799,0)</f>
        <v>6</v>
      </c>
      <c r="J799" s="187">
        <v>13.69</v>
      </c>
      <c r="K799" s="187">
        <v>2488</v>
      </c>
      <c r="L799" s="187">
        <v>12.04</v>
      </c>
      <c r="M799" s="187">
        <v>23.3</v>
      </c>
    </row>
    <row r="800" spans="1:13" x14ac:dyDescent="0.2">
      <c r="A800" s="187">
        <v>6716581</v>
      </c>
      <c r="B800" s="187">
        <v>7824108</v>
      </c>
      <c r="C800" s="187" t="s">
        <v>83</v>
      </c>
      <c r="D800" s="187" t="s">
        <v>82</v>
      </c>
      <c r="E800" s="190">
        <v>41405</v>
      </c>
      <c r="F800" s="189">
        <v>0.50138888888977817</v>
      </c>
      <c r="G800" s="188">
        <f>E800+F800</f>
        <v>41405.501388888893</v>
      </c>
      <c r="H800" s="187">
        <v>6.97</v>
      </c>
      <c r="I800" s="187">
        <f>ROUND(H800,0)</f>
        <v>7</v>
      </c>
      <c r="J800" s="187">
        <v>10.69</v>
      </c>
      <c r="K800" s="187">
        <v>2334</v>
      </c>
      <c r="L800" s="187">
        <v>12.35</v>
      </c>
      <c r="M800" s="187">
        <v>18.100000000000001</v>
      </c>
    </row>
    <row r="801" spans="1:13" x14ac:dyDescent="0.2">
      <c r="A801" s="187">
        <v>6716581</v>
      </c>
      <c r="B801" s="187">
        <v>7824109</v>
      </c>
      <c r="C801" s="187" t="s">
        <v>83</v>
      </c>
      <c r="D801" s="187" t="s">
        <v>82</v>
      </c>
      <c r="E801" s="190">
        <v>41405</v>
      </c>
      <c r="F801" s="189">
        <v>0.50138888888977817</v>
      </c>
      <c r="G801" s="188">
        <f>E801+F801</f>
        <v>41405.501388888893</v>
      </c>
      <c r="H801" s="187">
        <v>7.93</v>
      </c>
      <c r="I801" s="187">
        <f>ROUND(H801,0)</f>
        <v>8</v>
      </c>
      <c r="J801" s="187">
        <v>10.28</v>
      </c>
      <c r="K801" s="187">
        <v>2366</v>
      </c>
      <c r="L801" s="187">
        <v>12.26</v>
      </c>
      <c r="M801" s="187">
        <v>21.8</v>
      </c>
    </row>
    <row r="802" spans="1:13" x14ac:dyDescent="0.2">
      <c r="A802" s="187">
        <v>6716581</v>
      </c>
      <c r="B802" s="187">
        <v>7824110</v>
      </c>
      <c r="C802" s="187" t="s">
        <v>83</v>
      </c>
      <c r="D802" s="187" t="s">
        <v>82</v>
      </c>
      <c r="E802" s="190">
        <v>41405</v>
      </c>
      <c r="F802" s="189">
        <v>0.50138888888977817</v>
      </c>
      <c r="G802" s="188">
        <f>E802+F802</f>
        <v>41405.501388888893</v>
      </c>
      <c r="H802" s="187">
        <v>8.99</v>
      </c>
      <c r="I802" s="187">
        <f>ROUND(H802,0)</f>
        <v>9</v>
      </c>
      <c r="J802" s="187">
        <v>9.73</v>
      </c>
      <c r="K802" s="187">
        <v>2372</v>
      </c>
      <c r="L802" s="187">
        <v>11.79</v>
      </c>
      <c r="M802" s="187">
        <v>21.8</v>
      </c>
    </row>
    <row r="803" spans="1:13" x14ac:dyDescent="0.2">
      <c r="A803" s="187">
        <v>6716581</v>
      </c>
      <c r="B803" s="187">
        <v>7824111</v>
      </c>
      <c r="C803" s="187" t="s">
        <v>83</v>
      </c>
      <c r="D803" s="187" t="s">
        <v>82</v>
      </c>
      <c r="E803" s="190">
        <v>41405</v>
      </c>
      <c r="F803" s="189">
        <v>0.50138888888977817</v>
      </c>
      <c r="G803" s="188">
        <f>E803+F803</f>
        <v>41405.501388888893</v>
      </c>
      <c r="H803" s="187">
        <v>10.01</v>
      </c>
      <c r="I803" s="187">
        <f>ROUND(H803,0)</f>
        <v>10</v>
      </c>
      <c r="J803" s="187">
        <v>9.51</v>
      </c>
      <c r="K803" s="187">
        <v>2377</v>
      </c>
      <c r="L803" s="187">
        <v>11.13</v>
      </c>
      <c r="M803" s="187">
        <v>14.3</v>
      </c>
    </row>
    <row r="804" spans="1:13" x14ac:dyDescent="0.2">
      <c r="A804" s="187">
        <v>6716581</v>
      </c>
      <c r="B804" s="187">
        <v>7824112</v>
      </c>
      <c r="C804" s="187" t="s">
        <v>83</v>
      </c>
      <c r="D804" s="187" t="s">
        <v>82</v>
      </c>
      <c r="E804" s="190">
        <v>41405</v>
      </c>
      <c r="F804" s="189">
        <v>0.50138888888977817</v>
      </c>
      <c r="G804" s="188">
        <f>E804+F804</f>
        <v>41405.501388888893</v>
      </c>
      <c r="H804" s="187">
        <v>10.94</v>
      </c>
      <c r="I804" s="187">
        <f>ROUND(H804,0)</f>
        <v>11</v>
      </c>
      <c r="J804" s="187">
        <v>9.32</v>
      </c>
      <c r="K804" s="187">
        <v>2407</v>
      </c>
      <c r="L804" s="187">
        <v>10.67</v>
      </c>
      <c r="M804" s="187">
        <v>10.199999999999999</v>
      </c>
    </row>
    <row r="805" spans="1:13" x14ac:dyDescent="0.2">
      <c r="A805" s="187">
        <v>6716581</v>
      </c>
      <c r="B805" s="187">
        <v>7824113</v>
      </c>
      <c r="C805" s="187" t="s">
        <v>83</v>
      </c>
      <c r="D805" s="187" t="s">
        <v>82</v>
      </c>
      <c r="E805" s="190">
        <v>41405</v>
      </c>
      <c r="F805" s="189">
        <v>0.50138888888977817</v>
      </c>
      <c r="G805" s="188">
        <f>E805+F805</f>
        <v>41405.501388888893</v>
      </c>
      <c r="H805" s="187">
        <v>12.05</v>
      </c>
      <c r="I805" s="187">
        <f>ROUND(H805,0)</f>
        <v>12</v>
      </c>
      <c r="J805" s="187">
        <v>8.9</v>
      </c>
      <c r="K805" s="187">
        <v>2385</v>
      </c>
      <c r="L805" s="187">
        <v>10.53</v>
      </c>
      <c r="M805" s="187">
        <v>8.5</v>
      </c>
    </row>
    <row r="806" spans="1:13" x14ac:dyDescent="0.2">
      <c r="A806" s="187">
        <v>6716581</v>
      </c>
      <c r="B806" s="187">
        <v>7824114</v>
      </c>
      <c r="C806" s="187" t="s">
        <v>83</v>
      </c>
      <c r="D806" s="187" t="s">
        <v>82</v>
      </c>
      <c r="E806" s="190">
        <v>41405</v>
      </c>
      <c r="F806" s="189">
        <v>0.50138888888977817</v>
      </c>
      <c r="G806" s="188">
        <f>E806+F806</f>
        <v>41405.501388888893</v>
      </c>
      <c r="H806" s="187">
        <v>12.96</v>
      </c>
      <c r="I806" s="187">
        <f>ROUND(H806,0)</f>
        <v>13</v>
      </c>
      <c r="J806" s="187">
        <v>8.7899999999999991</v>
      </c>
      <c r="K806" s="187">
        <v>2384</v>
      </c>
      <c r="L806" s="187">
        <v>10.48</v>
      </c>
      <c r="M806" s="187">
        <v>8</v>
      </c>
    </row>
    <row r="807" spans="1:13" x14ac:dyDescent="0.2">
      <c r="A807" s="187">
        <v>6716581</v>
      </c>
      <c r="B807" s="187">
        <v>7824115</v>
      </c>
      <c r="C807" s="187" t="s">
        <v>83</v>
      </c>
      <c r="D807" s="187" t="s">
        <v>82</v>
      </c>
      <c r="E807" s="190">
        <v>41405</v>
      </c>
      <c r="F807" s="189">
        <v>0.50138888888977817</v>
      </c>
      <c r="G807" s="188">
        <f>E807+F807</f>
        <v>41405.501388888893</v>
      </c>
      <c r="H807" s="187">
        <v>13.96</v>
      </c>
      <c r="I807" s="187">
        <f>ROUND(H807,0)</f>
        <v>14</v>
      </c>
      <c r="J807" s="187">
        <v>8.76</v>
      </c>
      <c r="K807" s="187">
        <v>2404</v>
      </c>
      <c r="L807" s="187">
        <v>10.41</v>
      </c>
      <c r="M807" s="187">
        <v>7.1</v>
      </c>
    </row>
    <row r="808" spans="1:13" x14ac:dyDescent="0.2">
      <c r="A808" s="187">
        <v>6716581</v>
      </c>
      <c r="B808" s="187">
        <v>7824116</v>
      </c>
      <c r="C808" s="187" t="s">
        <v>83</v>
      </c>
      <c r="D808" s="187" t="s">
        <v>82</v>
      </c>
      <c r="E808" s="190">
        <v>41405</v>
      </c>
      <c r="F808" s="189">
        <v>0.50138888888977817</v>
      </c>
      <c r="G808" s="188">
        <f>E808+F808</f>
        <v>41405.501388888893</v>
      </c>
      <c r="H808" s="187">
        <v>15.07</v>
      </c>
      <c r="I808" s="187">
        <f>ROUND(H808,0)</f>
        <v>15</v>
      </c>
      <c r="J808" s="187">
        <v>8.67</v>
      </c>
      <c r="K808" s="187">
        <v>2410</v>
      </c>
      <c r="L808" s="187">
        <v>9.8800000000000008</v>
      </c>
      <c r="M808" s="187">
        <v>8.3000000000000007</v>
      </c>
    </row>
    <row r="809" spans="1:13" x14ac:dyDescent="0.2">
      <c r="A809" s="187">
        <v>6716581</v>
      </c>
      <c r="B809" s="187">
        <v>7824117</v>
      </c>
      <c r="C809" s="187" t="s">
        <v>83</v>
      </c>
      <c r="D809" s="187" t="s">
        <v>82</v>
      </c>
      <c r="E809" s="190">
        <v>41405</v>
      </c>
      <c r="F809" s="189">
        <v>0.50138888888977817</v>
      </c>
      <c r="G809" s="188">
        <f>E809+F809</f>
        <v>41405.501388888893</v>
      </c>
      <c r="H809" s="187">
        <v>15.95</v>
      </c>
      <c r="I809" s="187">
        <f>ROUND(H809,0)</f>
        <v>16</v>
      </c>
      <c r="J809" s="187">
        <v>8.91</v>
      </c>
      <c r="K809" s="187">
        <v>2476</v>
      </c>
      <c r="L809" s="187">
        <v>9.57</v>
      </c>
      <c r="M809" s="187">
        <v>8</v>
      </c>
    </row>
    <row r="810" spans="1:13" x14ac:dyDescent="0.2">
      <c r="A810" s="187">
        <v>6716581</v>
      </c>
      <c r="B810" s="187">
        <v>7824118</v>
      </c>
      <c r="C810" s="187" t="s">
        <v>83</v>
      </c>
      <c r="D810" s="187" t="s">
        <v>82</v>
      </c>
      <c r="E810" s="190">
        <v>41405</v>
      </c>
      <c r="F810" s="189">
        <v>0.50138888888977817</v>
      </c>
      <c r="G810" s="188">
        <f>E810+F810</f>
        <v>41405.501388888893</v>
      </c>
      <c r="H810" s="187">
        <v>16.98</v>
      </c>
      <c r="I810" s="187">
        <f>ROUND(H810,0)</f>
        <v>17</v>
      </c>
      <c r="J810" s="187">
        <v>9.0399999999999991</v>
      </c>
      <c r="K810" s="187">
        <v>2529</v>
      </c>
      <c r="L810" s="187">
        <v>9.24</v>
      </c>
      <c r="M810" s="187">
        <v>5.7</v>
      </c>
    </row>
    <row r="811" spans="1:13" x14ac:dyDescent="0.2">
      <c r="A811" s="187">
        <v>6716581</v>
      </c>
      <c r="B811" s="187">
        <v>7824119</v>
      </c>
      <c r="C811" s="187" t="s">
        <v>83</v>
      </c>
      <c r="D811" s="187" t="s">
        <v>82</v>
      </c>
      <c r="E811" s="190">
        <v>41405</v>
      </c>
      <c r="F811" s="189">
        <v>0.50138888888977817</v>
      </c>
      <c r="G811" s="188">
        <f>E811+F811</f>
        <v>41405.501388888893</v>
      </c>
      <c r="H811" s="187">
        <v>18.07</v>
      </c>
      <c r="I811" s="187">
        <f>ROUND(H811,0)</f>
        <v>18</v>
      </c>
      <c r="J811" s="187">
        <v>8.48</v>
      </c>
      <c r="K811" s="187">
        <v>2532</v>
      </c>
      <c r="L811" s="187">
        <v>8.1300000000000008</v>
      </c>
      <c r="M811" s="187">
        <v>5.8</v>
      </c>
    </row>
    <row r="812" spans="1:13" x14ac:dyDescent="0.2">
      <c r="A812" s="187">
        <v>6717266</v>
      </c>
      <c r="B812" s="187">
        <v>7825200</v>
      </c>
      <c r="C812" s="187" t="s">
        <v>83</v>
      </c>
      <c r="D812" s="187" t="s">
        <v>82</v>
      </c>
      <c r="E812" s="190">
        <v>41406</v>
      </c>
      <c r="F812" s="189">
        <v>0.50138888888977817</v>
      </c>
      <c r="G812" s="188">
        <f>E812+F812</f>
        <v>41406.501388888893</v>
      </c>
      <c r="H812" s="187">
        <v>0.96</v>
      </c>
      <c r="I812" s="187">
        <f>ROUND(H812,0)</f>
        <v>1</v>
      </c>
      <c r="J812" s="187">
        <v>15.66</v>
      </c>
      <c r="K812" s="187">
        <v>2293</v>
      </c>
      <c r="L812" s="187">
        <v>11.75</v>
      </c>
      <c r="M812" s="187">
        <v>15.2</v>
      </c>
    </row>
    <row r="813" spans="1:13" x14ac:dyDescent="0.2">
      <c r="A813" s="187">
        <v>6717266</v>
      </c>
      <c r="B813" s="187">
        <v>7825201</v>
      </c>
      <c r="C813" s="187" t="s">
        <v>83</v>
      </c>
      <c r="D813" s="187" t="s">
        <v>82</v>
      </c>
      <c r="E813" s="190">
        <v>41406</v>
      </c>
      <c r="F813" s="189">
        <v>0.50138888888977817</v>
      </c>
      <c r="G813" s="188">
        <f>E813+F813</f>
        <v>41406.501388888893</v>
      </c>
      <c r="H813" s="187">
        <v>2</v>
      </c>
      <c r="I813" s="187">
        <f>ROUND(H813,0)</f>
        <v>2</v>
      </c>
      <c r="J813" s="187">
        <v>15.66</v>
      </c>
      <c r="K813" s="187">
        <v>2293</v>
      </c>
      <c r="L813" s="187">
        <v>11.74</v>
      </c>
      <c r="M813" s="187">
        <v>17.2</v>
      </c>
    </row>
    <row r="814" spans="1:13" x14ac:dyDescent="0.2">
      <c r="A814" s="187">
        <v>6717266</v>
      </c>
      <c r="B814" s="187">
        <v>7825202</v>
      </c>
      <c r="C814" s="187" t="s">
        <v>83</v>
      </c>
      <c r="D814" s="187" t="s">
        <v>82</v>
      </c>
      <c r="E814" s="190">
        <v>41406</v>
      </c>
      <c r="F814" s="189">
        <v>0.50138888888977817</v>
      </c>
      <c r="G814" s="188">
        <f>E814+F814</f>
        <v>41406.501388888893</v>
      </c>
      <c r="H814" s="187">
        <v>3.02</v>
      </c>
      <c r="I814" s="187">
        <f>ROUND(H814,0)</f>
        <v>3</v>
      </c>
      <c r="J814" s="187">
        <v>15.57</v>
      </c>
      <c r="K814" s="187">
        <v>2309</v>
      </c>
      <c r="L814" s="187">
        <v>11.77</v>
      </c>
      <c r="M814" s="187">
        <v>18.8</v>
      </c>
    </row>
    <row r="815" spans="1:13" x14ac:dyDescent="0.2">
      <c r="A815" s="187">
        <v>6717266</v>
      </c>
      <c r="B815" s="187">
        <v>7825203</v>
      </c>
      <c r="C815" s="187" t="s">
        <v>83</v>
      </c>
      <c r="D815" s="187" t="s">
        <v>82</v>
      </c>
      <c r="E815" s="190">
        <v>41406</v>
      </c>
      <c r="F815" s="189">
        <v>0.50138888888977817</v>
      </c>
      <c r="G815" s="188">
        <f>E815+F815</f>
        <v>41406.501388888893</v>
      </c>
      <c r="H815" s="187">
        <v>3.96</v>
      </c>
      <c r="I815" s="187">
        <f>ROUND(H815,0)</f>
        <v>4</v>
      </c>
      <c r="J815" s="187">
        <v>15.27</v>
      </c>
      <c r="K815" s="187">
        <v>2330</v>
      </c>
      <c r="L815" s="187">
        <v>11.8</v>
      </c>
      <c r="M815" s="187">
        <v>20</v>
      </c>
    </row>
    <row r="816" spans="1:13" x14ac:dyDescent="0.2">
      <c r="A816" s="187">
        <v>6717266</v>
      </c>
      <c r="B816" s="187">
        <v>7825204</v>
      </c>
      <c r="C816" s="187" t="s">
        <v>83</v>
      </c>
      <c r="D816" s="187" t="s">
        <v>82</v>
      </c>
      <c r="E816" s="190">
        <v>41406</v>
      </c>
      <c r="F816" s="189">
        <v>0.50138888888977817</v>
      </c>
      <c r="G816" s="188">
        <f>E816+F816</f>
        <v>41406.501388888893</v>
      </c>
      <c r="H816" s="187">
        <v>4.97</v>
      </c>
      <c r="I816" s="187">
        <f>ROUND(H816,0)</f>
        <v>5</v>
      </c>
      <c r="J816" s="187">
        <v>15.02</v>
      </c>
      <c r="K816" s="187">
        <v>2338</v>
      </c>
      <c r="L816" s="187">
        <v>11.76</v>
      </c>
      <c r="M816" s="187">
        <v>21.7</v>
      </c>
    </row>
    <row r="817" spans="1:13" x14ac:dyDescent="0.2">
      <c r="A817" s="187">
        <v>6717266</v>
      </c>
      <c r="B817" s="187">
        <v>7825205</v>
      </c>
      <c r="C817" s="187" t="s">
        <v>83</v>
      </c>
      <c r="D817" s="187" t="s">
        <v>82</v>
      </c>
      <c r="E817" s="190">
        <v>41406</v>
      </c>
      <c r="F817" s="189">
        <v>0.50138888888977817</v>
      </c>
      <c r="G817" s="188">
        <f>E817+F817</f>
        <v>41406.501388888893</v>
      </c>
      <c r="H817" s="187">
        <v>5.97</v>
      </c>
      <c r="I817" s="187">
        <f>ROUND(H817,0)</f>
        <v>6</v>
      </c>
      <c r="J817" s="187">
        <v>14.93</v>
      </c>
      <c r="K817" s="187">
        <v>2340</v>
      </c>
      <c r="L817" s="187">
        <v>11.75</v>
      </c>
      <c r="M817" s="187">
        <v>19.3</v>
      </c>
    </row>
    <row r="818" spans="1:13" x14ac:dyDescent="0.2">
      <c r="A818" s="187">
        <v>6717266</v>
      </c>
      <c r="B818" s="187">
        <v>7825206</v>
      </c>
      <c r="C818" s="187" t="s">
        <v>83</v>
      </c>
      <c r="D818" s="187" t="s">
        <v>82</v>
      </c>
      <c r="E818" s="190">
        <v>41406</v>
      </c>
      <c r="F818" s="189">
        <v>0.50138888888977817</v>
      </c>
      <c r="G818" s="188">
        <f>E818+F818</f>
        <v>41406.501388888893</v>
      </c>
      <c r="H818" s="187">
        <v>7</v>
      </c>
      <c r="I818" s="187">
        <f>ROUND(H818,0)</f>
        <v>7</v>
      </c>
      <c r="J818" s="187">
        <v>14.6</v>
      </c>
      <c r="K818" s="187">
        <v>2346</v>
      </c>
      <c r="L818" s="187">
        <v>11.71</v>
      </c>
      <c r="M818" s="187">
        <v>22.2</v>
      </c>
    </row>
    <row r="819" spans="1:13" x14ac:dyDescent="0.2">
      <c r="A819" s="187">
        <v>6717266</v>
      </c>
      <c r="B819" s="187">
        <v>7825207</v>
      </c>
      <c r="C819" s="187" t="s">
        <v>83</v>
      </c>
      <c r="D819" s="187" t="s">
        <v>82</v>
      </c>
      <c r="E819" s="190">
        <v>41406</v>
      </c>
      <c r="F819" s="189">
        <v>0.50138888888977817</v>
      </c>
      <c r="G819" s="188">
        <f>E819+F819</f>
        <v>41406.501388888893</v>
      </c>
      <c r="H819" s="187">
        <v>7.95</v>
      </c>
      <c r="I819" s="187">
        <f>ROUND(H819,0)</f>
        <v>8</v>
      </c>
      <c r="J819" s="187">
        <v>14.6</v>
      </c>
      <c r="K819" s="187">
        <v>2347</v>
      </c>
      <c r="L819" s="187">
        <v>11.68</v>
      </c>
      <c r="M819" s="187">
        <v>19.2</v>
      </c>
    </row>
    <row r="820" spans="1:13" x14ac:dyDescent="0.2">
      <c r="A820" s="187">
        <v>6717266</v>
      </c>
      <c r="B820" s="187">
        <v>7825208</v>
      </c>
      <c r="C820" s="187" t="s">
        <v>83</v>
      </c>
      <c r="D820" s="187" t="s">
        <v>82</v>
      </c>
      <c r="E820" s="190">
        <v>41406</v>
      </c>
      <c r="F820" s="189">
        <v>0.50138888888977817</v>
      </c>
      <c r="G820" s="188">
        <f>E820+F820</f>
        <v>41406.501388888893</v>
      </c>
      <c r="H820" s="187">
        <v>9.1300000000000008</v>
      </c>
      <c r="I820" s="187">
        <f>ROUND(H820,0)</f>
        <v>9</v>
      </c>
      <c r="J820" s="187">
        <v>14.33</v>
      </c>
      <c r="K820" s="187">
        <v>2345</v>
      </c>
      <c r="L820" s="187">
        <v>11.67</v>
      </c>
      <c r="M820" s="187">
        <v>20</v>
      </c>
    </row>
    <row r="821" spans="1:13" x14ac:dyDescent="0.2">
      <c r="A821" s="187">
        <v>6717266</v>
      </c>
      <c r="B821" s="187">
        <v>7825209</v>
      </c>
      <c r="C821" s="187" t="s">
        <v>83</v>
      </c>
      <c r="D821" s="187" t="s">
        <v>82</v>
      </c>
      <c r="E821" s="190">
        <v>41406</v>
      </c>
      <c r="F821" s="189">
        <v>0.50138888888977817</v>
      </c>
      <c r="G821" s="188">
        <f>E821+F821</f>
        <v>41406.501388888893</v>
      </c>
      <c r="H821" s="187">
        <v>9.94</v>
      </c>
      <c r="I821" s="187">
        <f>ROUND(H821,0)</f>
        <v>10</v>
      </c>
      <c r="J821" s="187">
        <v>14.13</v>
      </c>
      <c r="K821" s="187">
        <v>2348</v>
      </c>
      <c r="L821" s="187">
        <v>11.65</v>
      </c>
      <c r="M821" s="187">
        <v>21.7</v>
      </c>
    </row>
    <row r="822" spans="1:13" x14ac:dyDescent="0.2">
      <c r="A822" s="187">
        <v>6717266</v>
      </c>
      <c r="B822" s="187">
        <v>7825210</v>
      </c>
      <c r="C822" s="187" t="s">
        <v>83</v>
      </c>
      <c r="D822" s="187" t="s">
        <v>82</v>
      </c>
      <c r="E822" s="190">
        <v>41406</v>
      </c>
      <c r="F822" s="189">
        <v>0.50138888888977817</v>
      </c>
      <c r="G822" s="188">
        <f>E822+F822</f>
        <v>41406.501388888893</v>
      </c>
      <c r="H822" s="187">
        <v>11.06</v>
      </c>
      <c r="I822" s="187">
        <f>ROUND(H822,0)</f>
        <v>11</v>
      </c>
      <c r="J822" s="187">
        <v>10.92</v>
      </c>
      <c r="K822" s="187">
        <v>2537</v>
      </c>
      <c r="L822" s="187">
        <v>11.09</v>
      </c>
      <c r="M822" s="187">
        <v>15.6</v>
      </c>
    </row>
    <row r="823" spans="1:13" x14ac:dyDescent="0.2">
      <c r="A823" s="187">
        <v>6717266</v>
      </c>
      <c r="B823" s="187">
        <v>7825211</v>
      </c>
      <c r="C823" s="187" t="s">
        <v>83</v>
      </c>
      <c r="D823" s="187" t="s">
        <v>82</v>
      </c>
      <c r="E823" s="190">
        <v>41406</v>
      </c>
      <c r="F823" s="189">
        <v>0.50138888888977817</v>
      </c>
      <c r="G823" s="188">
        <f>E823+F823</f>
        <v>41406.501388888893</v>
      </c>
      <c r="H823" s="187">
        <v>11.96</v>
      </c>
      <c r="I823" s="187">
        <f>ROUND(H823,0)</f>
        <v>12</v>
      </c>
      <c r="J823" s="187">
        <v>9.74</v>
      </c>
      <c r="K823" s="187">
        <v>2463</v>
      </c>
      <c r="L823" s="187">
        <v>10.62</v>
      </c>
      <c r="M823" s="187">
        <v>9.8000000000000007</v>
      </c>
    </row>
    <row r="824" spans="1:13" x14ac:dyDescent="0.2">
      <c r="A824" s="187">
        <v>6717266</v>
      </c>
      <c r="B824" s="187">
        <v>7825212</v>
      </c>
      <c r="C824" s="187" t="s">
        <v>83</v>
      </c>
      <c r="D824" s="187" t="s">
        <v>82</v>
      </c>
      <c r="E824" s="190">
        <v>41406</v>
      </c>
      <c r="F824" s="189">
        <v>0.50138888888977817</v>
      </c>
      <c r="G824" s="188">
        <f>E824+F824</f>
        <v>41406.501388888893</v>
      </c>
      <c r="H824" s="187">
        <v>13.07</v>
      </c>
      <c r="I824" s="187">
        <f>ROUND(H824,0)</f>
        <v>13</v>
      </c>
      <c r="J824" s="187">
        <v>9.2200000000000006</v>
      </c>
      <c r="K824" s="187">
        <v>2422</v>
      </c>
      <c r="L824" s="187">
        <v>10.48</v>
      </c>
      <c r="M824" s="187">
        <v>10.199999999999999</v>
      </c>
    </row>
    <row r="825" spans="1:13" x14ac:dyDescent="0.2">
      <c r="A825" s="187">
        <v>6717266</v>
      </c>
      <c r="B825" s="187">
        <v>7825213</v>
      </c>
      <c r="C825" s="187" t="s">
        <v>83</v>
      </c>
      <c r="D825" s="187" t="s">
        <v>82</v>
      </c>
      <c r="E825" s="190">
        <v>41406</v>
      </c>
      <c r="F825" s="189">
        <v>0.50138888888977817</v>
      </c>
      <c r="G825" s="188">
        <f>E825+F825</f>
        <v>41406.501388888893</v>
      </c>
      <c r="H825" s="187">
        <v>13.92</v>
      </c>
      <c r="I825" s="187">
        <f>ROUND(H825,0)</f>
        <v>14</v>
      </c>
      <c r="J825" s="187">
        <v>8.81</v>
      </c>
      <c r="K825" s="187">
        <v>2405</v>
      </c>
      <c r="L825" s="187">
        <v>10.02</v>
      </c>
      <c r="M825" s="187">
        <v>6</v>
      </c>
    </row>
    <row r="826" spans="1:13" x14ac:dyDescent="0.2">
      <c r="A826" s="187">
        <v>6717266</v>
      </c>
      <c r="B826" s="187">
        <v>7825214</v>
      </c>
      <c r="C826" s="187" t="s">
        <v>83</v>
      </c>
      <c r="D826" s="187" t="s">
        <v>82</v>
      </c>
      <c r="E826" s="190">
        <v>41406</v>
      </c>
      <c r="F826" s="189">
        <v>0.50138888888977817</v>
      </c>
      <c r="G826" s="188">
        <f>E826+F826</f>
        <v>41406.501388888893</v>
      </c>
      <c r="H826" s="187">
        <v>15.04</v>
      </c>
      <c r="I826" s="187">
        <f>ROUND(H826,0)</f>
        <v>15</v>
      </c>
      <c r="J826" s="187">
        <v>9.0500000000000007</v>
      </c>
      <c r="K826" s="187">
        <v>2508</v>
      </c>
      <c r="L826" s="187">
        <v>9.5399999999999991</v>
      </c>
      <c r="M826" s="187">
        <v>5.2</v>
      </c>
    </row>
    <row r="827" spans="1:13" x14ac:dyDescent="0.2">
      <c r="A827" s="187">
        <v>6717266</v>
      </c>
      <c r="B827" s="187">
        <v>7825215</v>
      </c>
      <c r="C827" s="187" t="s">
        <v>83</v>
      </c>
      <c r="D827" s="187" t="s">
        <v>82</v>
      </c>
      <c r="E827" s="190">
        <v>41406</v>
      </c>
      <c r="F827" s="189">
        <v>0.50138888888977817</v>
      </c>
      <c r="G827" s="188">
        <f>E827+F827</f>
        <v>41406.501388888893</v>
      </c>
      <c r="H827" s="187">
        <v>15.96</v>
      </c>
      <c r="I827" s="187">
        <f>ROUND(H827,0)</f>
        <v>16</v>
      </c>
      <c r="J827" s="187">
        <v>8.93</v>
      </c>
      <c r="K827" s="187">
        <v>2522</v>
      </c>
      <c r="L827" s="187">
        <v>9.0500000000000007</v>
      </c>
      <c r="M827" s="187">
        <v>4.9000000000000004</v>
      </c>
    </row>
    <row r="828" spans="1:13" x14ac:dyDescent="0.2">
      <c r="A828" s="187">
        <v>6717266</v>
      </c>
      <c r="B828" s="187">
        <v>7825216</v>
      </c>
      <c r="C828" s="187" t="s">
        <v>83</v>
      </c>
      <c r="D828" s="187" t="s">
        <v>82</v>
      </c>
      <c r="E828" s="190">
        <v>41406</v>
      </c>
      <c r="F828" s="189">
        <v>0.50138888888977817</v>
      </c>
      <c r="G828" s="188">
        <f>E828+F828</f>
        <v>41406.501388888893</v>
      </c>
      <c r="H828" s="187">
        <v>17.010000000000002</v>
      </c>
      <c r="I828" s="187">
        <f>ROUND(H828,0)</f>
        <v>17</v>
      </c>
      <c r="J828" s="187">
        <v>8.66</v>
      </c>
      <c r="K828" s="187">
        <v>2508</v>
      </c>
      <c r="L828" s="187">
        <v>8.8000000000000007</v>
      </c>
      <c r="M828" s="187">
        <v>12.4</v>
      </c>
    </row>
    <row r="829" spans="1:13" x14ac:dyDescent="0.2">
      <c r="A829" s="187">
        <v>6717266</v>
      </c>
      <c r="B829" s="187">
        <v>7825217</v>
      </c>
      <c r="C829" s="187" t="s">
        <v>83</v>
      </c>
      <c r="D829" s="187" t="s">
        <v>82</v>
      </c>
      <c r="E829" s="190">
        <v>41406</v>
      </c>
      <c r="F829" s="189">
        <v>0.50138888888977817</v>
      </c>
      <c r="G829" s="188">
        <f>E829+F829</f>
        <v>41406.501388888893</v>
      </c>
      <c r="H829" s="187">
        <v>17.940000000000001</v>
      </c>
      <c r="I829" s="187">
        <f>ROUND(H829,0)</f>
        <v>18</v>
      </c>
      <c r="J829" s="187">
        <v>8.4700000000000006</v>
      </c>
      <c r="K829" s="187">
        <v>2542</v>
      </c>
      <c r="L829" s="187">
        <v>7.46</v>
      </c>
      <c r="M829" s="187">
        <v>5.4</v>
      </c>
    </row>
    <row r="830" spans="1:13" x14ac:dyDescent="0.2">
      <c r="A830" s="187">
        <v>6717964</v>
      </c>
      <c r="B830" s="187">
        <v>7826317</v>
      </c>
      <c r="C830" s="187" t="s">
        <v>83</v>
      </c>
      <c r="D830" s="187" t="s">
        <v>82</v>
      </c>
      <c r="E830" s="190">
        <v>41407</v>
      </c>
      <c r="F830" s="189">
        <v>0.50138888888977817</v>
      </c>
      <c r="G830" s="188">
        <f>E830+F830</f>
        <v>41407.501388888893</v>
      </c>
      <c r="H830" s="187">
        <v>1.03</v>
      </c>
      <c r="I830" s="187">
        <f>ROUND(H830,0)</f>
        <v>1</v>
      </c>
      <c r="J830" s="187">
        <v>14.3</v>
      </c>
      <c r="K830" s="187">
        <v>2361</v>
      </c>
      <c r="L830" s="187">
        <v>11.07</v>
      </c>
      <c r="M830" s="187">
        <v>15</v>
      </c>
    </row>
    <row r="831" spans="1:13" x14ac:dyDescent="0.2">
      <c r="A831" s="187">
        <v>6717964</v>
      </c>
      <c r="B831" s="187">
        <v>7826318</v>
      </c>
      <c r="C831" s="187" t="s">
        <v>83</v>
      </c>
      <c r="D831" s="187" t="s">
        <v>82</v>
      </c>
      <c r="E831" s="190">
        <v>41407</v>
      </c>
      <c r="F831" s="189">
        <v>0.50138888888977817</v>
      </c>
      <c r="G831" s="188">
        <f>E831+F831</f>
        <v>41407.501388888893</v>
      </c>
      <c r="H831" s="187">
        <v>1.95</v>
      </c>
      <c r="I831" s="187">
        <f>ROUND(H831,0)</f>
        <v>2</v>
      </c>
      <c r="J831" s="187">
        <v>14.29</v>
      </c>
      <c r="K831" s="187">
        <v>2361</v>
      </c>
      <c r="L831" s="187">
        <v>11.08</v>
      </c>
      <c r="M831" s="187">
        <v>14.7</v>
      </c>
    </row>
    <row r="832" spans="1:13" x14ac:dyDescent="0.2">
      <c r="A832" s="187">
        <v>6717964</v>
      </c>
      <c r="B832" s="187">
        <v>7826319</v>
      </c>
      <c r="C832" s="187" t="s">
        <v>83</v>
      </c>
      <c r="D832" s="187" t="s">
        <v>82</v>
      </c>
      <c r="E832" s="190">
        <v>41407</v>
      </c>
      <c r="F832" s="189">
        <v>0.50138888888977817</v>
      </c>
      <c r="G832" s="188">
        <f>E832+F832</f>
        <v>41407.501388888893</v>
      </c>
      <c r="H832" s="187">
        <v>3.08</v>
      </c>
      <c r="I832" s="187">
        <f>ROUND(H832,0)</f>
        <v>3</v>
      </c>
      <c r="J832" s="187">
        <v>14.27</v>
      </c>
      <c r="K832" s="187">
        <v>2358</v>
      </c>
      <c r="L832" s="187">
        <v>11.06</v>
      </c>
      <c r="M832" s="187">
        <v>14.7</v>
      </c>
    </row>
    <row r="833" spans="1:13" x14ac:dyDescent="0.2">
      <c r="A833" s="187">
        <v>6717964</v>
      </c>
      <c r="B833" s="187">
        <v>7826320</v>
      </c>
      <c r="C833" s="187" t="s">
        <v>83</v>
      </c>
      <c r="D833" s="187" t="s">
        <v>82</v>
      </c>
      <c r="E833" s="190">
        <v>41407</v>
      </c>
      <c r="F833" s="189">
        <v>0.50138888888977817</v>
      </c>
      <c r="G833" s="188">
        <f>E833+F833</f>
        <v>41407.501388888893</v>
      </c>
      <c r="H833" s="187">
        <v>3.96</v>
      </c>
      <c r="I833" s="187">
        <f>ROUND(H833,0)</f>
        <v>4</v>
      </c>
      <c r="J833" s="187">
        <v>14.26</v>
      </c>
      <c r="K833" s="187">
        <v>2359</v>
      </c>
      <c r="L833" s="187">
        <v>11.05</v>
      </c>
      <c r="M833" s="187">
        <v>17.600000000000001</v>
      </c>
    </row>
    <row r="834" spans="1:13" x14ac:dyDescent="0.2">
      <c r="A834" s="187">
        <v>6717964</v>
      </c>
      <c r="B834" s="187">
        <v>7826321</v>
      </c>
      <c r="C834" s="187" t="s">
        <v>83</v>
      </c>
      <c r="D834" s="187" t="s">
        <v>82</v>
      </c>
      <c r="E834" s="190">
        <v>41407</v>
      </c>
      <c r="F834" s="189">
        <v>0.50138888888977817</v>
      </c>
      <c r="G834" s="188">
        <f>E834+F834</f>
        <v>41407.501388888893</v>
      </c>
      <c r="H834" s="187">
        <v>4.99</v>
      </c>
      <c r="I834" s="187">
        <f>ROUND(H834,0)</f>
        <v>5</v>
      </c>
      <c r="J834" s="187">
        <v>14.23</v>
      </c>
      <c r="K834" s="187">
        <v>2359</v>
      </c>
      <c r="L834" s="187">
        <v>11.05</v>
      </c>
      <c r="M834" s="187">
        <v>19.3</v>
      </c>
    </row>
    <row r="835" spans="1:13" x14ac:dyDescent="0.2">
      <c r="A835" s="187">
        <v>6717964</v>
      </c>
      <c r="B835" s="187">
        <v>7826322</v>
      </c>
      <c r="C835" s="187" t="s">
        <v>83</v>
      </c>
      <c r="D835" s="187" t="s">
        <v>82</v>
      </c>
      <c r="E835" s="190">
        <v>41407</v>
      </c>
      <c r="F835" s="189">
        <v>0.50138888888977817</v>
      </c>
      <c r="G835" s="188">
        <f>E835+F835</f>
        <v>41407.501388888893</v>
      </c>
      <c r="H835" s="187">
        <v>6.02</v>
      </c>
      <c r="I835" s="187">
        <f>ROUND(H835,0)</f>
        <v>6</v>
      </c>
      <c r="J835" s="187">
        <v>13.93</v>
      </c>
      <c r="K835" s="187">
        <v>2359</v>
      </c>
      <c r="L835" s="187">
        <v>10.97</v>
      </c>
      <c r="M835" s="187">
        <v>15.3</v>
      </c>
    </row>
    <row r="836" spans="1:13" x14ac:dyDescent="0.2">
      <c r="A836" s="187">
        <v>6717964</v>
      </c>
      <c r="B836" s="187">
        <v>7826323</v>
      </c>
      <c r="C836" s="187" t="s">
        <v>83</v>
      </c>
      <c r="D836" s="187" t="s">
        <v>82</v>
      </c>
      <c r="E836" s="190">
        <v>41407</v>
      </c>
      <c r="F836" s="189">
        <v>0.50138888888977817</v>
      </c>
      <c r="G836" s="188">
        <f>E836+F836</f>
        <v>41407.501388888893</v>
      </c>
      <c r="H836" s="187">
        <v>6.93</v>
      </c>
      <c r="I836" s="187">
        <f>ROUND(H836,0)</f>
        <v>7</v>
      </c>
      <c r="J836" s="187">
        <v>12.54</v>
      </c>
      <c r="K836" s="187">
        <v>2382</v>
      </c>
      <c r="L836" s="187">
        <v>10.5</v>
      </c>
      <c r="M836" s="187">
        <v>13.9</v>
      </c>
    </row>
    <row r="837" spans="1:13" x14ac:dyDescent="0.2">
      <c r="A837" s="187">
        <v>6717964</v>
      </c>
      <c r="B837" s="187">
        <v>7826324</v>
      </c>
      <c r="C837" s="187" t="s">
        <v>83</v>
      </c>
      <c r="D837" s="187" t="s">
        <v>82</v>
      </c>
      <c r="E837" s="190">
        <v>41407</v>
      </c>
      <c r="F837" s="189">
        <v>0.50138888888977817</v>
      </c>
      <c r="G837" s="188">
        <f>E837+F837</f>
        <v>41407.501388888893</v>
      </c>
      <c r="H837" s="187">
        <v>8.09</v>
      </c>
      <c r="I837" s="187">
        <f>ROUND(H837,0)</f>
        <v>8</v>
      </c>
      <c r="J837" s="187">
        <v>11.49</v>
      </c>
      <c r="K837" s="187">
        <v>2403</v>
      </c>
      <c r="L837" s="187">
        <v>10.55</v>
      </c>
      <c r="M837" s="187">
        <v>11.3</v>
      </c>
    </row>
    <row r="838" spans="1:13" x14ac:dyDescent="0.2">
      <c r="A838" s="187">
        <v>6717964</v>
      </c>
      <c r="B838" s="187">
        <v>7826325</v>
      </c>
      <c r="C838" s="187" t="s">
        <v>83</v>
      </c>
      <c r="D838" s="187" t="s">
        <v>82</v>
      </c>
      <c r="E838" s="190">
        <v>41407</v>
      </c>
      <c r="F838" s="189">
        <v>0.50138888888977817</v>
      </c>
      <c r="G838" s="188">
        <f>E838+F838</f>
        <v>41407.501388888893</v>
      </c>
      <c r="H838" s="187">
        <v>8.9600000000000009</v>
      </c>
      <c r="I838" s="187">
        <f>ROUND(H838,0)</f>
        <v>9</v>
      </c>
      <c r="J838" s="187">
        <v>10.44</v>
      </c>
      <c r="K838" s="187">
        <v>2391</v>
      </c>
      <c r="L838" s="187">
        <v>10.41</v>
      </c>
      <c r="M838" s="187">
        <v>12.3</v>
      </c>
    </row>
    <row r="839" spans="1:13" x14ac:dyDescent="0.2">
      <c r="A839" s="187">
        <v>6717964</v>
      </c>
      <c r="B839" s="187">
        <v>7826326</v>
      </c>
      <c r="C839" s="187" t="s">
        <v>83</v>
      </c>
      <c r="D839" s="187" t="s">
        <v>82</v>
      </c>
      <c r="E839" s="190">
        <v>41407</v>
      </c>
      <c r="F839" s="189">
        <v>0.50138888888977817</v>
      </c>
      <c r="G839" s="188">
        <f>E839+F839</f>
        <v>41407.501388888893</v>
      </c>
      <c r="H839" s="187">
        <v>9.9</v>
      </c>
      <c r="I839" s="187">
        <f>ROUND(H839,0)</f>
        <v>10</v>
      </c>
      <c r="J839" s="187">
        <v>9.69</v>
      </c>
      <c r="K839" s="187">
        <v>2395</v>
      </c>
      <c r="L839" s="187">
        <v>10.06</v>
      </c>
      <c r="M839" s="187">
        <v>11.3</v>
      </c>
    </row>
    <row r="840" spans="1:13" x14ac:dyDescent="0.2">
      <c r="A840" s="187">
        <v>6717964</v>
      </c>
      <c r="B840" s="187">
        <v>7826327</v>
      </c>
      <c r="C840" s="187" t="s">
        <v>83</v>
      </c>
      <c r="D840" s="187" t="s">
        <v>82</v>
      </c>
      <c r="E840" s="190">
        <v>41407</v>
      </c>
      <c r="F840" s="189">
        <v>0.50138888888977817</v>
      </c>
      <c r="G840" s="188">
        <f>E840+F840</f>
        <v>41407.501388888893</v>
      </c>
      <c r="H840" s="187">
        <v>11.02</v>
      </c>
      <c r="I840" s="187">
        <f>ROUND(H840,0)</f>
        <v>11</v>
      </c>
      <c r="J840" s="187">
        <v>9.15</v>
      </c>
      <c r="K840" s="187">
        <v>2418</v>
      </c>
      <c r="L840" s="187">
        <v>9.4</v>
      </c>
      <c r="M840" s="187">
        <v>13.3</v>
      </c>
    </row>
    <row r="841" spans="1:13" x14ac:dyDescent="0.2">
      <c r="A841" s="187">
        <v>6717964</v>
      </c>
      <c r="B841" s="187">
        <v>7826328</v>
      </c>
      <c r="C841" s="187" t="s">
        <v>83</v>
      </c>
      <c r="D841" s="187" t="s">
        <v>82</v>
      </c>
      <c r="E841" s="190">
        <v>41407</v>
      </c>
      <c r="F841" s="189">
        <v>0.50138888888977817</v>
      </c>
      <c r="G841" s="188">
        <f>E841+F841</f>
        <v>41407.501388888893</v>
      </c>
      <c r="H841" s="187">
        <v>11.94</v>
      </c>
      <c r="I841" s="187">
        <f>ROUND(H841,0)</f>
        <v>12</v>
      </c>
      <c r="J841" s="187">
        <v>9.08</v>
      </c>
      <c r="K841" s="187">
        <v>2431</v>
      </c>
      <c r="L841" s="187">
        <v>9.14</v>
      </c>
      <c r="M841" s="187">
        <v>11.8</v>
      </c>
    </row>
    <row r="842" spans="1:13" x14ac:dyDescent="0.2">
      <c r="A842" s="187">
        <v>6717964</v>
      </c>
      <c r="B842" s="187">
        <v>7826329</v>
      </c>
      <c r="C842" s="187" t="s">
        <v>83</v>
      </c>
      <c r="D842" s="187" t="s">
        <v>82</v>
      </c>
      <c r="E842" s="190">
        <v>41407</v>
      </c>
      <c r="F842" s="189">
        <v>0.50138888888977817</v>
      </c>
      <c r="G842" s="188">
        <f>E842+F842</f>
        <v>41407.501388888893</v>
      </c>
      <c r="H842" s="187">
        <v>13</v>
      </c>
      <c r="I842" s="187">
        <f>ROUND(H842,0)</f>
        <v>13</v>
      </c>
      <c r="J842" s="187">
        <v>9.08</v>
      </c>
      <c r="K842" s="187">
        <v>2438</v>
      </c>
      <c r="L842" s="187">
        <v>9.02</v>
      </c>
      <c r="M842" s="187">
        <v>9.3000000000000007</v>
      </c>
    </row>
    <row r="843" spans="1:13" x14ac:dyDescent="0.2">
      <c r="A843" s="187">
        <v>6717964</v>
      </c>
      <c r="B843" s="187">
        <v>7826330</v>
      </c>
      <c r="C843" s="187" t="s">
        <v>83</v>
      </c>
      <c r="D843" s="187" t="s">
        <v>82</v>
      </c>
      <c r="E843" s="190">
        <v>41407</v>
      </c>
      <c r="F843" s="189">
        <v>0.50138888888977817</v>
      </c>
      <c r="G843" s="188">
        <f>E843+F843</f>
        <v>41407.501388888893</v>
      </c>
      <c r="H843" s="187">
        <v>14</v>
      </c>
      <c r="I843" s="187">
        <f>ROUND(H843,0)</f>
        <v>14</v>
      </c>
      <c r="J843" s="187">
        <v>8.99</v>
      </c>
      <c r="K843" s="187">
        <v>2449</v>
      </c>
      <c r="L843" s="187">
        <v>8.85</v>
      </c>
      <c r="M843" s="187">
        <v>10.1</v>
      </c>
    </row>
    <row r="844" spans="1:13" x14ac:dyDescent="0.2">
      <c r="A844" s="187">
        <v>6717964</v>
      </c>
      <c r="B844" s="187">
        <v>7826331</v>
      </c>
      <c r="C844" s="187" t="s">
        <v>83</v>
      </c>
      <c r="D844" s="187" t="s">
        <v>82</v>
      </c>
      <c r="E844" s="190">
        <v>41407</v>
      </c>
      <c r="F844" s="189">
        <v>0.50138888888977817</v>
      </c>
      <c r="G844" s="188">
        <f>E844+F844</f>
        <v>41407.501388888893</v>
      </c>
      <c r="H844" s="187">
        <v>14.88</v>
      </c>
      <c r="I844" s="187">
        <f>ROUND(H844,0)</f>
        <v>15</v>
      </c>
      <c r="J844" s="187">
        <v>8.6199999999999992</v>
      </c>
      <c r="K844" s="187">
        <v>2459</v>
      </c>
      <c r="L844" s="187">
        <v>8.5399999999999991</v>
      </c>
      <c r="M844" s="187">
        <v>6.6</v>
      </c>
    </row>
    <row r="845" spans="1:13" x14ac:dyDescent="0.2">
      <c r="A845" s="187">
        <v>6717964</v>
      </c>
      <c r="B845" s="187">
        <v>7826332</v>
      </c>
      <c r="C845" s="187" t="s">
        <v>83</v>
      </c>
      <c r="D845" s="187" t="s">
        <v>82</v>
      </c>
      <c r="E845" s="190">
        <v>41407</v>
      </c>
      <c r="F845" s="189">
        <v>0.50138888888977817</v>
      </c>
      <c r="G845" s="188">
        <f>E845+F845</f>
        <v>41407.501388888893</v>
      </c>
      <c r="H845" s="187">
        <v>16.04</v>
      </c>
      <c r="I845" s="187">
        <f>ROUND(H845,0)</f>
        <v>16</v>
      </c>
      <c r="J845" s="187">
        <v>8.56</v>
      </c>
      <c r="K845" s="187">
        <v>2461</v>
      </c>
      <c r="L845" s="187">
        <v>8.25</v>
      </c>
      <c r="M845" s="187">
        <v>4.5</v>
      </c>
    </row>
    <row r="846" spans="1:13" x14ac:dyDescent="0.2">
      <c r="A846" s="187">
        <v>6717964</v>
      </c>
      <c r="B846" s="187">
        <v>7826333</v>
      </c>
      <c r="C846" s="187" t="s">
        <v>83</v>
      </c>
      <c r="D846" s="187" t="s">
        <v>82</v>
      </c>
      <c r="E846" s="190">
        <v>41407</v>
      </c>
      <c r="F846" s="189">
        <v>0.50138888888977817</v>
      </c>
      <c r="G846" s="188">
        <f>E846+F846</f>
        <v>41407.501388888893</v>
      </c>
      <c r="H846" s="187">
        <v>16.940000000000001</v>
      </c>
      <c r="I846" s="187">
        <f>ROUND(H846,0)</f>
        <v>17</v>
      </c>
      <c r="J846" s="187">
        <v>8.5299999999999994</v>
      </c>
      <c r="K846" s="187">
        <v>2473</v>
      </c>
      <c r="L846" s="187">
        <v>7.96</v>
      </c>
      <c r="M846" s="187">
        <v>5.2</v>
      </c>
    </row>
    <row r="847" spans="1:13" x14ac:dyDescent="0.2">
      <c r="A847" s="187">
        <v>6717964</v>
      </c>
      <c r="B847" s="187">
        <v>7826334</v>
      </c>
      <c r="C847" s="187" t="s">
        <v>83</v>
      </c>
      <c r="D847" s="187" t="s">
        <v>82</v>
      </c>
      <c r="E847" s="190">
        <v>41407</v>
      </c>
      <c r="F847" s="189">
        <v>0.50138888888977817</v>
      </c>
      <c r="G847" s="188">
        <f>E847+F847</f>
        <v>41407.501388888893</v>
      </c>
      <c r="H847" s="187">
        <v>18.04</v>
      </c>
      <c r="I847" s="187">
        <f>ROUND(H847,0)</f>
        <v>18</v>
      </c>
      <c r="J847" s="187">
        <v>8.4700000000000006</v>
      </c>
      <c r="K847" s="187">
        <v>2512</v>
      </c>
      <c r="L847" s="187">
        <v>7.66</v>
      </c>
      <c r="M847" s="187">
        <v>9.6999999999999993</v>
      </c>
    </row>
    <row r="848" spans="1:13" x14ac:dyDescent="0.2">
      <c r="A848" s="187">
        <v>6718649</v>
      </c>
      <c r="B848" s="187">
        <v>7827420</v>
      </c>
      <c r="C848" s="187" t="s">
        <v>83</v>
      </c>
      <c r="D848" s="187" t="s">
        <v>82</v>
      </c>
      <c r="E848" s="190">
        <v>41408</v>
      </c>
      <c r="F848" s="189">
        <v>0.50138888888977817</v>
      </c>
      <c r="G848" s="188">
        <f>E848+F848</f>
        <v>41408.501388888893</v>
      </c>
      <c r="H848" s="187">
        <v>0.94</v>
      </c>
      <c r="I848" s="187">
        <f>ROUND(H848,0)</f>
        <v>1</v>
      </c>
      <c r="J848" s="187">
        <v>13.83</v>
      </c>
      <c r="K848" s="187">
        <v>2377</v>
      </c>
      <c r="L848" s="187">
        <v>11.19</v>
      </c>
      <c r="M848" s="187">
        <v>17.899999999999999</v>
      </c>
    </row>
    <row r="849" spans="1:13" x14ac:dyDescent="0.2">
      <c r="A849" s="187">
        <v>6718649</v>
      </c>
      <c r="B849" s="187">
        <v>7827421</v>
      </c>
      <c r="C849" s="187" t="s">
        <v>83</v>
      </c>
      <c r="D849" s="187" t="s">
        <v>82</v>
      </c>
      <c r="E849" s="190">
        <v>41408</v>
      </c>
      <c r="F849" s="189">
        <v>0.50138888888977817</v>
      </c>
      <c r="G849" s="188">
        <f>E849+F849</f>
        <v>41408.501388888893</v>
      </c>
      <c r="H849" s="187">
        <v>1.97</v>
      </c>
      <c r="I849" s="187">
        <f>ROUND(H849,0)</f>
        <v>2</v>
      </c>
      <c r="J849" s="187">
        <v>13.72</v>
      </c>
      <c r="K849" s="187">
        <v>2378</v>
      </c>
      <c r="L849" s="187">
        <v>11.38</v>
      </c>
      <c r="M849" s="187">
        <v>20.399999999999999</v>
      </c>
    </row>
    <row r="850" spans="1:13" x14ac:dyDescent="0.2">
      <c r="A850" s="187">
        <v>6718649</v>
      </c>
      <c r="B850" s="187">
        <v>7827422</v>
      </c>
      <c r="C850" s="187" t="s">
        <v>83</v>
      </c>
      <c r="D850" s="187" t="s">
        <v>82</v>
      </c>
      <c r="E850" s="190">
        <v>41408</v>
      </c>
      <c r="F850" s="189">
        <v>0.50138888888977817</v>
      </c>
      <c r="G850" s="188">
        <f>E850+F850</f>
        <v>41408.501388888893</v>
      </c>
      <c r="H850" s="187">
        <v>3.01</v>
      </c>
      <c r="I850" s="187">
        <f>ROUND(H850,0)</f>
        <v>3</v>
      </c>
      <c r="J850" s="187">
        <v>13.55</v>
      </c>
      <c r="K850" s="187">
        <v>2375</v>
      </c>
      <c r="L850" s="187">
        <v>11.3</v>
      </c>
      <c r="M850" s="187">
        <v>16.8</v>
      </c>
    </row>
    <row r="851" spans="1:13" x14ac:dyDescent="0.2">
      <c r="A851" s="187">
        <v>6718649</v>
      </c>
      <c r="B851" s="187">
        <v>7827423</v>
      </c>
      <c r="C851" s="187" t="s">
        <v>83</v>
      </c>
      <c r="D851" s="187" t="s">
        <v>82</v>
      </c>
      <c r="E851" s="190">
        <v>41408</v>
      </c>
      <c r="F851" s="189">
        <v>0.50138888888977817</v>
      </c>
      <c r="G851" s="188">
        <f>E851+F851</f>
        <v>41408.501388888893</v>
      </c>
      <c r="H851" s="187">
        <v>3.96</v>
      </c>
      <c r="I851" s="187">
        <f>ROUND(H851,0)</f>
        <v>4</v>
      </c>
      <c r="J851" s="187">
        <v>13.43</v>
      </c>
      <c r="K851" s="187">
        <v>2372</v>
      </c>
      <c r="L851" s="187">
        <v>11.16</v>
      </c>
      <c r="M851" s="187">
        <v>17.399999999999999</v>
      </c>
    </row>
    <row r="852" spans="1:13" x14ac:dyDescent="0.2">
      <c r="A852" s="187">
        <v>6718649</v>
      </c>
      <c r="B852" s="187">
        <v>7827424</v>
      </c>
      <c r="C852" s="187" t="s">
        <v>83</v>
      </c>
      <c r="D852" s="187" t="s">
        <v>82</v>
      </c>
      <c r="E852" s="190">
        <v>41408</v>
      </c>
      <c r="F852" s="189">
        <v>0.50138888888977817</v>
      </c>
      <c r="G852" s="188">
        <f>E852+F852</f>
        <v>41408.501388888893</v>
      </c>
      <c r="H852" s="187">
        <v>5.01</v>
      </c>
      <c r="I852" s="187">
        <f>ROUND(H852,0)</f>
        <v>5</v>
      </c>
      <c r="J852" s="187">
        <v>13.37</v>
      </c>
      <c r="K852" s="187">
        <v>2372</v>
      </c>
      <c r="L852" s="187">
        <v>11.05</v>
      </c>
      <c r="M852" s="187">
        <v>15</v>
      </c>
    </row>
    <row r="853" spans="1:13" x14ac:dyDescent="0.2">
      <c r="A853" s="187">
        <v>6718649</v>
      </c>
      <c r="B853" s="187">
        <v>7827425</v>
      </c>
      <c r="C853" s="187" t="s">
        <v>83</v>
      </c>
      <c r="D853" s="187" t="s">
        <v>82</v>
      </c>
      <c r="E853" s="190">
        <v>41408</v>
      </c>
      <c r="F853" s="189">
        <v>0.50138888888977817</v>
      </c>
      <c r="G853" s="188">
        <f>E853+F853</f>
        <v>41408.501388888893</v>
      </c>
      <c r="H853" s="187">
        <v>5.96</v>
      </c>
      <c r="I853" s="187">
        <f>ROUND(H853,0)</f>
        <v>6</v>
      </c>
      <c r="J853" s="187">
        <v>13.32</v>
      </c>
      <c r="K853" s="187">
        <v>2374</v>
      </c>
      <c r="L853" s="187">
        <v>10.95</v>
      </c>
      <c r="M853" s="187">
        <v>14.1</v>
      </c>
    </row>
    <row r="854" spans="1:13" x14ac:dyDescent="0.2">
      <c r="A854" s="187">
        <v>6718649</v>
      </c>
      <c r="B854" s="187">
        <v>7827426</v>
      </c>
      <c r="C854" s="187" t="s">
        <v>83</v>
      </c>
      <c r="D854" s="187" t="s">
        <v>82</v>
      </c>
      <c r="E854" s="190">
        <v>41408</v>
      </c>
      <c r="F854" s="189">
        <v>0.50138888888977817</v>
      </c>
      <c r="G854" s="188">
        <f>E854+F854</f>
        <v>41408.501388888893</v>
      </c>
      <c r="H854" s="187">
        <v>6.96</v>
      </c>
      <c r="I854" s="187">
        <f>ROUND(H854,0)</f>
        <v>7</v>
      </c>
      <c r="J854" s="187">
        <v>13.09</v>
      </c>
      <c r="K854" s="187">
        <v>2409</v>
      </c>
      <c r="L854" s="187">
        <v>10.53</v>
      </c>
      <c r="M854" s="187">
        <v>16.5</v>
      </c>
    </row>
    <row r="855" spans="1:13" x14ac:dyDescent="0.2">
      <c r="A855" s="187">
        <v>6718649</v>
      </c>
      <c r="B855" s="187">
        <v>7827427</v>
      </c>
      <c r="C855" s="187" t="s">
        <v>83</v>
      </c>
      <c r="D855" s="187" t="s">
        <v>82</v>
      </c>
      <c r="E855" s="190">
        <v>41408</v>
      </c>
      <c r="F855" s="189">
        <v>0.50138888888977817</v>
      </c>
      <c r="G855" s="188">
        <f>E855+F855</f>
        <v>41408.501388888893</v>
      </c>
      <c r="H855" s="187">
        <v>7.96</v>
      </c>
      <c r="I855" s="187">
        <f>ROUND(H855,0)</f>
        <v>8</v>
      </c>
      <c r="J855" s="187">
        <v>12.21</v>
      </c>
      <c r="K855" s="187">
        <v>2410</v>
      </c>
      <c r="L855" s="187">
        <v>10.43</v>
      </c>
      <c r="M855" s="187">
        <v>13.9</v>
      </c>
    </row>
    <row r="856" spans="1:13" x14ac:dyDescent="0.2">
      <c r="A856" s="187">
        <v>6718649</v>
      </c>
      <c r="B856" s="187">
        <v>7827428</v>
      </c>
      <c r="C856" s="187" t="s">
        <v>83</v>
      </c>
      <c r="D856" s="187" t="s">
        <v>82</v>
      </c>
      <c r="E856" s="190">
        <v>41408</v>
      </c>
      <c r="F856" s="189">
        <v>0.50138888888977817</v>
      </c>
      <c r="G856" s="188">
        <f>E856+F856</f>
        <v>41408.501388888893</v>
      </c>
      <c r="H856" s="187">
        <v>8.9600000000000009</v>
      </c>
      <c r="I856" s="187">
        <f>ROUND(H856,0)</f>
        <v>9</v>
      </c>
      <c r="J856" s="187">
        <v>10.54</v>
      </c>
      <c r="K856" s="187">
        <v>2390</v>
      </c>
      <c r="L856" s="187">
        <v>10.199999999999999</v>
      </c>
      <c r="M856" s="187">
        <v>10</v>
      </c>
    </row>
    <row r="857" spans="1:13" x14ac:dyDescent="0.2">
      <c r="A857" s="187">
        <v>6718649</v>
      </c>
      <c r="B857" s="187">
        <v>7827429</v>
      </c>
      <c r="C857" s="187" t="s">
        <v>83</v>
      </c>
      <c r="D857" s="187" t="s">
        <v>82</v>
      </c>
      <c r="E857" s="190">
        <v>41408</v>
      </c>
      <c r="F857" s="189">
        <v>0.50138888888977817</v>
      </c>
      <c r="G857" s="188">
        <f>E857+F857</f>
        <v>41408.501388888893</v>
      </c>
      <c r="H857" s="187">
        <v>9.98</v>
      </c>
      <c r="I857" s="187">
        <f>ROUND(H857,0)</f>
        <v>10</v>
      </c>
      <c r="J857" s="187">
        <v>10.02</v>
      </c>
      <c r="K857" s="187">
        <v>2386</v>
      </c>
      <c r="L857" s="187">
        <v>10.18</v>
      </c>
      <c r="M857" s="187">
        <v>15</v>
      </c>
    </row>
    <row r="858" spans="1:13" x14ac:dyDescent="0.2">
      <c r="A858" s="187">
        <v>6718649</v>
      </c>
      <c r="B858" s="187">
        <v>7827430</v>
      </c>
      <c r="C858" s="187" t="s">
        <v>83</v>
      </c>
      <c r="D858" s="187" t="s">
        <v>82</v>
      </c>
      <c r="E858" s="190">
        <v>41408</v>
      </c>
      <c r="F858" s="189">
        <v>0.50138888888977817</v>
      </c>
      <c r="G858" s="188">
        <f>E858+F858</f>
        <v>41408.501388888893</v>
      </c>
      <c r="H858" s="187">
        <v>10.95</v>
      </c>
      <c r="I858" s="187">
        <f>ROUND(H858,0)</f>
        <v>11</v>
      </c>
      <c r="J858" s="187">
        <v>9.6999999999999993</v>
      </c>
      <c r="K858" s="187">
        <v>2393</v>
      </c>
      <c r="L858" s="187">
        <v>9.91</v>
      </c>
      <c r="M858" s="187">
        <v>11.4</v>
      </c>
    </row>
    <row r="859" spans="1:13" x14ac:dyDescent="0.2">
      <c r="A859" s="187">
        <v>6718649</v>
      </c>
      <c r="B859" s="187">
        <v>7827431</v>
      </c>
      <c r="C859" s="187" t="s">
        <v>83</v>
      </c>
      <c r="D859" s="187" t="s">
        <v>82</v>
      </c>
      <c r="E859" s="190">
        <v>41408</v>
      </c>
      <c r="F859" s="189">
        <v>0.50138888888977817</v>
      </c>
      <c r="G859" s="188">
        <f>E859+F859</f>
        <v>41408.501388888893</v>
      </c>
      <c r="H859" s="187">
        <v>11.99</v>
      </c>
      <c r="I859" s="187">
        <f>ROUND(H859,0)</f>
        <v>12</v>
      </c>
      <c r="J859" s="187">
        <v>9.52</v>
      </c>
      <c r="K859" s="187">
        <v>2400</v>
      </c>
      <c r="L859" s="187">
        <v>9.69</v>
      </c>
      <c r="M859" s="187">
        <v>13.5</v>
      </c>
    </row>
    <row r="860" spans="1:13" x14ac:dyDescent="0.2">
      <c r="A860" s="187">
        <v>6718649</v>
      </c>
      <c r="B860" s="187">
        <v>7827432</v>
      </c>
      <c r="C860" s="187" t="s">
        <v>83</v>
      </c>
      <c r="D860" s="187" t="s">
        <v>82</v>
      </c>
      <c r="E860" s="190">
        <v>41408</v>
      </c>
      <c r="F860" s="189">
        <v>0.50138888888977817</v>
      </c>
      <c r="G860" s="188">
        <f>E860+F860</f>
        <v>41408.501388888893</v>
      </c>
      <c r="H860" s="187">
        <v>12.96</v>
      </c>
      <c r="I860" s="187">
        <f>ROUND(H860,0)</f>
        <v>13</v>
      </c>
      <c r="J860" s="187">
        <v>9.26</v>
      </c>
      <c r="K860" s="187">
        <v>2401</v>
      </c>
      <c r="L860" s="187">
        <v>9.65</v>
      </c>
      <c r="M860" s="187">
        <v>12.1</v>
      </c>
    </row>
    <row r="861" spans="1:13" x14ac:dyDescent="0.2">
      <c r="A861" s="187">
        <v>6718649</v>
      </c>
      <c r="B861" s="187">
        <v>7827433</v>
      </c>
      <c r="C861" s="187" t="s">
        <v>83</v>
      </c>
      <c r="D861" s="187" t="s">
        <v>82</v>
      </c>
      <c r="E861" s="190">
        <v>41408</v>
      </c>
      <c r="F861" s="189">
        <v>0.50138888888977817</v>
      </c>
      <c r="G861" s="188">
        <f>E861+F861</f>
        <v>41408.501388888893</v>
      </c>
      <c r="H861" s="187">
        <v>14.07</v>
      </c>
      <c r="I861" s="187">
        <f>ROUND(H861,0)</f>
        <v>14</v>
      </c>
      <c r="J861" s="187">
        <v>8.86</v>
      </c>
      <c r="K861" s="187">
        <v>2419</v>
      </c>
      <c r="L861" s="187">
        <v>9.2899999999999991</v>
      </c>
      <c r="M861" s="187">
        <v>10.1</v>
      </c>
    </row>
    <row r="862" spans="1:13" x14ac:dyDescent="0.2">
      <c r="A862" s="187">
        <v>6718649</v>
      </c>
      <c r="B862" s="187">
        <v>7827434</v>
      </c>
      <c r="C862" s="187" t="s">
        <v>83</v>
      </c>
      <c r="D862" s="187" t="s">
        <v>82</v>
      </c>
      <c r="E862" s="190">
        <v>41408</v>
      </c>
      <c r="F862" s="189">
        <v>0.50138888888977817</v>
      </c>
      <c r="G862" s="188">
        <f>E862+F862</f>
        <v>41408.501388888893</v>
      </c>
      <c r="H862" s="187">
        <v>14.93</v>
      </c>
      <c r="I862" s="187">
        <f>ROUND(H862,0)</f>
        <v>15</v>
      </c>
      <c r="J862" s="187">
        <v>8.75</v>
      </c>
      <c r="K862" s="187">
        <v>2449</v>
      </c>
      <c r="L862" s="187">
        <v>8.9700000000000006</v>
      </c>
      <c r="M862" s="187">
        <v>8.5</v>
      </c>
    </row>
    <row r="863" spans="1:13" x14ac:dyDescent="0.2">
      <c r="A863" s="187">
        <v>6718649</v>
      </c>
      <c r="B863" s="187">
        <v>7827435</v>
      </c>
      <c r="C863" s="187" t="s">
        <v>83</v>
      </c>
      <c r="D863" s="187" t="s">
        <v>82</v>
      </c>
      <c r="E863" s="190">
        <v>41408</v>
      </c>
      <c r="F863" s="189">
        <v>0.50138888888977817</v>
      </c>
      <c r="G863" s="188">
        <f>E863+F863</f>
        <v>41408.501388888893</v>
      </c>
      <c r="H863" s="187">
        <v>16.12</v>
      </c>
      <c r="I863" s="187">
        <f>ROUND(H863,0)</f>
        <v>16</v>
      </c>
      <c r="J863" s="187">
        <v>8.6300000000000008</v>
      </c>
      <c r="K863" s="187">
        <v>2510</v>
      </c>
      <c r="L863" s="187">
        <v>8.02</v>
      </c>
      <c r="M863" s="187">
        <v>6.8</v>
      </c>
    </row>
    <row r="864" spans="1:13" x14ac:dyDescent="0.2">
      <c r="A864" s="187">
        <v>6718649</v>
      </c>
      <c r="B864" s="187">
        <v>7827436</v>
      </c>
      <c r="C864" s="187" t="s">
        <v>83</v>
      </c>
      <c r="D864" s="187" t="s">
        <v>82</v>
      </c>
      <c r="E864" s="190">
        <v>41408</v>
      </c>
      <c r="F864" s="189">
        <v>0.50138888888977817</v>
      </c>
      <c r="G864" s="188">
        <f>E864+F864</f>
        <v>41408.501388888893</v>
      </c>
      <c r="H864" s="187">
        <v>16.97</v>
      </c>
      <c r="I864" s="187">
        <f>ROUND(H864,0)</f>
        <v>17</v>
      </c>
      <c r="J864" s="187">
        <v>8.59</v>
      </c>
      <c r="K864" s="187">
        <v>2521</v>
      </c>
      <c r="L864" s="187">
        <v>7.32</v>
      </c>
      <c r="M864" s="187">
        <v>5.9</v>
      </c>
    </row>
    <row r="865" spans="1:13" x14ac:dyDescent="0.2">
      <c r="A865" s="187">
        <v>6718649</v>
      </c>
      <c r="B865" s="187">
        <v>7827437</v>
      </c>
      <c r="C865" s="187" t="s">
        <v>83</v>
      </c>
      <c r="D865" s="187" t="s">
        <v>82</v>
      </c>
      <c r="E865" s="190">
        <v>41408</v>
      </c>
      <c r="F865" s="189">
        <v>0.50138888888977817</v>
      </c>
      <c r="G865" s="188">
        <f>E865+F865</f>
        <v>41408.501388888893</v>
      </c>
      <c r="H865" s="187">
        <v>17.97</v>
      </c>
      <c r="I865" s="187">
        <f>ROUND(H865,0)</f>
        <v>18</v>
      </c>
      <c r="J865" s="187">
        <v>8.51</v>
      </c>
      <c r="K865" s="187">
        <v>2584</v>
      </c>
      <c r="L865" s="187">
        <v>6.22</v>
      </c>
      <c r="M865" s="187">
        <v>4.3</v>
      </c>
    </row>
    <row r="866" spans="1:13" x14ac:dyDescent="0.2">
      <c r="A866" s="187">
        <v>6719310</v>
      </c>
      <c r="B866" s="187">
        <v>7828447</v>
      </c>
      <c r="C866" s="187" t="s">
        <v>83</v>
      </c>
      <c r="D866" s="187" t="s">
        <v>82</v>
      </c>
      <c r="E866" s="190">
        <v>41409</v>
      </c>
      <c r="F866" s="189">
        <v>0.50138888888977817</v>
      </c>
      <c r="G866" s="188">
        <f>E866+F866</f>
        <v>41409.501388888893</v>
      </c>
      <c r="H866" s="187">
        <v>0.96</v>
      </c>
      <c r="I866" s="187">
        <f>ROUND(H866,0)</f>
        <v>1</v>
      </c>
      <c r="J866" s="187">
        <v>13.16</v>
      </c>
      <c r="K866" s="187">
        <v>2395</v>
      </c>
      <c r="L866" s="187">
        <v>11.07</v>
      </c>
      <c r="M866" s="187">
        <v>14.3</v>
      </c>
    </row>
    <row r="867" spans="1:13" x14ac:dyDescent="0.2">
      <c r="A867" s="187">
        <v>6719310</v>
      </c>
      <c r="B867" s="187">
        <v>7828448</v>
      </c>
      <c r="C867" s="187" t="s">
        <v>83</v>
      </c>
      <c r="D867" s="187" t="s">
        <v>82</v>
      </c>
      <c r="E867" s="190">
        <v>41409</v>
      </c>
      <c r="F867" s="189">
        <v>0.50138888888977817</v>
      </c>
      <c r="G867" s="188">
        <f>E867+F867</f>
        <v>41409.501388888893</v>
      </c>
      <c r="H867" s="187">
        <v>1.95</v>
      </c>
      <c r="I867" s="187">
        <f>ROUND(H867,0)</f>
        <v>2</v>
      </c>
      <c r="J867" s="187">
        <v>13.13</v>
      </c>
      <c r="K867" s="187">
        <v>2395</v>
      </c>
      <c r="L867" s="187">
        <v>11.07</v>
      </c>
      <c r="M867" s="187">
        <v>16.7</v>
      </c>
    </row>
    <row r="868" spans="1:13" x14ac:dyDescent="0.2">
      <c r="A868" s="187">
        <v>6719310</v>
      </c>
      <c r="B868" s="187">
        <v>7828449</v>
      </c>
      <c r="C868" s="187" t="s">
        <v>83</v>
      </c>
      <c r="D868" s="187" t="s">
        <v>82</v>
      </c>
      <c r="E868" s="190">
        <v>41409</v>
      </c>
      <c r="F868" s="189">
        <v>0.50138888888977817</v>
      </c>
      <c r="G868" s="188">
        <f>E868+F868</f>
        <v>41409.501388888893</v>
      </c>
      <c r="H868" s="187">
        <v>3.08</v>
      </c>
      <c r="I868" s="187">
        <f>ROUND(H868,0)</f>
        <v>3</v>
      </c>
      <c r="J868" s="187">
        <v>13.07</v>
      </c>
      <c r="K868" s="187">
        <v>2395</v>
      </c>
      <c r="L868" s="187">
        <v>11.06</v>
      </c>
      <c r="M868" s="187">
        <v>16</v>
      </c>
    </row>
    <row r="869" spans="1:13" x14ac:dyDescent="0.2">
      <c r="A869" s="187">
        <v>6719310</v>
      </c>
      <c r="B869" s="187">
        <v>7828450</v>
      </c>
      <c r="C869" s="187" t="s">
        <v>83</v>
      </c>
      <c r="D869" s="187" t="s">
        <v>82</v>
      </c>
      <c r="E869" s="190">
        <v>41409</v>
      </c>
      <c r="F869" s="189">
        <v>0.50138888888977817</v>
      </c>
      <c r="G869" s="188">
        <f>E869+F869</f>
        <v>41409.501388888893</v>
      </c>
      <c r="H869" s="187">
        <v>3.96</v>
      </c>
      <c r="I869" s="187">
        <f>ROUND(H869,0)</f>
        <v>4</v>
      </c>
      <c r="J869" s="187">
        <v>13</v>
      </c>
      <c r="K869" s="187">
        <v>2395</v>
      </c>
      <c r="L869" s="187">
        <v>11.04</v>
      </c>
      <c r="M869" s="187">
        <v>12.2</v>
      </c>
    </row>
    <row r="870" spans="1:13" x14ac:dyDescent="0.2">
      <c r="A870" s="187">
        <v>6719310</v>
      </c>
      <c r="B870" s="187">
        <v>7828451</v>
      </c>
      <c r="C870" s="187" t="s">
        <v>83</v>
      </c>
      <c r="D870" s="187" t="s">
        <v>82</v>
      </c>
      <c r="E870" s="190">
        <v>41409</v>
      </c>
      <c r="F870" s="189">
        <v>0.50138888888977817</v>
      </c>
      <c r="G870" s="188">
        <f>E870+F870</f>
        <v>41409.501388888893</v>
      </c>
      <c r="H870" s="187">
        <v>5.01</v>
      </c>
      <c r="I870" s="187">
        <f>ROUND(H870,0)</f>
        <v>5</v>
      </c>
      <c r="J870" s="187">
        <v>12.89</v>
      </c>
      <c r="K870" s="187">
        <v>2393</v>
      </c>
      <c r="L870" s="187">
        <v>11</v>
      </c>
      <c r="M870" s="187">
        <v>17.7</v>
      </c>
    </row>
    <row r="871" spans="1:13" x14ac:dyDescent="0.2">
      <c r="A871" s="187">
        <v>6719310</v>
      </c>
      <c r="B871" s="187">
        <v>7828452</v>
      </c>
      <c r="C871" s="187" t="s">
        <v>83</v>
      </c>
      <c r="D871" s="187" t="s">
        <v>82</v>
      </c>
      <c r="E871" s="190">
        <v>41409</v>
      </c>
      <c r="F871" s="189">
        <v>0.50138888888977817</v>
      </c>
      <c r="G871" s="188">
        <f>E871+F871</f>
        <v>41409.501388888893</v>
      </c>
      <c r="H871" s="187">
        <v>5.93</v>
      </c>
      <c r="I871" s="187">
        <f>ROUND(H871,0)</f>
        <v>6</v>
      </c>
      <c r="J871" s="187">
        <v>12.74</v>
      </c>
      <c r="K871" s="187">
        <v>2391</v>
      </c>
      <c r="L871" s="187">
        <v>10.95</v>
      </c>
      <c r="M871" s="187">
        <v>18.3</v>
      </c>
    </row>
    <row r="872" spans="1:13" x14ac:dyDescent="0.2">
      <c r="A872" s="187">
        <v>6719310</v>
      </c>
      <c r="B872" s="187">
        <v>7828453</v>
      </c>
      <c r="C872" s="187" t="s">
        <v>83</v>
      </c>
      <c r="D872" s="187" t="s">
        <v>82</v>
      </c>
      <c r="E872" s="190">
        <v>41409</v>
      </c>
      <c r="F872" s="189">
        <v>0.50138888888977817</v>
      </c>
      <c r="G872" s="188">
        <f>E872+F872</f>
        <v>41409.501388888893</v>
      </c>
      <c r="H872" s="187">
        <v>7.03</v>
      </c>
      <c r="I872" s="187">
        <f>ROUND(H872,0)</f>
        <v>7</v>
      </c>
      <c r="J872" s="187">
        <v>12.51</v>
      </c>
      <c r="K872" s="187">
        <v>2388</v>
      </c>
      <c r="L872" s="187">
        <v>10.8</v>
      </c>
      <c r="M872" s="187">
        <v>17.8</v>
      </c>
    </row>
    <row r="873" spans="1:13" x14ac:dyDescent="0.2">
      <c r="A873" s="187">
        <v>6719310</v>
      </c>
      <c r="B873" s="187">
        <v>7828454</v>
      </c>
      <c r="C873" s="187" t="s">
        <v>83</v>
      </c>
      <c r="D873" s="187" t="s">
        <v>82</v>
      </c>
      <c r="E873" s="190">
        <v>41409</v>
      </c>
      <c r="F873" s="189">
        <v>0.50138888888977817</v>
      </c>
      <c r="G873" s="188">
        <f>E873+F873</f>
        <v>41409.501388888893</v>
      </c>
      <c r="H873" s="187">
        <v>7.94</v>
      </c>
      <c r="I873" s="187">
        <f>ROUND(H873,0)</f>
        <v>8</v>
      </c>
      <c r="J873" s="187">
        <v>10.83</v>
      </c>
      <c r="K873" s="187">
        <v>2390</v>
      </c>
      <c r="L873" s="187">
        <v>10.220000000000001</v>
      </c>
      <c r="M873" s="187">
        <v>13.8</v>
      </c>
    </row>
    <row r="874" spans="1:13" x14ac:dyDescent="0.2">
      <c r="A874" s="187">
        <v>6719310</v>
      </c>
      <c r="B874" s="187">
        <v>7828455</v>
      </c>
      <c r="C874" s="187" t="s">
        <v>83</v>
      </c>
      <c r="D874" s="187" t="s">
        <v>82</v>
      </c>
      <c r="E874" s="190">
        <v>41409</v>
      </c>
      <c r="F874" s="189">
        <v>0.50138888888977817</v>
      </c>
      <c r="G874" s="188">
        <f>E874+F874</f>
        <v>41409.501388888893</v>
      </c>
      <c r="H874" s="187">
        <v>9.08</v>
      </c>
      <c r="I874" s="187">
        <f>ROUND(H874,0)</f>
        <v>9</v>
      </c>
      <c r="J874" s="187">
        <v>9.52</v>
      </c>
      <c r="K874" s="187">
        <v>2405</v>
      </c>
      <c r="L874" s="187">
        <v>9.68</v>
      </c>
      <c r="M874" s="187">
        <v>8.1999999999999993</v>
      </c>
    </row>
    <row r="875" spans="1:13" x14ac:dyDescent="0.2">
      <c r="A875" s="187">
        <v>6719310</v>
      </c>
      <c r="B875" s="187">
        <v>7828456</v>
      </c>
      <c r="C875" s="187" t="s">
        <v>83</v>
      </c>
      <c r="D875" s="187" t="s">
        <v>82</v>
      </c>
      <c r="E875" s="190">
        <v>41409</v>
      </c>
      <c r="F875" s="189">
        <v>0.50138888888977817</v>
      </c>
      <c r="G875" s="188">
        <f>E875+F875</f>
        <v>41409.501388888893</v>
      </c>
      <c r="H875" s="187">
        <v>9.93</v>
      </c>
      <c r="I875" s="187">
        <f>ROUND(H875,0)</f>
        <v>10</v>
      </c>
      <c r="J875" s="187">
        <v>9.39</v>
      </c>
      <c r="K875" s="187">
        <v>2406</v>
      </c>
      <c r="L875" s="187">
        <v>9.5</v>
      </c>
      <c r="M875" s="187">
        <v>11.7</v>
      </c>
    </row>
    <row r="876" spans="1:13" x14ac:dyDescent="0.2">
      <c r="A876" s="187">
        <v>6719310</v>
      </c>
      <c r="B876" s="187">
        <v>7828457</v>
      </c>
      <c r="C876" s="187" t="s">
        <v>83</v>
      </c>
      <c r="D876" s="187" t="s">
        <v>82</v>
      </c>
      <c r="E876" s="190">
        <v>41409</v>
      </c>
      <c r="F876" s="189">
        <v>0.50138888888977817</v>
      </c>
      <c r="G876" s="188">
        <f>E876+F876</f>
        <v>41409.501388888893</v>
      </c>
      <c r="H876" s="187">
        <v>11.01</v>
      </c>
      <c r="I876" s="187">
        <f>ROUND(H876,0)</f>
        <v>11</v>
      </c>
      <c r="J876" s="187">
        <v>9.43</v>
      </c>
      <c r="K876" s="187">
        <v>2454</v>
      </c>
      <c r="L876" s="187">
        <v>9.5399999999999991</v>
      </c>
      <c r="M876" s="187">
        <v>9.3000000000000007</v>
      </c>
    </row>
    <row r="877" spans="1:13" x14ac:dyDescent="0.2">
      <c r="A877" s="187">
        <v>6719310</v>
      </c>
      <c r="B877" s="187">
        <v>7828458</v>
      </c>
      <c r="C877" s="187" t="s">
        <v>83</v>
      </c>
      <c r="D877" s="187" t="s">
        <v>82</v>
      </c>
      <c r="E877" s="190">
        <v>41409</v>
      </c>
      <c r="F877" s="189">
        <v>0.50138888888977817</v>
      </c>
      <c r="G877" s="188">
        <f>E877+F877</f>
        <v>41409.501388888893</v>
      </c>
      <c r="H877" s="187">
        <v>11.92</v>
      </c>
      <c r="I877" s="187">
        <f>ROUND(H877,0)</f>
        <v>12</v>
      </c>
      <c r="J877" s="187">
        <v>8.92</v>
      </c>
      <c r="K877" s="187">
        <v>2415</v>
      </c>
      <c r="L877" s="187">
        <v>9.44</v>
      </c>
      <c r="M877" s="187">
        <v>7.2</v>
      </c>
    </row>
    <row r="878" spans="1:13" x14ac:dyDescent="0.2">
      <c r="A878" s="187">
        <v>6719310</v>
      </c>
      <c r="B878" s="187">
        <v>7828459</v>
      </c>
      <c r="C878" s="187" t="s">
        <v>83</v>
      </c>
      <c r="D878" s="187" t="s">
        <v>82</v>
      </c>
      <c r="E878" s="190">
        <v>41409</v>
      </c>
      <c r="F878" s="189">
        <v>0.50138888888977817</v>
      </c>
      <c r="G878" s="188">
        <f>E878+F878</f>
        <v>41409.501388888893</v>
      </c>
      <c r="H878" s="187">
        <v>12.99</v>
      </c>
      <c r="I878" s="187">
        <f>ROUND(H878,0)</f>
        <v>13</v>
      </c>
      <c r="J878" s="187">
        <v>8.85</v>
      </c>
      <c r="K878" s="187">
        <v>2428</v>
      </c>
      <c r="L878" s="187">
        <v>8.9700000000000006</v>
      </c>
      <c r="M878" s="187">
        <v>9.1999999999999993</v>
      </c>
    </row>
    <row r="879" spans="1:13" x14ac:dyDescent="0.2">
      <c r="A879" s="187">
        <v>6719310</v>
      </c>
      <c r="B879" s="187">
        <v>7828460</v>
      </c>
      <c r="C879" s="187" t="s">
        <v>83</v>
      </c>
      <c r="D879" s="187" t="s">
        <v>82</v>
      </c>
      <c r="E879" s="190">
        <v>41409</v>
      </c>
      <c r="F879" s="189">
        <v>0.50138888888977817</v>
      </c>
      <c r="G879" s="188">
        <f>E879+F879</f>
        <v>41409.501388888893</v>
      </c>
      <c r="H879" s="187">
        <v>14</v>
      </c>
      <c r="I879" s="187">
        <f>ROUND(H879,0)</f>
        <v>14</v>
      </c>
      <c r="J879" s="187">
        <v>8.82</v>
      </c>
      <c r="K879" s="187">
        <v>2446</v>
      </c>
      <c r="L879" s="187">
        <v>8.61</v>
      </c>
      <c r="M879" s="187">
        <v>6.9</v>
      </c>
    </row>
    <row r="880" spans="1:13" x14ac:dyDescent="0.2">
      <c r="A880" s="187">
        <v>6719310</v>
      </c>
      <c r="B880" s="187">
        <v>7828461</v>
      </c>
      <c r="C880" s="187" t="s">
        <v>83</v>
      </c>
      <c r="D880" s="187" t="s">
        <v>82</v>
      </c>
      <c r="E880" s="190">
        <v>41409</v>
      </c>
      <c r="F880" s="189">
        <v>0.50138888888977817</v>
      </c>
      <c r="G880" s="188">
        <f>E880+F880</f>
        <v>41409.501388888893</v>
      </c>
      <c r="H880" s="187">
        <v>14.94</v>
      </c>
      <c r="I880" s="187">
        <f>ROUND(H880,0)</f>
        <v>15</v>
      </c>
      <c r="J880" s="187">
        <v>8.6999999999999993</v>
      </c>
      <c r="K880" s="187">
        <v>2455</v>
      </c>
      <c r="L880" s="187">
        <v>8.3800000000000008</v>
      </c>
      <c r="M880" s="187">
        <v>7.9</v>
      </c>
    </row>
    <row r="881" spans="1:13" x14ac:dyDescent="0.2">
      <c r="A881" s="187">
        <v>6719310</v>
      </c>
      <c r="B881" s="187">
        <v>7828462</v>
      </c>
      <c r="C881" s="187" t="s">
        <v>83</v>
      </c>
      <c r="D881" s="187" t="s">
        <v>82</v>
      </c>
      <c r="E881" s="190">
        <v>41409</v>
      </c>
      <c r="F881" s="189">
        <v>0.50138888888977817</v>
      </c>
      <c r="G881" s="188">
        <f>E881+F881</f>
        <v>41409.501388888893</v>
      </c>
      <c r="H881" s="187">
        <v>16.04</v>
      </c>
      <c r="I881" s="187">
        <f>ROUND(H881,0)</f>
        <v>16</v>
      </c>
      <c r="J881" s="187">
        <v>8.56</v>
      </c>
      <c r="K881" s="187">
        <v>2489</v>
      </c>
      <c r="L881" s="187">
        <v>7.95</v>
      </c>
      <c r="M881" s="187">
        <v>7</v>
      </c>
    </row>
    <row r="882" spans="1:13" x14ac:dyDescent="0.2">
      <c r="A882" s="187">
        <v>6719310</v>
      </c>
      <c r="B882" s="187">
        <v>7828463</v>
      </c>
      <c r="C882" s="187" t="s">
        <v>83</v>
      </c>
      <c r="D882" s="187" t="s">
        <v>82</v>
      </c>
      <c r="E882" s="190">
        <v>41409</v>
      </c>
      <c r="F882" s="189">
        <v>0.50138888888977817</v>
      </c>
      <c r="G882" s="188">
        <f>E882+F882</f>
        <v>41409.501388888893</v>
      </c>
      <c r="H882" s="187">
        <v>16.93</v>
      </c>
      <c r="I882" s="187">
        <f>ROUND(H882,0)</f>
        <v>17</v>
      </c>
      <c r="J882" s="187">
        <v>8.56</v>
      </c>
      <c r="K882" s="187">
        <v>2509</v>
      </c>
      <c r="L882" s="187">
        <v>7.7</v>
      </c>
      <c r="M882" s="187">
        <v>4.9000000000000004</v>
      </c>
    </row>
    <row r="883" spans="1:13" x14ac:dyDescent="0.2">
      <c r="A883" s="187">
        <v>6719310</v>
      </c>
      <c r="B883" s="187">
        <v>7828464</v>
      </c>
      <c r="C883" s="187" t="s">
        <v>83</v>
      </c>
      <c r="D883" s="187" t="s">
        <v>82</v>
      </c>
      <c r="E883" s="190">
        <v>41409</v>
      </c>
      <c r="F883" s="189">
        <v>0.50138888888977817</v>
      </c>
      <c r="G883" s="188">
        <f>E883+F883</f>
        <v>41409.501388888893</v>
      </c>
      <c r="H883" s="187">
        <v>18.04</v>
      </c>
      <c r="I883" s="187">
        <f>ROUND(H883,0)</f>
        <v>18</v>
      </c>
      <c r="J883" s="187">
        <v>8.5</v>
      </c>
      <c r="K883" s="187">
        <v>2586</v>
      </c>
      <c r="L883" s="187">
        <v>6.09</v>
      </c>
      <c r="M883" s="187">
        <v>5.9</v>
      </c>
    </row>
    <row r="884" spans="1:13" x14ac:dyDescent="0.2">
      <c r="A884" s="187">
        <v>6719807</v>
      </c>
      <c r="B884" s="187">
        <v>7829012</v>
      </c>
      <c r="C884" s="187" t="s">
        <v>83</v>
      </c>
      <c r="D884" s="187" t="s">
        <v>82</v>
      </c>
      <c r="E884" s="190">
        <v>41410</v>
      </c>
      <c r="F884" s="189">
        <v>0.50138888888977817</v>
      </c>
      <c r="G884" s="188">
        <f>E884+F884</f>
        <v>41410.501388888893</v>
      </c>
      <c r="H884" s="187">
        <v>0.94</v>
      </c>
      <c r="I884" s="187">
        <f>ROUND(H884,0)</f>
        <v>1</v>
      </c>
      <c r="J884" s="187">
        <v>13.18</v>
      </c>
      <c r="K884" s="187">
        <v>2390</v>
      </c>
      <c r="L884" s="187">
        <v>11.16</v>
      </c>
      <c r="M884" s="187">
        <v>11.7</v>
      </c>
    </row>
    <row r="885" spans="1:13" x14ac:dyDescent="0.2">
      <c r="A885" s="187">
        <v>6719807</v>
      </c>
      <c r="B885" s="187">
        <v>7829013</v>
      </c>
      <c r="C885" s="187" t="s">
        <v>83</v>
      </c>
      <c r="D885" s="187" t="s">
        <v>82</v>
      </c>
      <c r="E885" s="190">
        <v>41410</v>
      </c>
      <c r="F885" s="189">
        <v>0.50138888888977817</v>
      </c>
      <c r="G885" s="188">
        <f>E885+F885</f>
        <v>41410.501388888893</v>
      </c>
      <c r="H885" s="187">
        <v>1.98</v>
      </c>
      <c r="I885" s="187">
        <f>ROUND(H885,0)</f>
        <v>2</v>
      </c>
      <c r="J885" s="187">
        <v>13.11</v>
      </c>
      <c r="K885" s="187">
        <v>2393</v>
      </c>
      <c r="L885" s="187">
        <v>11.28</v>
      </c>
      <c r="M885" s="187">
        <v>14.9</v>
      </c>
    </row>
    <row r="886" spans="1:13" x14ac:dyDescent="0.2">
      <c r="A886" s="187">
        <v>6719807</v>
      </c>
      <c r="B886" s="187">
        <v>7829014</v>
      </c>
      <c r="C886" s="187" t="s">
        <v>83</v>
      </c>
      <c r="D886" s="187" t="s">
        <v>82</v>
      </c>
      <c r="E886" s="190">
        <v>41410</v>
      </c>
      <c r="F886" s="189">
        <v>0.50138888888977817</v>
      </c>
      <c r="G886" s="188">
        <f>E886+F886</f>
        <v>41410.501388888893</v>
      </c>
      <c r="H886" s="187">
        <v>3</v>
      </c>
      <c r="I886" s="187">
        <f>ROUND(H886,0)</f>
        <v>3</v>
      </c>
      <c r="J886" s="187">
        <v>13.06</v>
      </c>
      <c r="K886" s="187">
        <v>2394</v>
      </c>
      <c r="L886" s="187">
        <v>11.22</v>
      </c>
      <c r="M886" s="187">
        <v>16.899999999999999</v>
      </c>
    </row>
    <row r="887" spans="1:13" x14ac:dyDescent="0.2">
      <c r="A887" s="187">
        <v>6719807</v>
      </c>
      <c r="B887" s="187">
        <v>7829015</v>
      </c>
      <c r="C887" s="187" t="s">
        <v>83</v>
      </c>
      <c r="D887" s="187" t="s">
        <v>82</v>
      </c>
      <c r="E887" s="190">
        <v>41410</v>
      </c>
      <c r="F887" s="189">
        <v>0.50138888888977817</v>
      </c>
      <c r="G887" s="188">
        <f>E887+F887</f>
        <v>41410.501388888893</v>
      </c>
      <c r="H887" s="187">
        <v>3.98</v>
      </c>
      <c r="I887" s="187">
        <f>ROUND(H887,0)</f>
        <v>4</v>
      </c>
      <c r="J887" s="187">
        <v>12.99</v>
      </c>
      <c r="K887" s="187">
        <v>2397</v>
      </c>
      <c r="L887" s="187">
        <v>11.16</v>
      </c>
      <c r="M887" s="187">
        <v>16.8</v>
      </c>
    </row>
    <row r="888" spans="1:13" x14ac:dyDescent="0.2">
      <c r="A888" s="187">
        <v>6719807</v>
      </c>
      <c r="B888" s="187">
        <v>7829016</v>
      </c>
      <c r="C888" s="187" t="s">
        <v>83</v>
      </c>
      <c r="D888" s="187" t="s">
        <v>82</v>
      </c>
      <c r="E888" s="190">
        <v>41410</v>
      </c>
      <c r="F888" s="189">
        <v>0.50138888888977817</v>
      </c>
      <c r="G888" s="188">
        <f>E888+F888</f>
        <v>41410.501388888893</v>
      </c>
      <c r="H888" s="187">
        <v>5.0199999999999996</v>
      </c>
      <c r="I888" s="187">
        <f>ROUND(H888,0)</f>
        <v>5</v>
      </c>
      <c r="J888" s="187">
        <v>12.99</v>
      </c>
      <c r="K888" s="187">
        <v>2396</v>
      </c>
      <c r="L888" s="187">
        <v>11.12</v>
      </c>
      <c r="M888" s="187">
        <v>17.2</v>
      </c>
    </row>
    <row r="889" spans="1:13" x14ac:dyDescent="0.2">
      <c r="A889" s="187">
        <v>6719807</v>
      </c>
      <c r="B889" s="187">
        <v>7829017</v>
      </c>
      <c r="C889" s="187" t="s">
        <v>83</v>
      </c>
      <c r="D889" s="187" t="s">
        <v>82</v>
      </c>
      <c r="E889" s="190">
        <v>41410</v>
      </c>
      <c r="F889" s="189">
        <v>0.50138888888977817</v>
      </c>
      <c r="G889" s="188">
        <f>E889+F889</f>
        <v>41410.501388888893</v>
      </c>
      <c r="H889" s="187">
        <v>5.99</v>
      </c>
      <c r="I889" s="187">
        <f>ROUND(H889,0)</f>
        <v>6</v>
      </c>
      <c r="J889" s="187">
        <v>12.85</v>
      </c>
      <c r="K889" s="187">
        <v>2400</v>
      </c>
      <c r="L889" s="187">
        <v>11.02</v>
      </c>
      <c r="M889" s="187">
        <v>15.3</v>
      </c>
    </row>
    <row r="890" spans="1:13" x14ac:dyDescent="0.2">
      <c r="A890" s="187">
        <v>6719807</v>
      </c>
      <c r="B890" s="187">
        <v>7829018</v>
      </c>
      <c r="C890" s="187" t="s">
        <v>83</v>
      </c>
      <c r="D890" s="187" t="s">
        <v>82</v>
      </c>
      <c r="E890" s="190">
        <v>41410</v>
      </c>
      <c r="F890" s="189">
        <v>0.50138888888977817</v>
      </c>
      <c r="G890" s="188">
        <f>E890+F890</f>
        <v>41410.501388888893</v>
      </c>
      <c r="H890" s="187">
        <v>7.01</v>
      </c>
      <c r="I890" s="187">
        <f>ROUND(H890,0)</f>
        <v>7</v>
      </c>
      <c r="J890" s="187">
        <v>12.73</v>
      </c>
      <c r="K890" s="187">
        <v>2403</v>
      </c>
      <c r="L890" s="187">
        <v>10.86</v>
      </c>
      <c r="M890" s="187">
        <v>13.4</v>
      </c>
    </row>
    <row r="891" spans="1:13" x14ac:dyDescent="0.2">
      <c r="A891" s="187">
        <v>6719807</v>
      </c>
      <c r="B891" s="187">
        <v>7829019</v>
      </c>
      <c r="C891" s="187" t="s">
        <v>83</v>
      </c>
      <c r="D891" s="187" t="s">
        <v>82</v>
      </c>
      <c r="E891" s="190">
        <v>41410</v>
      </c>
      <c r="F891" s="189">
        <v>0.50138888888977817</v>
      </c>
      <c r="G891" s="188">
        <f>E891+F891</f>
        <v>41410.501388888893</v>
      </c>
      <c r="H891" s="187">
        <v>8</v>
      </c>
      <c r="I891" s="187">
        <f>ROUND(H891,0)</f>
        <v>8</v>
      </c>
      <c r="J891" s="187">
        <v>12.62</v>
      </c>
      <c r="K891" s="187">
        <v>2404</v>
      </c>
      <c r="L891" s="187">
        <v>10.81</v>
      </c>
      <c r="M891" s="187">
        <v>15.1</v>
      </c>
    </row>
    <row r="892" spans="1:13" x14ac:dyDescent="0.2">
      <c r="A892" s="187">
        <v>6719807</v>
      </c>
      <c r="B892" s="187">
        <v>7829020</v>
      </c>
      <c r="C892" s="187" t="s">
        <v>83</v>
      </c>
      <c r="D892" s="187" t="s">
        <v>82</v>
      </c>
      <c r="E892" s="190">
        <v>41410</v>
      </c>
      <c r="F892" s="189">
        <v>0.50138888888977817</v>
      </c>
      <c r="G892" s="188">
        <f>E892+F892</f>
        <v>41410.501388888893</v>
      </c>
      <c r="H892" s="187">
        <v>8.94</v>
      </c>
      <c r="I892" s="187">
        <f>ROUND(H892,0)</f>
        <v>9</v>
      </c>
      <c r="J892" s="187">
        <v>12.62</v>
      </c>
      <c r="K892" s="187">
        <v>2403</v>
      </c>
      <c r="L892" s="187">
        <v>10.71</v>
      </c>
      <c r="M892" s="187">
        <v>16.8</v>
      </c>
    </row>
    <row r="893" spans="1:13" x14ac:dyDescent="0.2">
      <c r="A893" s="187">
        <v>6719807</v>
      </c>
      <c r="B893" s="187">
        <v>7829021</v>
      </c>
      <c r="C893" s="187" t="s">
        <v>83</v>
      </c>
      <c r="D893" s="187" t="s">
        <v>82</v>
      </c>
      <c r="E893" s="190">
        <v>41410</v>
      </c>
      <c r="F893" s="189">
        <v>0.50138888888977817</v>
      </c>
      <c r="G893" s="188">
        <f>E893+F893</f>
        <v>41410.501388888893</v>
      </c>
      <c r="H893" s="187">
        <v>10.02</v>
      </c>
      <c r="I893" s="187">
        <f>ROUND(H893,0)</f>
        <v>10</v>
      </c>
      <c r="J893" s="187">
        <v>12.6</v>
      </c>
      <c r="K893" s="187">
        <v>2403</v>
      </c>
      <c r="L893" s="187">
        <v>10.68</v>
      </c>
      <c r="M893" s="187">
        <v>16.899999999999999</v>
      </c>
    </row>
    <row r="894" spans="1:13" x14ac:dyDescent="0.2">
      <c r="A894" s="187">
        <v>6719807</v>
      </c>
      <c r="B894" s="187">
        <v>7829022</v>
      </c>
      <c r="C894" s="187" t="s">
        <v>83</v>
      </c>
      <c r="D894" s="187" t="s">
        <v>82</v>
      </c>
      <c r="E894" s="190">
        <v>41410</v>
      </c>
      <c r="F894" s="189">
        <v>0.50138888888977817</v>
      </c>
      <c r="G894" s="188">
        <f>E894+F894</f>
        <v>41410.501388888893</v>
      </c>
      <c r="H894" s="187">
        <v>10.94</v>
      </c>
      <c r="I894" s="187">
        <f>ROUND(H894,0)</f>
        <v>11</v>
      </c>
      <c r="J894" s="187">
        <v>11.68</v>
      </c>
      <c r="K894" s="187">
        <v>2432</v>
      </c>
      <c r="L894" s="187">
        <v>10.19</v>
      </c>
      <c r="M894" s="187">
        <v>15.5</v>
      </c>
    </row>
    <row r="895" spans="1:13" x14ac:dyDescent="0.2">
      <c r="A895" s="187">
        <v>6719807</v>
      </c>
      <c r="B895" s="187">
        <v>7829023</v>
      </c>
      <c r="C895" s="187" t="s">
        <v>83</v>
      </c>
      <c r="D895" s="187" t="s">
        <v>82</v>
      </c>
      <c r="E895" s="190">
        <v>41410</v>
      </c>
      <c r="F895" s="189">
        <v>0.50138888888977817</v>
      </c>
      <c r="G895" s="188">
        <f>E895+F895</f>
        <v>41410.501388888893</v>
      </c>
      <c r="H895" s="187">
        <v>11.98</v>
      </c>
      <c r="I895" s="187">
        <f>ROUND(H895,0)</f>
        <v>12</v>
      </c>
      <c r="J895" s="187">
        <v>10.130000000000001</v>
      </c>
      <c r="K895" s="187">
        <v>2391</v>
      </c>
      <c r="L895" s="187">
        <v>9.7200000000000006</v>
      </c>
      <c r="M895" s="187">
        <v>14.1</v>
      </c>
    </row>
    <row r="896" spans="1:13" x14ac:dyDescent="0.2">
      <c r="A896" s="187">
        <v>6719807</v>
      </c>
      <c r="B896" s="187">
        <v>7829024</v>
      </c>
      <c r="C896" s="187" t="s">
        <v>83</v>
      </c>
      <c r="D896" s="187" t="s">
        <v>82</v>
      </c>
      <c r="E896" s="190">
        <v>41410</v>
      </c>
      <c r="F896" s="189">
        <v>0.50138888888977817</v>
      </c>
      <c r="G896" s="188">
        <f>E896+F896</f>
        <v>41410.501388888893</v>
      </c>
      <c r="H896" s="187">
        <v>12.95</v>
      </c>
      <c r="I896" s="187">
        <f>ROUND(H896,0)</f>
        <v>13</v>
      </c>
      <c r="J896" s="187">
        <v>9.8000000000000007</v>
      </c>
      <c r="K896" s="187">
        <v>2400</v>
      </c>
      <c r="L896" s="187">
        <v>9.68</v>
      </c>
      <c r="M896" s="187">
        <v>9.9</v>
      </c>
    </row>
    <row r="897" spans="1:13" x14ac:dyDescent="0.2">
      <c r="A897" s="187">
        <v>6719807</v>
      </c>
      <c r="B897" s="187">
        <v>7829025</v>
      </c>
      <c r="C897" s="187" t="s">
        <v>83</v>
      </c>
      <c r="D897" s="187" t="s">
        <v>82</v>
      </c>
      <c r="E897" s="190">
        <v>41410</v>
      </c>
      <c r="F897" s="189">
        <v>0.50138888888977817</v>
      </c>
      <c r="G897" s="188">
        <f>E897+F897</f>
        <v>41410.501388888893</v>
      </c>
      <c r="H897" s="187">
        <v>13.95</v>
      </c>
      <c r="I897" s="187">
        <f>ROUND(H897,0)</f>
        <v>14</v>
      </c>
      <c r="J897" s="187">
        <v>9.5299999999999994</v>
      </c>
      <c r="K897" s="187">
        <v>2407</v>
      </c>
      <c r="L897" s="187">
        <v>9.31</v>
      </c>
      <c r="M897" s="187">
        <v>11.1</v>
      </c>
    </row>
    <row r="898" spans="1:13" x14ac:dyDescent="0.2">
      <c r="A898" s="187">
        <v>6719807</v>
      </c>
      <c r="B898" s="187">
        <v>7829026</v>
      </c>
      <c r="C898" s="187" t="s">
        <v>83</v>
      </c>
      <c r="D898" s="187" t="s">
        <v>82</v>
      </c>
      <c r="E898" s="190">
        <v>41410</v>
      </c>
      <c r="F898" s="189">
        <v>0.50138888888977817</v>
      </c>
      <c r="G898" s="188">
        <f>E898+F898</f>
        <v>41410.501388888893</v>
      </c>
      <c r="H898" s="187">
        <v>14.95</v>
      </c>
      <c r="I898" s="187">
        <f>ROUND(H898,0)</f>
        <v>15</v>
      </c>
      <c r="J898" s="187">
        <v>9.41</v>
      </c>
      <c r="K898" s="187">
        <v>2426</v>
      </c>
      <c r="L898" s="187">
        <v>9.19</v>
      </c>
      <c r="M898" s="187">
        <v>9.6999999999999993</v>
      </c>
    </row>
    <row r="899" spans="1:13" x14ac:dyDescent="0.2">
      <c r="A899" s="187">
        <v>6719807</v>
      </c>
      <c r="B899" s="187">
        <v>7829027</v>
      </c>
      <c r="C899" s="187" t="s">
        <v>83</v>
      </c>
      <c r="D899" s="187" t="s">
        <v>82</v>
      </c>
      <c r="E899" s="190">
        <v>41410</v>
      </c>
      <c r="F899" s="189">
        <v>0.50138888888977817</v>
      </c>
      <c r="G899" s="188">
        <f>E899+F899</f>
        <v>41410.501388888893</v>
      </c>
      <c r="H899" s="187">
        <v>16.02</v>
      </c>
      <c r="I899" s="187">
        <f>ROUND(H899,0)</f>
        <v>16</v>
      </c>
      <c r="J899" s="187">
        <v>8.74</v>
      </c>
      <c r="K899" s="187">
        <v>2499</v>
      </c>
      <c r="L899" s="187">
        <v>7.44</v>
      </c>
      <c r="M899" s="187">
        <v>7.4</v>
      </c>
    </row>
    <row r="900" spans="1:13" x14ac:dyDescent="0.2">
      <c r="A900" s="187">
        <v>6719807</v>
      </c>
      <c r="B900" s="187">
        <v>7829028</v>
      </c>
      <c r="C900" s="187" t="s">
        <v>83</v>
      </c>
      <c r="D900" s="187" t="s">
        <v>82</v>
      </c>
      <c r="E900" s="190">
        <v>41410</v>
      </c>
      <c r="F900" s="189">
        <v>0.50138888888977817</v>
      </c>
      <c r="G900" s="188">
        <f>E900+F900</f>
        <v>41410.501388888893</v>
      </c>
      <c r="H900" s="187">
        <v>16.96</v>
      </c>
      <c r="I900" s="187">
        <f>ROUND(H900,0)</f>
        <v>17</v>
      </c>
      <c r="J900" s="187">
        <v>8.73</v>
      </c>
      <c r="K900" s="187">
        <v>2499</v>
      </c>
      <c r="L900" s="187">
        <v>6.99</v>
      </c>
      <c r="M900" s="187">
        <v>8</v>
      </c>
    </row>
    <row r="901" spans="1:13" x14ac:dyDescent="0.2">
      <c r="A901" s="187">
        <v>6719807</v>
      </c>
      <c r="B901" s="187">
        <v>7829029</v>
      </c>
      <c r="C901" s="187" t="s">
        <v>83</v>
      </c>
      <c r="D901" s="187" t="s">
        <v>82</v>
      </c>
      <c r="E901" s="190">
        <v>41410</v>
      </c>
      <c r="F901" s="189">
        <v>0.50138888888977817</v>
      </c>
      <c r="G901" s="188">
        <f>E901+F901</f>
        <v>41410.501388888893</v>
      </c>
      <c r="H901" s="187">
        <v>18.010000000000002</v>
      </c>
      <c r="I901" s="187">
        <f>ROUND(H901,0)</f>
        <v>18</v>
      </c>
      <c r="J901" s="187">
        <v>8.65</v>
      </c>
      <c r="K901" s="187">
        <v>2515</v>
      </c>
      <c r="L901" s="187">
        <v>6.52</v>
      </c>
      <c r="M901" s="187">
        <v>5.3</v>
      </c>
    </row>
    <row r="902" spans="1:13" x14ac:dyDescent="0.2">
      <c r="A902" s="187">
        <v>6720626</v>
      </c>
      <c r="B902" s="187">
        <v>7830611</v>
      </c>
      <c r="C902" s="187" t="s">
        <v>83</v>
      </c>
      <c r="D902" s="187" t="s">
        <v>82</v>
      </c>
      <c r="E902" s="190">
        <v>41411</v>
      </c>
      <c r="F902" s="189">
        <v>0.50138888888977817</v>
      </c>
      <c r="G902" s="188">
        <f>E902+F902</f>
        <v>41411.501388888893</v>
      </c>
      <c r="H902" s="187">
        <v>1</v>
      </c>
      <c r="I902" s="187">
        <f>ROUND(H902,0)</f>
        <v>1</v>
      </c>
      <c r="J902" s="187">
        <v>13.92</v>
      </c>
      <c r="K902" s="187">
        <v>2378</v>
      </c>
      <c r="L902" s="187">
        <v>11.39</v>
      </c>
      <c r="M902" s="187">
        <v>10.3</v>
      </c>
    </row>
    <row r="903" spans="1:13" x14ac:dyDescent="0.2">
      <c r="A903" s="187">
        <v>6720626</v>
      </c>
      <c r="B903" s="187">
        <v>7830612</v>
      </c>
      <c r="C903" s="187" t="s">
        <v>83</v>
      </c>
      <c r="D903" s="187" t="s">
        <v>82</v>
      </c>
      <c r="E903" s="190">
        <v>41411</v>
      </c>
      <c r="F903" s="189">
        <v>0.50138888888977817</v>
      </c>
      <c r="G903" s="188">
        <f>E903+F903</f>
        <v>41411.501388888893</v>
      </c>
      <c r="H903" s="187">
        <v>2.0699999999999998</v>
      </c>
      <c r="I903" s="187">
        <f>ROUND(H903,0)</f>
        <v>2</v>
      </c>
      <c r="J903" s="187">
        <v>13.45</v>
      </c>
      <c r="K903" s="187">
        <v>2387</v>
      </c>
      <c r="L903" s="187">
        <v>11.69</v>
      </c>
      <c r="M903" s="187">
        <v>18.2</v>
      </c>
    </row>
    <row r="904" spans="1:13" x14ac:dyDescent="0.2">
      <c r="A904" s="187">
        <v>6720626</v>
      </c>
      <c r="B904" s="187">
        <v>7830613</v>
      </c>
      <c r="C904" s="187" t="s">
        <v>83</v>
      </c>
      <c r="D904" s="187" t="s">
        <v>82</v>
      </c>
      <c r="E904" s="190">
        <v>41411</v>
      </c>
      <c r="F904" s="189">
        <v>0.50138888888977817</v>
      </c>
      <c r="G904" s="188">
        <f>E904+F904</f>
        <v>41411.501388888893</v>
      </c>
      <c r="H904" s="187">
        <v>2.98</v>
      </c>
      <c r="I904" s="187">
        <f>ROUND(H904,0)</f>
        <v>3</v>
      </c>
      <c r="J904" s="187">
        <v>13.32</v>
      </c>
      <c r="K904" s="187">
        <v>2386</v>
      </c>
      <c r="L904" s="187">
        <v>11.69</v>
      </c>
      <c r="M904" s="187">
        <v>20.399999999999999</v>
      </c>
    </row>
    <row r="905" spans="1:13" x14ac:dyDescent="0.2">
      <c r="A905" s="187">
        <v>6720626</v>
      </c>
      <c r="B905" s="187">
        <v>7830614</v>
      </c>
      <c r="C905" s="187" t="s">
        <v>83</v>
      </c>
      <c r="D905" s="187" t="s">
        <v>82</v>
      </c>
      <c r="E905" s="190">
        <v>41411</v>
      </c>
      <c r="F905" s="189">
        <v>0.50138888888977817</v>
      </c>
      <c r="G905" s="188">
        <f>E905+F905</f>
        <v>41411.501388888893</v>
      </c>
      <c r="H905" s="187">
        <v>4.05</v>
      </c>
      <c r="I905" s="187">
        <f>ROUND(H905,0)</f>
        <v>4</v>
      </c>
      <c r="J905" s="187">
        <v>13.26</v>
      </c>
      <c r="K905" s="187">
        <v>2386</v>
      </c>
      <c r="L905" s="187">
        <v>11.67</v>
      </c>
      <c r="M905" s="187">
        <v>21.5</v>
      </c>
    </row>
    <row r="906" spans="1:13" x14ac:dyDescent="0.2">
      <c r="A906" s="187">
        <v>6720626</v>
      </c>
      <c r="B906" s="187">
        <v>7830615</v>
      </c>
      <c r="C906" s="187" t="s">
        <v>83</v>
      </c>
      <c r="D906" s="187" t="s">
        <v>82</v>
      </c>
      <c r="E906" s="190">
        <v>41411</v>
      </c>
      <c r="F906" s="189">
        <v>0.50138888888977817</v>
      </c>
      <c r="G906" s="188">
        <f>E906+F906</f>
        <v>41411.501388888893</v>
      </c>
      <c r="H906" s="187">
        <v>4.99</v>
      </c>
      <c r="I906" s="187">
        <f>ROUND(H906,0)</f>
        <v>5</v>
      </c>
      <c r="J906" s="187">
        <v>13.22</v>
      </c>
      <c r="K906" s="187">
        <v>2397</v>
      </c>
      <c r="L906" s="187">
        <v>11.3</v>
      </c>
      <c r="M906" s="187">
        <v>19.899999999999999</v>
      </c>
    </row>
    <row r="907" spans="1:13" x14ac:dyDescent="0.2">
      <c r="A907" s="187">
        <v>6720626</v>
      </c>
      <c r="B907" s="187">
        <v>7830616</v>
      </c>
      <c r="C907" s="187" t="s">
        <v>83</v>
      </c>
      <c r="D907" s="187" t="s">
        <v>82</v>
      </c>
      <c r="E907" s="190">
        <v>41411</v>
      </c>
      <c r="F907" s="189">
        <v>0.50138888888977817</v>
      </c>
      <c r="G907" s="188">
        <f>E907+F907</f>
        <v>41411.501388888893</v>
      </c>
      <c r="H907" s="187">
        <v>5.98</v>
      </c>
      <c r="I907" s="187">
        <f>ROUND(H907,0)</f>
        <v>6</v>
      </c>
      <c r="J907" s="187">
        <v>13.18</v>
      </c>
      <c r="K907" s="187">
        <v>2407</v>
      </c>
      <c r="L907" s="187">
        <v>10.93</v>
      </c>
      <c r="M907" s="187">
        <v>19.8</v>
      </c>
    </row>
    <row r="908" spans="1:13" x14ac:dyDescent="0.2">
      <c r="A908" s="187">
        <v>6720626</v>
      </c>
      <c r="B908" s="187">
        <v>7830617</v>
      </c>
      <c r="C908" s="187" t="s">
        <v>83</v>
      </c>
      <c r="D908" s="187" t="s">
        <v>82</v>
      </c>
      <c r="E908" s="190">
        <v>41411</v>
      </c>
      <c r="F908" s="189">
        <v>0.50138888888977817</v>
      </c>
      <c r="G908" s="188">
        <f>E908+F908</f>
        <v>41411.501388888893</v>
      </c>
      <c r="H908" s="187">
        <v>7.06</v>
      </c>
      <c r="I908" s="187">
        <f>ROUND(H908,0)</f>
        <v>7</v>
      </c>
      <c r="J908" s="187">
        <v>13.15</v>
      </c>
      <c r="K908" s="187">
        <v>2404</v>
      </c>
      <c r="L908" s="187">
        <v>10.77</v>
      </c>
      <c r="M908" s="187">
        <v>16.7</v>
      </c>
    </row>
    <row r="909" spans="1:13" x14ac:dyDescent="0.2">
      <c r="A909" s="187">
        <v>6720626</v>
      </c>
      <c r="B909" s="187">
        <v>7830618</v>
      </c>
      <c r="C909" s="187" t="s">
        <v>83</v>
      </c>
      <c r="D909" s="187" t="s">
        <v>82</v>
      </c>
      <c r="E909" s="190">
        <v>41411</v>
      </c>
      <c r="F909" s="189">
        <v>0.50138888888977817</v>
      </c>
      <c r="G909" s="188">
        <f>E909+F909</f>
        <v>41411.501388888893</v>
      </c>
      <c r="H909" s="187">
        <v>7.98</v>
      </c>
      <c r="I909" s="187">
        <f>ROUND(H909,0)</f>
        <v>8</v>
      </c>
      <c r="J909" s="187">
        <v>13.14</v>
      </c>
      <c r="K909" s="187">
        <v>2409</v>
      </c>
      <c r="L909" s="187">
        <v>10.73</v>
      </c>
      <c r="M909" s="187">
        <v>17.3</v>
      </c>
    </row>
    <row r="910" spans="1:13" x14ac:dyDescent="0.2">
      <c r="A910" s="187">
        <v>6720626</v>
      </c>
      <c r="B910" s="187">
        <v>7830619</v>
      </c>
      <c r="C910" s="187" t="s">
        <v>83</v>
      </c>
      <c r="D910" s="187" t="s">
        <v>82</v>
      </c>
      <c r="E910" s="190">
        <v>41411</v>
      </c>
      <c r="F910" s="189">
        <v>0.50138888888977817</v>
      </c>
      <c r="G910" s="188">
        <f>E910+F910</f>
        <v>41411.501388888893</v>
      </c>
      <c r="H910" s="187">
        <v>8.99</v>
      </c>
      <c r="I910" s="187">
        <f>ROUND(H910,0)</f>
        <v>9</v>
      </c>
      <c r="J910" s="187">
        <v>13.11</v>
      </c>
      <c r="K910" s="187">
        <v>2409</v>
      </c>
      <c r="L910" s="187">
        <v>10.68</v>
      </c>
      <c r="M910" s="187">
        <v>18.3</v>
      </c>
    </row>
    <row r="911" spans="1:13" x14ac:dyDescent="0.2">
      <c r="A911" s="187">
        <v>6720626</v>
      </c>
      <c r="B911" s="187">
        <v>7830620</v>
      </c>
      <c r="C911" s="187" t="s">
        <v>83</v>
      </c>
      <c r="D911" s="187" t="s">
        <v>82</v>
      </c>
      <c r="E911" s="190">
        <v>41411</v>
      </c>
      <c r="F911" s="189">
        <v>0.50138888888977817</v>
      </c>
      <c r="G911" s="188">
        <f>E911+F911</f>
        <v>41411.501388888893</v>
      </c>
      <c r="H911" s="187">
        <v>10.01</v>
      </c>
      <c r="I911" s="187">
        <f>ROUND(H911,0)</f>
        <v>10</v>
      </c>
      <c r="J911" s="187">
        <v>12.87</v>
      </c>
      <c r="K911" s="187">
        <v>2414</v>
      </c>
      <c r="L911" s="187">
        <v>10.18</v>
      </c>
      <c r="M911" s="187">
        <v>16.899999999999999</v>
      </c>
    </row>
    <row r="912" spans="1:13" x14ac:dyDescent="0.2">
      <c r="A912" s="187">
        <v>6720626</v>
      </c>
      <c r="B912" s="187">
        <v>7830621</v>
      </c>
      <c r="C912" s="187" t="s">
        <v>83</v>
      </c>
      <c r="D912" s="187" t="s">
        <v>82</v>
      </c>
      <c r="E912" s="190">
        <v>41411</v>
      </c>
      <c r="F912" s="189">
        <v>0.50138888888977817</v>
      </c>
      <c r="G912" s="188">
        <f>E912+F912</f>
        <v>41411.501388888893</v>
      </c>
      <c r="H912" s="187">
        <v>10.96</v>
      </c>
      <c r="I912" s="187">
        <f>ROUND(H912,0)</f>
        <v>11</v>
      </c>
      <c r="J912" s="187">
        <v>11.39</v>
      </c>
      <c r="K912" s="187">
        <v>2421</v>
      </c>
      <c r="L912" s="187">
        <v>9.7899999999999991</v>
      </c>
      <c r="M912" s="187">
        <v>12.9</v>
      </c>
    </row>
    <row r="913" spans="1:13" x14ac:dyDescent="0.2">
      <c r="A913" s="187">
        <v>6720626</v>
      </c>
      <c r="B913" s="187">
        <v>7830622</v>
      </c>
      <c r="C913" s="187" t="s">
        <v>83</v>
      </c>
      <c r="D913" s="187" t="s">
        <v>82</v>
      </c>
      <c r="E913" s="190">
        <v>41411</v>
      </c>
      <c r="F913" s="189">
        <v>0.50138888888977817</v>
      </c>
      <c r="G913" s="188">
        <f>E913+F913</f>
        <v>41411.501388888893</v>
      </c>
      <c r="H913" s="187">
        <v>12.01</v>
      </c>
      <c r="I913" s="187">
        <f>ROUND(H913,0)</f>
        <v>12</v>
      </c>
      <c r="J913" s="187">
        <v>10.66</v>
      </c>
      <c r="K913" s="187">
        <v>2439</v>
      </c>
      <c r="L913" s="187">
        <v>9.14</v>
      </c>
      <c r="M913" s="187">
        <v>10</v>
      </c>
    </row>
    <row r="914" spans="1:13" x14ac:dyDescent="0.2">
      <c r="A914" s="187">
        <v>6720626</v>
      </c>
      <c r="B914" s="187">
        <v>7830623</v>
      </c>
      <c r="C914" s="187" t="s">
        <v>83</v>
      </c>
      <c r="D914" s="187" t="s">
        <v>82</v>
      </c>
      <c r="E914" s="190">
        <v>41411</v>
      </c>
      <c r="F914" s="189">
        <v>0.50138888888977817</v>
      </c>
      <c r="G914" s="188">
        <f>E914+F914</f>
        <v>41411.501388888893</v>
      </c>
      <c r="H914" s="187">
        <v>12.95</v>
      </c>
      <c r="I914" s="187">
        <f>ROUND(H914,0)</f>
        <v>13</v>
      </c>
      <c r="J914" s="187">
        <v>9.9600000000000009</v>
      </c>
      <c r="K914" s="187">
        <v>2466</v>
      </c>
      <c r="L914" s="187">
        <v>8.3000000000000007</v>
      </c>
      <c r="M914" s="187">
        <v>9.6</v>
      </c>
    </row>
    <row r="915" spans="1:13" x14ac:dyDescent="0.2">
      <c r="A915" s="187">
        <v>6720626</v>
      </c>
      <c r="B915" s="187">
        <v>7830624</v>
      </c>
      <c r="C915" s="187" t="s">
        <v>83</v>
      </c>
      <c r="D915" s="187" t="s">
        <v>82</v>
      </c>
      <c r="E915" s="190">
        <v>41411</v>
      </c>
      <c r="F915" s="189">
        <v>0.50138888888977817</v>
      </c>
      <c r="G915" s="188">
        <f>E915+F915</f>
        <v>41411.501388888893</v>
      </c>
      <c r="H915" s="187">
        <v>14.1</v>
      </c>
      <c r="I915" s="187">
        <f>ROUND(H915,0)</f>
        <v>14</v>
      </c>
      <c r="J915" s="187">
        <v>8.9499999999999993</v>
      </c>
      <c r="K915" s="187">
        <v>2483</v>
      </c>
      <c r="L915" s="187">
        <v>7.66</v>
      </c>
      <c r="M915" s="187">
        <v>5.8</v>
      </c>
    </row>
    <row r="916" spans="1:13" x14ac:dyDescent="0.2">
      <c r="A916" s="187">
        <v>6720626</v>
      </c>
      <c r="B916" s="187">
        <v>7830625</v>
      </c>
      <c r="C916" s="187" t="s">
        <v>83</v>
      </c>
      <c r="D916" s="187" t="s">
        <v>82</v>
      </c>
      <c r="E916" s="190">
        <v>41411</v>
      </c>
      <c r="F916" s="189">
        <v>0.50138888888977817</v>
      </c>
      <c r="G916" s="188">
        <f>E916+F916</f>
        <v>41411.501388888893</v>
      </c>
      <c r="H916" s="187">
        <v>14.95</v>
      </c>
      <c r="I916" s="187">
        <f>ROUND(H916,0)</f>
        <v>15</v>
      </c>
      <c r="J916" s="187">
        <v>8.9700000000000006</v>
      </c>
      <c r="K916" s="187">
        <v>2483</v>
      </c>
      <c r="L916" s="187">
        <v>7.44</v>
      </c>
      <c r="M916" s="187">
        <v>8.5</v>
      </c>
    </row>
    <row r="917" spans="1:13" x14ac:dyDescent="0.2">
      <c r="A917" s="187">
        <v>6720626</v>
      </c>
      <c r="B917" s="187">
        <v>7830626</v>
      </c>
      <c r="C917" s="187" t="s">
        <v>83</v>
      </c>
      <c r="D917" s="187" t="s">
        <v>82</v>
      </c>
      <c r="E917" s="190">
        <v>41411</v>
      </c>
      <c r="F917" s="189">
        <v>0.50138888888977817</v>
      </c>
      <c r="G917" s="188">
        <f>E917+F917</f>
        <v>41411.501388888893</v>
      </c>
      <c r="H917" s="187">
        <v>15.95</v>
      </c>
      <c r="I917" s="187">
        <f>ROUND(H917,0)</f>
        <v>16</v>
      </c>
      <c r="J917" s="187">
        <v>8.93</v>
      </c>
      <c r="K917" s="187">
        <v>2486</v>
      </c>
      <c r="L917" s="187">
        <v>7.3</v>
      </c>
      <c r="M917" s="187">
        <v>8</v>
      </c>
    </row>
    <row r="918" spans="1:13" x14ac:dyDescent="0.2">
      <c r="A918" s="187">
        <v>6720626</v>
      </c>
      <c r="B918" s="187">
        <v>7830627</v>
      </c>
      <c r="C918" s="187" t="s">
        <v>83</v>
      </c>
      <c r="D918" s="187" t="s">
        <v>82</v>
      </c>
      <c r="E918" s="190">
        <v>41411</v>
      </c>
      <c r="F918" s="189">
        <v>0.50138888888977817</v>
      </c>
      <c r="G918" s="188">
        <f>E918+F918</f>
        <v>41411.501388888893</v>
      </c>
      <c r="H918" s="187">
        <v>17.02</v>
      </c>
      <c r="I918" s="187">
        <f>ROUND(H918,0)</f>
        <v>17</v>
      </c>
      <c r="J918" s="187">
        <v>8.93</v>
      </c>
      <c r="K918" s="187">
        <v>2486</v>
      </c>
      <c r="L918" s="187">
        <v>7.25</v>
      </c>
      <c r="M918" s="187">
        <v>7.4</v>
      </c>
    </row>
    <row r="919" spans="1:13" x14ac:dyDescent="0.2">
      <c r="A919" s="187">
        <v>6720626</v>
      </c>
      <c r="B919" s="187">
        <v>7830628</v>
      </c>
      <c r="C919" s="187" t="s">
        <v>83</v>
      </c>
      <c r="D919" s="187" t="s">
        <v>82</v>
      </c>
      <c r="E919" s="190">
        <v>41411</v>
      </c>
      <c r="F919" s="189">
        <v>0.50138888888977817</v>
      </c>
      <c r="G919" s="188">
        <f>E919+F919</f>
        <v>41411.501388888893</v>
      </c>
      <c r="H919" s="187">
        <v>17.97</v>
      </c>
      <c r="I919" s="187">
        <f>ROUND(H919,0)</f>
        <v>18</v>
      </c>
      <c r="J919" s="187">
        <v>8.94</v>
      </c>
      <c r="K919" s="187">
        <v>2487</v>
      </c>
      <c r="L919" s="187">
        <v>7.19</v>
      </c>
      <c r="M919" s="187">
        <v>7.7</v>
      </c>
    </row>
    <row r="920" spans="1:13" x14ac:dyDescent="0.2">
      <c r="A920" s="187">
        <v>6721355</v>
      </c>
      <c r="B920" s="187">
        <v>7831738</v>
      </c>
      <c r="C920" s="187" t="s">
        <v>83</v>
      </c>
      <c r="D920" s="187" t="s">
        <v>82</v>
      </c>
      <c r="E920" s="190">
        <v>41412</v>
      </c>
      <c r="F920" s="189">
        <v>0.50138888888977817</v>
      </c>
      <c r="G920" s="188">
        <f>E920+F920</f>
        <v>41412.501388888893</v>
      </c>
      <c r="H920" s="187">
        <v>0.98</v>
      </c>
      <c r="I920" s="187">
        <f>ROUND(H920,0)</f>
        <v>1</v>
      </c>
      <c r="J920" s="187">
        <v>14.56</v>
      </c>
      <c r="K920" s="187">
        <v>2385</v>
      </c>
      <c r="L920" s="187">
        <v>11.32</v>
      </c>
      <c r="M920" s="187">
        <v>9.4</v>
      </c>
    </row>
    <row r="921" spans="1:13" x14ac:dyDescent="0.2">
      <c r="A921" s="187">
        <v>6721355</v>
      </c>
      <c r="B921" s="187">
        <v>7831739</v>
      </c>
      <c r="C921" s="187" t="s">
        <v>83</v>
      </c>
      <c r="D921" s="187" t="s">
        <v>82</v>
      </c>
      <c r="E921" s="190">
        <v>41412</v>
      </c>
      <c r="F921" s="189">
        <v>0.50138888888977817</v>
      </c>
      <c r="G921" s="188">
        <f>E921+F921</f>
        <v>41412.501388888893</v>
      </c>
      <c r="H921" s="187">
        <v>2.0299999999999998</v>
      </c>
      <c r="I921" s="187">
        <f>ROUND(H921,0)</f>
        <v>2</v>
      </c>
      <c r="J921" s="187">
        <v>14.06</v>
      </c>
      <c r="K921" s="187">
        <v>2393</v>
      </c>
      <c r="L921" s="187">
        <v>11.97</v>
      </c>
      <c r="M921" s="187">
        <v>16.100000000000001</v>
      </c>
    </row>
    <row r="922" spans="1:13" x14ac:dyDescent="0.2">
      <c r="A922" s="187">
        <v>6721355</v>
      </c>
      <c r="B922" s="187">
        <v>7831740</v>
      </c>
      <c r="C922" s="187" t="s">
        <v>83</v>
      </c>
      <c r="D922" s="187" t="s">
        <v>82</v>
      </c>
      <c r="E922" s="190">
        <v>41412</v>
      </c>
      <c r="F922" s="189">
        <v>0.50138888888977817</v>
      </c>
      <c r="G922" s="188">
        <f>E922+F922</f>
        <v>41412.501388888893</v>
      </c>
      <c r="H922" s="187">
        <v>2.99</v>
      </c>
      <c r="I922" s="187">
        <f>ROUND(H922,0)</f>
        <v>3</v>
      </c>
      <c r="J922" s="187">
        <v>13.9</v>
      </c>
      <c r="K922" s="187">
        <v>2394</v>
      </c>
      <c r="L922" s="187">
        <v>11.94</v>
      </c>
      <c r="M922" s="187">
        <v>20.9</v>
      </c>
    </row>
    <row r="923" spans="1:13" x14ac:dyDescent="0.2">
      <c r="A923" s="187">
        <v>6721355</v>
      </c>
      <c r="B923" s="187">
        <v>7831741</v>
      </c>
      <c r="C923" s="187" t="s">
        <v>83</v>
      </c>
      <c r="D923" s="187" t="s">
        <v>82</v>
      </c>
      <c r="E923" s="190">
        <v>41412</v>
      </c>
      <c r="F923" s="189">
        <v>0.50138888888977817</v>
      </c>
      <c r="G923" s="188">
        <f>E923+F923</f>
        <v>41412.501388888893</v>
      </c>
      <c r="H923" s="187">
        <v>4.0599999999999996</v>
      </c>
      <c r="I923" s="187">
        <f>ROUND(H923,0)</f>
        <v>4</v>
      </c>
      <c r="J923" s="187">
        <v>13.79</v>
      </c>
      <c r="K923" s="187">
        <v>2395</v>
      </c>
      <c r="L923" s="187">
        <v>11.7</v>
      </c>
      <c r="M923" s="187">
        <v>15.8</v>
      </c>
    </row>
    <row r="924" spans="1:13" x14ac:dyDescent="0.2">
      <c r="A924" s="187">
        <v>6721355</v>
      </c>
      <c r="B924" s="187">
        <v>7831742</v>
      </c>
      <c r="C924" s="187" t="s">
        <v>83</v>
      </c>
      <c r="D924" s="187" t="s">
        <v>82</v>
      </c>
      <c r="E924" s="190">
        <v>41412</v>
      </c>
      <c r="F924" s="189">
        <v>0.50138888888977817</v>
      </c>
      <c r="G924" s="188">
        <f>E924+F924</f>
        <v>41412.501388888893</v>
      </c>
      <c r="H924" s="187">
        <v>4.9800000000000004</v>
      </c>
      <c r="I924" s="187">
        <f>ROUND(H924,0)</f>
        <v>5</v>
      </c>
      <c r="J924" s="187">
        <v>13.33</v>
      </c>
      <c r="K924" s="187">
        <v>2400</v>
      </c>
      <c r="L924" s="187">
        <v>11.07</v>
      </c>
      <c r="M924" s="187">
        <v>20.7</v>
      </c>
    </row>
    <row r="925" spans="1:13" x14ac:dyDescent="0.2">
      <c r="A925" s="187">
        <v>6721355</v>
      </c>
      <c r="B925" s="187">
        <v>7831743</v>
      </c>
      <c r="C925" s="187" t="s">
        <v>83</v>
      </c>
      <c r="D925" s="187" t="s">
        <v>82</v>
      </c>
      <c r="E925" s="190">
        <v>41412</v>
      </c>
      <c r="F925" s="189">
        <v>0.50138888888977817</v>
      </c>
      <c r="G925" s="188">
        <f>E925+F925</f>
        <v>41412.501388888893</v>
      </c>
      <c r="H925" s="187">
        <v>6.09</v>
      </c>
      <c r="I925" s="187">
        <f>ROUND(H925,0)</f>
        <v>6</v>
      </c>
      <c r="J925" s="187">
        <v>13.24</v>
      </c>
      <c r="K925" s="187">
        <v>2407</v>
      </c>
      <c r="L925" s="187">
        <v>10.73</v>
      </c>
      <c r="M925" s="187">
        <v>19.600000000000001</v>
      </c>
    </row>
    <row r="926" spans="1:13" x14ac:dyDescent="0.2">
      <c r="A926" s="187">
        <v>6721355</v>
      </c>
      <c r="B926" s="187">
        <v>7831744</v>
      </c>
      <c r="C926" s="187" t="s">
        <v>83</v>
      </c>
      <c r="D926" s="187" t="s">
        <v>82</v>
      </c>
      <c r="E926" s="190">
        <v>41412</v>
      </c>
      <c r="F926" s="189">
        <v>0.50138888888977817</v>
      </c>
      <c r="G926" s="188">
        <f>E926+F926</f>
        <v>41412.501388888893</v>
      </c>
      <c r="H926" s="187">
        <v>6.99</v>
      </c>
      <c r="I926" s="187">
        <f>ROUND(H926,0)</f>
        <v>7</v>
      </c>
      <c r="J926" s="187">
        <v>13.22</v>
      </c>
      <c r="K926" s="187">
        <v>2406</v>
      </c>
      <c r="L926" s="187">
        <v>10.67</v>
      </c>
      <c r="M926" s="187">
        <v>16.399999999999999</v>
      </c>
    </row>
    <row r="927" spans="1:13" x14ac:dyDescent="0.2">
      <c r="A927" s="187">
        <v>6721355</v>
      </c>
      <c r="B927" s="187">
        <v>7831745</v>
      </c>
      <c r="C927" s="187" t="s">
        <v>83</v>
      </c>
      <c r="D927" s="187" t="s">
        <v>82</v>
      </c>
      <c r="E927" s="190">
        <v>41412</v>
      </c>
      <c r="F927" s="189">
        <v>0.50138888888977817</v>
      </c>
      <c r="G927" s="188">
        <f>E927+F927</f>
        <v>41412.501388888893</v>
      </c>
      <c r="H927" s="187">
        <v>8.0500000000000007</v>
      </c>
      <c r="I927" s="187">
        <f>ROUND(H927,0)</f>
        <v>8</v>
      </c>
      <c r="J927" s="187">
        <v>13.05</v>
      </c>
      <c r="K927" s="187">
        <v>2412</v>
      </c>
      <c r="L927" s="187">
        <v>10.53</v>
      </c>
      <c r="M927" s="187">
        <v>17.5</v>
      </c>
    </row>
    <row r="928" spans="1:13" x14ac:dyDescent="0.2">
      <c r="A928" s="187">
        <v>6721355</v>
      </c>
      <c r="B928" s="187">
        <v>7831746</v>
      </c>
      <c r="C928" s="187" t="s">
        <v>83</v>
      </c>
      <c r="D928" s="187" t="s">
        <v>82</v>
      </c>
      <c r="E928" s="190">
        <v>41412</v>
      </c>
      <c r="F928" s="189">
        <v>0.50138888888977817</v>
      </c>
      <c r="G928" s="188">
        <f>E928+F928</f>
        <v>41412.501388888893</v>
      </c>
      <c r="H928" s="187">
        <v>8.98</v>
      </c>
      <c r="I928" s="187">
        <f>ROUND(H928,0)</f>
        <v>9</v>
      </c>
      <c r="J928" s="187">
        <v>12.34</v>
      </c>
      <c r="K928" s="187">
        <v>2413</v>
      </c>
      <c r="L928" s="187">
        <v>10.17</v>
      </c>
      <c r="M928" s="187">
        <v>14.6</v>
      </c>
    </row>
    <row r="929" spans="1:13" x14ac:dyDescent="0.2">
      <c r="A929" s="187">
        <v>6721355</v>
      </c>
      <c r="B929" s="187">
        <v>7831747</v>
      </c>
      <c r="C929" s="187" t="s">
        <v>83</v>
      </c>
      <c r="D929" s="187" t="s">
        <v>82</v>
      </c>
      <c r="E929" s="190">
        <v>41412</v>
      </c>
      <c r="F929" s="189">
        <v>0.50138888888977817</v>
      </c>
      <c r="G929" s="188">
        <f>E929+F929</f>
        <v>41412.501388888893</v>
      </c>
      <c r="H929" s="187">
        <v>10.029999999999999</v>
      </c>
      <c r="I929" s="187">
        <f>ROUND(H929,0)</f>
        <v>10</v>
      </c>
      <c r="J929" s="187">
        <v>11.69</v>
      </c>
      <c r="K929" s="187">
        <v>2412</v>
      </c>
      <c r="L929" s="187">
        <v>9.86</v>
      </c>
      <c r="M929" s="187">
        <v>13.8</v>
      </c>
    </row>
    <row r="930" spans="1:13" x14ac:dyDescent="0.2">
      <c r="A930" s="187">
        <v>6721355</v>
      </c>
      <c r="B930" s="187">
        <v>7831748</v>
      </c>
      <c r="C930" s="187" t="s">
        <v>83</v>
      </c>
      <c r="D930" s="187" t="s">
        <v>82</v>
      </c>
      <c r="E930" s="190">
        <v>41412</v>
      </c>
      <c r="F930" s="189">
        <v>0.50138888888977817</v>
      </c>
      <c r="G930" s="188">
        <f>E930+F930</f>
        <v>41412.501388888893</v>
      </c>
      <c r="H930" s="187">
        <v>10.96</v>
      </c>
      <c r="I930" s="187">
        <f>ROUND(H930,0)</f>
        <v>11</v>
      </c>
      <c r="J930" s="187">
        <v>10.95</v>
      </c>
      <c r="K930" s="187">
        <v>2439</v>
      </c>
      <c r="L930" s="187">
        <v>9.31</v>
      </c>
      <c r="M930" s="187">
        <v>9.8000000000000007</v>
      </c>
    </row>
    <row r="931" spans="1:13" x14ac:dyDescent="0.2">
      <c r="A931" s="187">
        <v>6721355</v>
      </c>
      <c r="B931" s="187">
        <v>7831749</v>
      </c>
      <c r="C931" s="187" t="s">
        <v>83</v>
      </c>
      <c r="D931" s="187" t="s">
        <v>82</v>
      </c>
      <c r="E931" s="190">
        <v>41412</v>
      </c>
      <c r="F931" s="189">
        <v>0.50138888888977817</v>
      </c>
      <c r="G931" s="188">
        <f>E931+F931</f>
        <v>41412.501388888893</v>
      </c>
      <c r="H931" s="187">
        <v>11.97</v>
      </c>
      <c r="I931" s="187">
        <f>ROUND(H931,0)</f>
        <v>12</v>
      </c>
      <c r="J931" s="187">
        <v>10.74</v>
      </c>
      <c r="K931" s="187">
        <v>2437</v>
      </c>
      <c r="L931" s="187">
        <v>9.1</v>
      </c>
      <c r="M931" s="187">
        <v>10.4</v>
      </c>
    </row>
    <row r="932" spans="1:13" x14ac:dyDescent="0.2">
      <c r="A932" s="187">
        <v>6721355</v>
      </c>
      <c r="B932" s="187">
        <v>7831750</v>
      </c>
      <c r="C932" s="187" t="s">
        <v>83</v>
      </c>
      <c r="D932" s="187" t="s">
        <v>82</v>
      </c>
      <c r="E932" s="190">
        <v>41412</v>
      </c>
      <c r="F932" s="189">
        <v>0.50138888888977817</v>
      </c>
      <c r="G932" s="188">
        <f>E932+F932</f>
        <v>41412.501388888893</v>
      </c>
      <c r="H932" s="187">
        <v>12.95</v>
      </c>
      <c r="I932" s="187">
        <f>ROUND(H932,0)</f>
        <v>13</v>
      </c>
      <c r="J932" s="187">
        <v>10.18</v>
      </c>
      <c r="K932" s="187">
        <v>2452</v>
      </c>
      <c r="L932" s="187">
        <v>8.56</v>
      </c>
      <c r="M932" s="187">
        <v>9.8000000000000007</v>
      </c>
    </row>
    <row r="933" spans="1:13" x14ac:dyDescent="0.2">
      <c r="A933" s="187">
        <v>6721355</v>
      </c>
      <c r="B933" s="187">
        <v>7831751</v>
      </c>
      <c r="C933" s="187" t="s">
        <v>83</v>
      </c>
      <c r="D933" s="187" t="s">
        <v>82</v>
      </c>
      <c r="E933" s="190">
        <v>41412</v>
      </c>
      <c r="F933" s="189">
        <v>0.50138888888977817</v>
      </c>
      <c r="G933" s="188">
        <f>E933+F933</f>
        <v>41412.501388888893</v>
      </c>
      <c r="H933" s="187">
        <v>13.95</v>
      </c>
      <c r="I933" s="187">
        <f>ROUND(H933,0)</f>
        <v>14</v>
      </c>
      <c r="J933" s="187">
        <v>9.6300000000000008</v>
      </c>
      <c r="K933" s="187">
        <v>2465</v>
      </c>
      <c r="L933" s="187">
        <v>8.17</v>
      </c>
      <c r="M933" s="187">
        <v>7.5</v>
      </c>
    </row>
    <row r="934" spans="1:13" x14ac:dyDescent="0.2">
      <c r="A934" s="187">
        <v>6721355</v>
      </c>
      <c r="B934" s="187">
        <v>7831752</v>
      </c>
      <c r="C934" s="187" t="s">
        <v>83</v>
      </c>
      <c r="D934" s="187" t="s">
        <v>82</v>
      </c>
      <c r="E934" s="190">
        <v>41412</v>
      </c>
      <c r="F934" s="189">
        <v>0.50138888888977817</v>
      </c>
      <c r="G934" s="188">
        <f>E934+F934</f>
        <v>41412.501388888893</v>
      </c>
      <c r="H934" s="187">
        <v>14.95</v>
      </c>
      <c r="I934" s="187">
        <f>ROUND(H934,0)</f>
        <v>15</v>
      </c>
      <c r="J934" s="187">
        <v>9.14</v>
      </c>
      <c r="K934" s="187">
        <v>2467</v>
      </c>
      <c r="L934" s="187">
        <v>7.86</v>
      </c>
      <c r="M934" s="187">
        <v>5.0999999999999996</v>
      </c>
    </row>
    <row r="935" spans="1:13" x14ac:dyDescent="0.2">
      <c r="A935" s="187">
        <v>6721355</v>
      </c>
      <c r="B935" s="187">
        <v>7831753</v>
      </c>
      <c r="C935" s="187" t="s">
        <v>83</v>
      </c>
      <c r="D935" s="187" t="s">
        <v>82</v>
      </c>
      <c r="E935" s="190">
        <v>41412</v>
      </c>
      <c r="F935" s="189">
        <v>0.50138888888977817</v>
      </c>
      <c r="G935" s="188">
        <f>E935+F935</f>
        <v>41412.501388888893</v>
      </c>
      <c r="H935" s="187">
        <v>15.99</v>
      </c>
      <c r="I935" s="187">
        <f>ROUND(H935,0)</f>
        <v>16</v>
      </c>
      <c r="J935" s="187">
        <v>9.01</v>
      </c>
      <c r="K935" s="187">
        <v>2470</v>
      </c>
      <c r="L935" s="187">
        <v>7.63</v>
      </c>
      <c r="M935" s="187">
        <v>9.1999999999999993</v>
      </c>
    </row>
    <row r="936" spans="1:13" x14ac:dyDescent="0.2">
      <c r="A936" s="187">
        <v>6721355</v>
      </c>
      <c r="B936" s="187">
        <v>7831754</v>
      </c>
      <c r="C936" s="187" t="s">
        <v>83</v>
      </c>
      <c r="D936" s="187" t="s">
        <v>82</v>
      </c>
      <c r="E936" s="190">
        <v>41412</v>
      </c>
      <c r="F936" s="189">
        <v>0.50138888888977817</v>
      </c>
      <c r="G936" s="188">
        <f>E936+F936</f>
        <v>41412.501388888893</v>
      </c>
      <c r="H936" s="187">
        <v>17.04</v>
      </c>
      <c r="I936" s="187">
        <f>ROUND(H936,0)</f>
        <v>17</v>
      </c>
      <c r="J936" s="187">
        <v>8.99</v>
      </c>
      <c r="K936" s="187">
        <v>2476</v>
      </c>
      <c r="L936" s="187">
        <v>7.28</v>
      </c>
      <c r="M936" s="187">
        <v>6.6</v>
      </c>
    </row>
    <row r="937" spans="1:13" x14ac:dyDescent="0.2">
      <c r="A937" s="187">
        <v>6721355</v>
      </c>
      <c r="B937" s="187">
        <v>7831755</v>
      </c>
      <c r="C937" s="187" t="s">
        <v>83</v>
      </c>
      <c r="D937" s="187" t="s">
        <v>82</v>
      </c>
      <c r="E937" s="190">
        <v>41412</v>
      </c>
      <c r="F937" s="189">
        <v>0.50138888888977817</v>
      </c>
      <c r="G937" s="188">
        <f>E937+F937</f>
        <v>41412.501388888893</v>
      </c>
      <c r="H937" s="187">
        <v>17.97</v>
      </c>
      <c r="I937" s="187">
        <f>ROUND(H937,0)</f>
        <v>18</v>
      </c>
      <c r="J937" s="187">
        <v>8.9700000000000006</v>
      </c>
      <c r="K937" s="187">
        <v>2488</v>
      </c>
      <c r="L937" s="187">
        <v>7</v>
      </c>
      <c r="M937" s="187">
        <v>5.2</v>
      </c>
    </row>
    <row r="938" spans="1:13" x14ac:dyDescent="0.2">
      <c r="A938" s="187">
        <v>6722040</v>
      </c>
      <c r="B938" s="187">
        <v>7832837</v>
      </c>
      <c r="C938" s="187" t="s">
        <v>83</v>
      </c>
      <c r="D938" s="187" t="s">
        <v>82</v>
      </c>
      <c r="E938" s="190">
        <v>41413</v>
      </c>
      <c r="F938" s="189">
        <v>0.50138888888977817</v>
      </c>
      <c r="G938" s="188">
        <f>E938+F938</f>
        <v>41413.501388888893</v>
      </c>
      <c r="H938" s="187">
        <v>0.96</v>
      </c>
      <c r="I938" s="187">
        <f>ROUND(H938,0)</f>
        <v>1</v>
      </c>
      <c r="J938" s="187">
        <v>13.51</v>
      </c>
      <c r="K938" s="187">
        <v>2397</v>
      </c>
      <c r="L938" s="187">
        <v>10.99</v>
      </c>
      <c r="M938" s="187">
        <v>16.7</v>
      </c>
    </row>
    <row r="939" spans="1:13" x14ac:dyDescent="0.2">
      <c r="A939" s="187">
        <v>6722040</v>
      </c>
      <c r="B939" s="187">
        <v>7832838</v>
      </c>
      <c r="C939" s="187" t="s">
        <v>83</v>
      </c>
      <c r="D939" s="187" t="s">
        <v>82</v>
      </c>
      <c r="E939" s="190">
        <v>41413</v>
      </c>
      <c r="F939" s="189">
        <v>0.50138888888977817</v>
      </c>
      <c r="G939" s="188">
        <f>E939+F939</f>
        <v>41413.501388888893</v>
      </c>
      <c r="H939" s="187">
        <v>2</v>
      </c>
      <c r="I939" s="187">
        <f>ROUND(H939,0)</f>
        <v>2</v>
      </c>
      <c r="J939" s="187">
        <v>13.51</v>
      </c>
      <c r="K939" s="187">
        <v>2396</v>
      </c>
      <c r="L939" s="187">
        <v>11</v>
      </c>
      <c r="M939" s="187">
        <v>15.5</v>
      </c>
    </row>
    <row r="940" spans="1:13" x14ac:dyDescent="0.2">
      <c r="A940" s="187">
        <v>6722040</v>
      </c>
      <c r="B940" s="187">
        <v>7832839</v>
      </c>
      <c r="C940" s="187" t="s">
        <v>83</v>
      </c>
      <c r="D940" s="187" t="s">
        <v>82</v>
      </c>
      <c r="E940" s="190">
        <v>41413</v>
      </c>
      <c r="F940" s="189">
        <v>0.50138888888977817</v>
      </c>
      <c r="G940" s="188">
        <f>E940+F940</f>
        <v>41413.501388888893</v>
      </c>
      <c r="H940" s="187">
        <v>2.95</v>
      </c>
      <c r="I940" s="187">
        <f>ROUND(H940,0)</f>
        <v>3</v>
      </c>
      <c r="J940" s="187">
        <v>13.49</v>
      </c>
      <c r="K940" s="187">
        <v>2398</v>
      </c>
      <c r="L940" s="187">
        <v>10.97</v>
      </c>
      <c r="M940" s="187">
        <v>16.100000000000001</v>
      </c>
    </row>
    <row r="941" spans="1:13" x14ac:dyDescent="0.2">
      <c r="A941" s="187">
        <v>6722040</v>
      </c>
      <c r="B941" s="187">
        <v>7832840</v>
      </c>
      <c r="C941" s="187" t="s">
        <v>83</v>
      </c>
      <c r="D941" s="187" t="s">
        <v>82</v>
      </c>
      <c r="E941" s="190">
        <v>41413</v>
      </c>
      <c r="F941" s="189">
        <v>0.50138888888977817</v>
      </c>
      <c r="G941" s="188">
        <f>E941+F941</f>
        <v>41413.501388888893</v>
      </c>
      <c r="H941" s="187">
        <v>3.96</v>
      </c>
      <c r="I941" s="187">
        <f>ROUND(H941,0)</f>
        <v>4</v>
      </c>
      <c r="J941" s="187">
        <v>13.49</v>
      </c>
      <c r="K941" s="187">
        <v>2398</v>
      </c>
      <c r="L941" s="187">
        <v>10.96</v>
      </c>
      <c r="M941" s="187">
        <v>17.3</v>
      </c>
    </row>
    <row r="942" spans="1:13" x14ac:dyDescent="0.2">
      <c r="A942" s="187">
        <v>6722040</v>
      </c>
      <c r="B942" s="187">
        <v>7832841</v>
      </c>
      <c r="C942" s="187" t="s">
        <v>83</v>
      </c>
      <c r="D942" s="187" t="s">
        <v>82</v>
      </c>
      <c r="E942" s="190">
        <v>41413</v>
      </c>
      <c r="F942" s="189">
        <v>0.50138888888977817</v>
      </c>
      <c r="G942" s="188">
        <f>E942+F942</f>
        <v>41413.501388888893</v>
      </c>
      <c r="H942" s="187">
        <v>4.97</v>
      </c>
      <c r="I942" s="187">
        <f>ROUND(H942,0)</f>
        <v>5</v>
      </c>
      <c r="J942" s="187">
        <v>13.49</v>
      </c>
      <c r="K942" s="187">
        <v>2398</v>
      </c>
      <c r="L942" s="187">
        <v>10.95</v>
      </c>
      <c r="M942" s="187">
        <v>11.5</v>
      </c>
    </row>
    <row r="943" spans="1:13" x14ac:dyDescent="0.2">
      <c r="A943" s="187">
        <v>6722040</v>
      </c>
      <c r="B943" s="187">
        <v>7832842</v>
      </c>
      <c r="C943" s="187" t="s">
        <v>83</v>
      </c>
      <c r="D943" s="187" t="s">
        <v>82</v>
      </c>
      <c r="E943" s="190">
        <v>41413</v>
      </c>
      <c r="F943" s="189">
        <v>0.50138888888977817</v>
      </c>
      <c r="G943" s="188">
        <f>E943+F943</f>
        <v>41413.501388888893</v>
      </c>
      <c r="H943" s="187">
        <v>6</v>
      </c>
      <c r="I943" s="187">
        <f>ROUND(H943,0)</f>
        <v>6</v>
      </c>
      <c r="J943" s="187">
        <v>13.45</v>
      </c>
      <c r="K943" s="187">
        <v>2399</v>
      </c>
      <c r="L943" s="187">
        <v>10.92</v>
      </c>
      <c r="M943" s="187">
        <v>17.7</v>
      </c>
    </row>
    <row r="944" spans="1:13" x14ac:dyDescent="0.2">
      <c r="A944" s="187">
        <v>6722040</v>
      </c>
      <c r="B944" s="187">
        <v>7832843</v>
      </c>
      <c r="C944" s="187" t="s">
        <v>83</v>
      </c>
      <c r="D944" s="187" t="s">
        <v>82</v>
      </c>
      <c r="E944" s="190">
        <v>41413</v>
      </c>
      <c r="F944" s="189">
        <v>0.50138888888977817</v>
      </c>
      <c r="G944" s="188">
        <f>E944+F944</f>
        <v>41413.501388888893</v>
      </c>
      <c r="H944" s="187">
        <v>6.99</v>
      </c>
      <c r="I944" s="187">
        <f>ROUND(H944,0)</f>
        <v>7</v>
      </c>
      <c r="J944" s="187">
        <v>13.45</v>
      </c>
      <c r="K944" s="187">
        <v>2400</v>
      </c>
      <c r="L944" s="187">
        <v>10.88</v>
      </c>
      <c r="M944" s="187">
        <v>13.2</v>
      </c>
    </row>
    <row r="945" spans="1:13" x14ac:dyDescent="0.2">
      <c r="A945" s="187">
        <v>6722040</v>
      </c>
      <c r="B945" s="187">
        <v>7832844</v>
      </c>
      <c r="C945" s="187" t="s">
        <v>83</v>
      </c>
      <c r="D945" s="187" t="s">
        <v>82</v>
      </c>
      <c r="E945" s="190">
        <v>41413</v>
      </c>
      <c r="F945" s="189">
        <v>0.50138888888977817</v>
      </c>
      <c r="G945" s="188">
        <f>E945+F945</f>
        <v>41413.501388888893</v>
      </c>
      <c r="H945" s="187">
        <v>7.97</v>
      </c>
      <c r="I945" s="187">
        <f>ROUND(H945,0)</f>
        <v>8</v>
      </c>
      <c r="J945" s="187">
        <v>13.4</v>
      </c>
      <c r="K945" s="187">
        <v>2402</v>
      </c>
      <c r="L945" s="187">
        <v>10.78</v>
      </c>
      <c r="M945" s="187">
        <v>16.3</v>
      </c>
    </row>
    <row r="946" spans="1:13" x14ac:dyDescent="0.2">
      <c r="A946" s="187">
        <v>6722040</v>
      </c>
      <c r="B946" s="187">
        <v>7832845</v>
      </c>
      <c r="C946" s="187" t="s">
        <v>83</v>
      </c>
      <c r="D946" s="187" t="s">
        <v>82</v>
      </c>
      <c r="E946" s="190">
        <v>41413</v>
      </c>
      <c r="F946" s="189">
        <v>0.50138888888977817</v>
      </c>
      <c r="G946" s="188">
        <f>E946+F946</f>
        <v>41413.501388888893</v>
      </c>
      <c r="H946" s="187">
        <v>8.9499999999999993</v>
      </c>
      <c r="I946" s="187">
        <f>ROUND(H946,0)</f>
        <v>9</v>
      </c>
      <c r="J946" s="187">
        <v>12.8</v>
      </c>
      <c r="K946" s="187">
        <v>2426</v>
      </c>
      <c r="L946" s="187">
        <v>10.14</v>
      </c>
      <c r="M946" s="187">
        <v>15.1</v>
      </c>
    </row>
    <row r="947" spans="1:13" x14ac:dyDescent="0.2">
      <c r="A947" s="187">
        <v>6722040</v>
      </c>
      <c r="B947" s="187">
        <v>7832846</v>
      </c>
      <c r="C947" s="187" t="s">
        <v>83</v>
      </c>
      <c r="D947" s="187" t="s">
        <v>82</v>
      </c>
      <c r="E947" s="190">
        <v>41413</v>
      </c>
      <c r="F947" s="189">
        <v>0.50138888888977817</v>
      </c>
      <c r="G947" s="188">
        <f>E947+F947</f>
        <v>41413.501388888893</v>
      </c>
      <c r="H947" s="187">
        <v>10.01</v>
      </c>
      <c r="I947" s="187">
        <f>ROUND(H947,0)</f>
        <v>10</v>
      </c>
      <c r="J947" s="187">
        <v>12.18</v>
      </c>
      <c r="K947" s="187">
        <v>2417</v>
      </c>
      <c r="L947" s="187">
        <v>9.8800000000000008</v>
      </c>
      <c r="M947" s="187">
        <v>14</v>
      </c>
    </row>
    <row r="948" spans="1:13" x14ac:dyDescent="0.2">
      <c r="A948" s="187">
        <v>6722040</v>
      </c>
      <c r="B948" s="187">
        <v>7832847</v>
      </c>
      <c r="C948" s="187" t="s">
        <v>83</v>
      </c>
      <c r="D948" s="187" t="s">
        <v>82</v>
      </c>
      <c r="E948" s="190">
        <v>41413</v>
      </c>
      <c r="F948" s="189">
        <v>0.50138888888977817</v>
      </c>
      <c r="G948" s="188">
        <f>E948+F948</f>
        <v>41413.501388888893</v>
      </c>
      <c r="H948" s="187">
        <v>10.94</v>
      </c>
      <c r="I948" s="187">
        <f>ROUND(H948,0)</f>
        <v>11</v>
      </c>
      <c r="J948" s="187">
        <v>11.63</v>
      </c>
      <c r="K948" s="187">
        <v>2420</v>
      </c>
      <c r="L948" s="187">
        <v>9.57</v>
      </c>
      <c r="M948" s="187">
        <v>12.6</v>
      </c>
    </row>
    <row r="949" spans="1:13" x14ac:dyDescent="0.2">
      <c r="A949" s="187">
        <v>6722040</v>
      </c>
      <c r="B949" s="187">
        <v>7832848</v>
      </c>
      <c r="C949" s="187" t="s">
        <v>83</v>
      </c>
      <c r="D949" s="187" t="s">
        <v>82</v>
      </c>
      <c r="E949" s="190">
        <v>41413</v>
      </c>
      <c r="F949" s="189">
        <v>0.50138888888977817</v>
      </c>
      <c r="G949" s="188">
        <f>E949+F949</f>
        <v>41413.501388888893</v>
      </c>
      <c r="H949" s="187">
        <v>12.07</v>
      </c>
      <c r="I949" s="187">
        <f>ROUND(H949,0)</f>
        <v>12</v>
      </c>
      <c r="J949" s="187">
        <v>10.87</v>
      </c>
      <c r="K949" s="187">
        <v>2447</v>
      </c>
      <c r="L949" s="187">
        <v>9.02</v>
      </c>
      <c r="M949" s="187">
        <v>10.6</v>
      </c>
    </row>
    <row r="950" spans="1:13" x14ac:dyDescent="0.2">
      <c r="A950" s="187">
        <v>6722040</v>
      </c>
      <c r="B950" s="187">
        <v>7832849</v>
      </c>
      <c r="C950" s="187" t="s">
        <v>83</v>
      </c>
      <c r="D950" s="187" t="s">
        <v>82</v>
      </c>
      <c r="E950" s="190">
        <v>41413</v>
      </c>
      <c r="F950" s="189">
        <v>0.50138888888977817</v>
      </c>
      <c r="G950" s="188">
        <f>E950+F950</f>
        <v>41413.501388888893</v>
      </c>
      <c r="H950" s="187">
        <v>12.94</v>
      </c>
      <c r="I950" s="187">
        <f>ROUND(H950,0)</f>
        <v>13</v>
      </c>
      <c r="J950" s="187">
        <v>10.119999999999999</v>
      </c>
      <c r="K950" s="187">
        <v>2463</v>
      </c>
      <c r="L950" s="187">
        <v>8.24</v>
      </c>
      <c r="M950" s="187">
        <v>9.9</v>
      </c>
    </row>
    <row r="951" spans="1:13" x14ac:dyDescent="0.2">
      <c r="A951" s="187">
        <v>6722040</v>
      </c>
      <c r="B951" s="187">
        <v>7832850</v>
      </c>
      <c r="C951" s="187" t="s">
        <v>83</v>
      </c>
      <c r="D951" s="187" t="s">
        <v>82</v>
      </c>
      <c r="E951" s="190">
        <v>41413</v>
      </c>
      <c r="F951" s="189">
        <v>0.50138888888977817</v>
      </c>
      <c r="G951" s="188">
        <f>E951+F951</f>
        <v>41413.501388888893</v>
      </c>
      <c r="H951" s="187">
        <v>14.04</v>
      </c>
      <c r="I951" s="187">
        <f>ROUND(H951,0)</f>
        <v>14</v>
      </c>
      <c r="J951" s="187">
        <v>9.06</v>
      </c>
      <c r="K951" s="187">
        <v>2491</v>
      </c>
      <c r="L951" s="187">
        <v>7.3</v>
      </c>
      <c r="M951" s="187">
        <v>3.6</v>
      </c>
    </row>
    <row r="952" spans="1:13" x14ac:dyDescent="0.2">
      <c r="A952" s="187">
        <v>6722040</v>
      </c>
      <c r="B952" s="187">
        <v>7832851</v>
      </c>
      <c r="C952" s="187" t="s">
        <v>83</v>
      </c>
      <c r="D952" s="187" t="s">
        <v>82</v>
      </c>
      <c r="E952" s="190">
        <v>41413</v>
      </c>
      <c r="F952" s="189">
        <v>0.50138888888977817</v>
      </c>
      <c r="G952" s="188">
        <f>E952+F952</f>
        <v>41413.501388888893</v>
      </c>
      <c r="H952" s="187">
        <v>14.94</v>
      </c>
      <c r="I952" s="187">
        <f>ROUND(H952,0)</f>
        <v>15</v>
      </c>
      <c r="J952" s="187">
        <v>8.7799999999999994</v>
      </c>
      <c r="K952" s="187">
        <v>2507</v>
      </c>
      <c r="L952" s="187">
        <v>6.42</v>
      </c>
      <c r="M952" s="187">
        <v>4.0999999999999996</v>
      </c>
    </row>
    <row r="953" spans="1:13" x14ac:dyDescent="0.2">
      <c r="A953" s="187">
        <v>6722040</v>
      </c>
      <c r="B953" s="187">
        <v>7832852</v>
      </c>
      <c r="C953" s="187" t="s">
        <v>83</v>
      </c>
      <c r="D953" s="187" t="s">
        <v>82</v>
      </c>
      <c r="E953" s="190">
        <v>41413</v>
      </c>
      <c r="F953" s="189">
        <v>0.50138888888977817</v>
      </c>
      <c r="G953" s="188">
        <f>E953+F953</f>
        <v>41413.501388888893</v>
      </c>
      <c r="H953" s="187">
        <v>16.010000000000002</v>
      </c>
      <c r="I953" s="187">
        <f>ROUND(H953,0)</f>
        <v>16</v>
      </c>
      <c r="J953" s="187">
        <v>8.7200000000000006</v>
      </c>
      <c r="K953" s="187">
        <v>2512</v>
      </c>
      <c r="L953" s="187">
        <v>6.18</v>
      </c>
      <c r="M953" s="187">
        <v>4.5999999999999996</v>
      </c>
    </row>
    <row r="954" spans="1:13" x14ac:dyDescent="0.2">
      <c r="A954" s="187">
        <v>6722040</v>
      </c>
      <c r="B954" s="187">
        <v>7832853</v>
      </c>
      <c r="C954" s="187" t="s">
        <v>83</v>
      </c>
      <c r="D954" s="187" t="s">
        <v>82</v>
      </c>
      <c r="E954" s="190">
        <v>41413</v>
      </c>
      <c r="F954" s="189">
        <v>0.50138888888977817</v>
      </c>
      <c r="G954" s="188">
        <f>E954+F954</f>
        <v>41413.501388888893</v>
      </c>
      <c r="H954" s="187">
        <v>16.96</v>
      </c>
      <c r="I954" s="187">
        <f>ROUND(H954,0)</f>
        <v>17</v>
      </c>
      <c r="J954" s="187">
        <v>8.7200000000000006</v>
      </c>
      <c r="K954" s="187">
        <v>2512</v>
      </c>
      <c r="L954" s="187">
        <v>6.03</v>
      </c>
      <c r="M954" s="187">
        <v>3.4</v>
      </c>
    </row>
    <row r="955" spans="1:13" x14ac:dyDescent="0.2">
      <c r="A955" s="187">
        <v>6722040</v>
      </c>
      <c r="B955" s="187">
        <v>7832854</v>
      </c>
      <c r="C955" s="187" t="s">
        <v>83</v>
      </c>
      <c r="D955" s="187" t="s">
        <v>82</v>
      </c>
      <c r="E955" s="190">
        <v>41413</v>
      </c>
      <c r="F955" s="189">
        <v>0.50138888888977817</v>
      </c>
      <c r="G955" s="188">
        <f>E955+F955</f>
        <v>41413.501388888893</v>
      </c>
      <c r="H955" s="187">
        <v>17.96</v>
      </c>
      <c r="I955" s="187">
        <f>ROUND(H955,0)</f>
        <v>18</v>
      </c>
      <c r="J955" s="187">
        <v>8.68</v>
      </c>
      <c r="K955" s="187">
        <v>2520</v>
      </c>
      <c r="L955" s="187">
        <v>5.68</v>
      </c>
      <c r="M955" s="187">
        <v>3.1</v>
      </c>
    </row>
    <row r="956" spans="1:13" x14ac:dyDescent="0.2">
      <c r="A956" s="187">
        <v>6722785</v>
      </c>
      <c r="B956" s="187">
        <v>7834006</v>
      </c>
      <c r="C956" s="187" t="s">
        <v>83</v>
      </c>
      <c r="D956" s="187" t="s">
        <v>82</v>
      </c>
      <c r="E956" s="190">
        <v>41414</v>
      </c>
      <c r="F956" s="189">
        <v>0.50138888888977817</v>
      </c>
      <c r="G956" s="188">
        <f>E956+F956</f>
        <v>41414.501388888893</v>
      </c>
      <c r="H956" s="187">
        <v>0.97</v>
      </c>
      <c r="I956" s="187">
        <f>ROUND(H956,0)</f>
        <v>1</v>
      </c>
      <c r="J956" s="187">
        <v>14.74</v>
      </c>
      <c r="K956" s="187">
        <v>2382</v>
      </c>
      <c r="L956" s="187">
        <v>11.48</v>
      </c>
      <c r="M956" s="187">
        <v>6.5</v>
      </c>
    </row>
    <row r="957" spans="1:13" x14ac:dyDescent="0.2">
      <c r="A957" s="187">
        <v>6722785</v>
      </c>
      <c r="B957" s="187">
        <v>7834007</v>
      </c>
      <c r="C957" s="187" t="s">
        <v>83</v>
      </c>
      <c r="D957" s="187" t="s">
        <v>82</v>
      </c>
      <c r="E957" s="190">
        <v>41414</v>
      </c>
      <c r="F957" s="189">
        <v>0.50138888888977817</v>
      </c>
      <c r="G957" s="188">
        <f>E957+F957</f>
        <v>41414.501388888893</v>
      </c>
      <c r="H957" s="187">
        <v>2.12</v>
      </c>
      <c r="I957" s="187">
        <f>ROUND(H957,0)</f>
        <v>2</v>
      </c>
      <c r="J957" s="187">
        <v>14.08</v>
      </c>
      <c r="K957" s="187">
        <v>2399</v>
      </c>
      <c r="L957" s="187">
        <v>11.72</v>
      </c>
      <c r="M957" s="187">
        <v>19.600000000000001</v>
      </c>
    </row>
    <row r="958" spans="1:13" x14ac:dyDescent="0.2">
      <c r="A958" s="187">
        <v>6722785</v>
      </c>
      <c r="B958" s="187">
        <v>7834008</v>
      </c>
      <c r="C958" s="187" t="s">
        <v>83</v>
      </c>
      <c r="D958" s="187" t="s">
        <v>82</v>
      </c>
      <c r="E958" s="190">
        <v>41414</v>
      </c>
      <c r="F958" s="189">
        <v>0.50138888888977817</v>
      </c>
      <c r="G958" s="188">
        <f>E958+F958</f>
        <v>41414.501388888893</v>
      </c>
      <c r="H958" s="187">
        <v>2.93</v>
      </c>
      <c r="I958" s="187">
        <f>ROUND(H958,0)</f>
        <v>3</v>
      </c>
      <c r="J958" s="187">
        <v>13.88</v>
      </c>
      <c r="K958" s="187">
        <v>2395</v>
      </c>
      <c r="L958" s="187">
        <v>11.5</v>
      </c>
      <c r="M958" s="187">
        <v>16.899999999999999</v>
      </c>
    </row>
    <row r="959" spans="1:13" x14ac:dyDescent="0.2">
      <c r="A959" s="187">
        <v>6722785</v>
      </c>
      <c r="B959" s="187">
        <v>7834009</v>
      </c>
      <c r="C959" s="187" t="s">
        <v>83</v>
      </c>
      <c r="D959" s="187" t="s">
        <v>82</v>
      </c>
      <c r="E959" s="190">
        <v>41414</v>
      </c>
      <c r="F959" s="189">
        <v>0.50138888888977817</v>
      </c>
      <c r="G959" s="188">
        <f>E959+F959</f>
        <v>41414.501388888893</v>
      </c>
      <c r="H959" s="187">
        <v>4.1399999999999997</v>
      </c>
      <c r="I959" s="187">
        <f>ROUND(H959,0)</f>
        <v>4</v>
      </c>
      <c r="J959" s="187">
        <v>13.76</v>
      </c>
      <c r="K959" s="187">
        <v>2397</v>
      </c>
      <c r="L959" s="187">
        <v>11.31</v>
      </c>
      <c r="M959" s="187">
        <v>21.7</v>
      </c>
    </row>
    <row r="960" spans="1:13" x14ac:dyDescent="0.2">
      <c r="A960" s="187">
        <v>6722785</v>
      </c>
      <c r="B960" s="187">
        <v>7834010</v>
      </c>
      <c r="C960" s="187" t="s">
        <v>83</v>
      </c>
      <c r="D960" s="187" t="s">
        <v>82</v>
      </c>
      <c r="E960" s="190">
        <v>41414</v>
      </c>
      <c r="F960" s="189">
        <v>0.50138888888977817</v>
      </c>
      <c r="G960" s="188">
        <f>E960+F960</f>
        <v>41414.501388888893</v>
      </c>
      <c r="H960" s="187">
        <v>4.96</v>
      </c>
      <c r="I960" s="187">
        <f>ROUND(H960,0)</f>
        <v>5</v>
      </c>
      <c r="J960" s="187">
        <v>13.74</v>
      </c>
      <c r="K960" s="187">
        <v>2398</v>
      </c>
      <c r="L960" s="187">
        <v>11.17</v>
      </c>
      <c r="M960" s="187">
        <v>13.3</v>
      </c>
    </row>
    <row r="961" spans="1:13" x14ac:dyDescent="0.2">
      <c r="A961" s="187">
        <v>6722785</v>
      </c>
      <c r="B961" s="187">
        <v>7834011</v>
      </c>
      <c r="C961" s="187" t="s">
        <v>83</v>
      </c>
      <c r="D961" s="187" t="s">
        <v>82</v>
      </c>
      <c r="E961" s="190">
        <v>41414</v>
      </c>
      <c r="F961" s="189">
        <v>0.50138888888977817</v>
      </c>
      <c r="G961" s="188">
        <f>E961+F961</f>
        <v>41414.501388888893</v>
      </c>
      <c r="H961" s="187">
        <v>6.11</v>
      </c>
      <c r="I961" s="187">
        <f>ROUND(H961,0)</f>
        <v>6</v>
      </c>
      <c r="J961" s="187">
        <v>13.71</v>
      </c>
      <c r="K961" s="187">
        <v>2397</v>
      </c>
      <c r="L961" s="187">
        <v>11.04</v>
      </c>
      <c r="M961" s="187">
        <v>15.3</v>
      </c>
    </row>
    <row r="962" spans="1:13" x14ac:dyDescent="0.2">
      <c r="A962" s="187">
        <v>6722785</v>
      </c>
      <c r="B962" s="187">
        <v>7834012</v>
      </c>
      <c r="C962" s="187" t="s">
        <v>83</v>
      </c>
      <c r="D962" s="187" t="s">
        <v>82</v>
      </c>
      <c r="E962" s="190">
        <v>41414</v>
      </c>
      <c r="F962" s="189">
        <v>0.50138888888977817</v>
      </c>
      <c r="G962" s="188">
        <f>E962+F962</f>
        <v>41414.501388888893</v>
      </c>
      <c r="H962" s="187">
        <v>6.94</v>
      </c>
      <c r="I962" s="187">
        <f>ROUND(H962,0)</f>
        <v>7</v>
      </c>
      <c r="J962" s="187">
        <v>13.44</v>
      </c>
      <c r="K962" s="187">
        <v>2399</v>
      </c>
      <c r="L962" s="187">
        <v>10.8</v>
      </c>
      <c r="M962" s="187">
        <v>20</v>
      </c>
    </row>
    <row r="963" spans="1:13" x14ac:dyDescent="0.2">
      <c r="A963" s="187">
        <v>6722785</v>
      </c>
      <c r="B963" s="187">
        <v>7834013</v>
      </c>
      <c r="C963" s="187" t="s">
        <v>83</v>
      </c>
      <c r="D963" s="187" t="s">
        <v>82</v>
      </c>
      <c r="E963" s="190">
        <v>41414</v>
      </c>
      <c r="F963" s="189">
        <v>0.50138888888977817</v>
      </c>
      <c r="G963" s="188">
        <f>E963+F963</f>
        <v>41414.501388888893</v>
      </c>
      <c r="H963" s="187">
        <v>8.09</v>
      </c>
      <c r="I963" s="187">
        <f>ROUND(H963,0)</f>
        <v>8</v>
      </c>
      <c r="J963" s="187">
        <v>13.32</v>
      </c>
      <c r="K963" s="187">
        <v>2397</v>
      </c>
      <c r="L963" s="187">
        <v>10.67</v>
      </c>
      <c r="M963" s="187">
        <v>21.6</v>
      </c>
    </row>
    <row r="964" spans="1:13" x14ac:dyDescent="0.2">
      <c r="A964" s="187">
        <v>6722785</v>
      </c>
      <c r="B964" s="187">
        <v>7834014</v>
      </c>
      <c r="C964" s="187" t="s">
        <v>83</v>
      </c>
      <c r="D964" s="187" t="s">
        <v>82</v>
      </c>
      <c r="E964" s="190">
        <v>41414</v>
      </c>
      <c r="F964" s="189">
        <v>0.50138888888977817</v>
      </c>
      <c r="G964" s="188">
        <f>E964+F964</f>
        <v>41414.501388888893</v>
      </c>
      <c r="H964" s="187">
        <v>8.93</v>
      </c>
      <c r="I964" s="187">
        <f>ROUND(H964,0)</f>
        <v>9</v>
      </c>
      <c r="J964" s="187">
        <v>13.24</v>
      </c>
      <c r="K964" s="187">
        <v>2398</v>
      </c>
      <c r="L964" s="187">
        <v>10.56</v>
      </c>
      <c r="M964" s="187">
        <v>20.3</v>
      </c>
    </row>
    <row r="965" spans="1:13" x14ac:dyDescent="0.2">
      <c r="A965" s="187">
        <v>6722785</v>
      </c>
      <c r="B965" s="187">
        <v>7834015</v>
      </c>
      <c r="C965" s="187" t="s">
        <v>83</v>
      </c>
      <c r="D965" s="187" t="s">
        <v>82</v>
      </c>
      <c r="E965" s="190">
        <v>41414</v>
      </c>
      <c r="F965" s="189">
        <v>0.50138888888977817</v>
      </c>
      <c r="G965" s="188">
        <f>E965+F965</f>
        <v>41414.501388888893</v>
      </c>
      <c r="H965" s="187">
        <v>10.07</v>
      </c>
      <c r="I965" s="187">
        <f>ROUND(H965,0)</f>
        <v>10</v>
      </c>
      <c r="J965" s="187">
        <v>13.03</v>
      </c>
      <c r="K965" s="187">
        <v>2395</v>
      </c>
      <c r="L965" s="187">
        <v>10.39</v>
      </c>
      <c r="M965" s="187">
        <v>17</v>
      </c>
    </row>
    <row r="966" spans="1:13" x14ac:dyDescent="0.2">
      <c r="A966" s="187">
        <v>6722785</v>
      </c>
      <c r="B966" s="187">
        <v>7834016</v>
      </c>
      <c r="C966" s="187" t="s">
        <v>83</v>
      </c>
      <c r="D966" s="187" t="s">
        <v>82</v>
      </c>
      <c r="E966" s="190">
        <v>41414</v>
      </c>
      <c r="F966" s="189">
        <v>0.50138888888977817</v>
      </c>
      <c r="G966" s="188">
        <f>E966+F966</f>
        <v>41414.501388888893</v>
      </c>
      <c r="H966" s="187">
        <v>10.93</v>
      </c>
      <c r="I966" s="187">
        <f>ROUND(H966,0)</f>
        <v>11</v>
      </c>
      <c r="J966" s="187">
        <v>12.44</v>
      </c>
      <c r="K966" s="187">
        <v>2406</v>
      </c>
      <c r="L966" s="187">
        <v>10.01</v>
      </c>
      <c r="M966" s="187">
        <v>12</v>
      </c>
    </row>
    <row r="967" spans="1:13" x14ac:dyDescent="0.2">
      <c r="A967" s="187">
        <v>6722785</v>
      </c>
      <c r="B967" s="187">
        <v>7834017</v>
      </c>
      <c r="C967" s="187" t="s">
        <v>83</v>
      </c>
      <c r="D967" s="187" t="s">
        <v>82</v>
      </c>
      <c r="E967" s="190">
        <v>41414</v>
      </c>
      <c r="F967" s="189">
        <v>0.50138888888977817</v>
      </c>
      <c r="G967" s="188">
        <f>E967+F967</f>
        <v>41414.501388888893</v>
      </c>
      <c r="H967" s="187">
        <v>11.99</v>
      </c>
      <c r="I967" s="187">
        <f>ROUND(H967,0)</f>
        <v>12</v>
      </c>
      <c r="J967" s="187">
        <v>11.67</v>
      </c>
      <c r="K967" s="187">
        <v>2426</v>
      </c>
      <c r="L967" s="187">
        <v>9.5</v>
      </c>
      <c r="M967" s="187">
        <v>8.1999999999999993</v>
      </c>
    </row>
    <row r="968" spans="1:13" x14ac:dyDescent="0.2">
      <c r="A968" s="187">
        <v>6722785</v>
      </c>
      <c r="B968" s="187">
        <v>7834018</v>
      </c>
      <c r="C968" s="187" t="s">
        <v>83</v>
      </c>
      <c r="D968" s="187" t="s">
        <v>82</v>
      </c>
      <c r="E968" s="190">
        <v>41414</v>
      </c>
      <c r="F968" s="189">
        <v>0.50138888888977817</v>
      </c>
      <c r="G968" s="188">
        <f>E968+F968</f>
        <v>41414.501388888893</v>
      </c>
      <c r="H968" s="187">
        <v>13.03</v>
      </c>
      <c r="I968" s="187">
        <f>ROUND(H968,0)</f>
        <v>13</v>
      </c>
      <c r="J968" s="187">
        <v>10.37</v>
      </c>
      <c r="K968" s="187">
        <v>2446</v>
      </c>
      <c r="L968" s="187">
        <v>8.8000000000000007</v>
      </c>
      <c r="M968" s="187">
        <v>9</v>
      </c>
    </row>
    <row r="969" spans="1:13" x14ac:dyDescent="0.2">
      <c r="A969" s="187">
        <v>6722785</v>
      </c>
      <c r="B969" s="187">
        <v>7834019</v>
      </c>
      <c r="C969" s="187" t="s">
        <v>83</v>
      </c>
      <c r="D969" s="187" t="s">
        <v>82</v>
      </c>
      <c r="E969" s="190">
        <v>41414</v>
      </c>
      <c r="F969" s="189">
        <v>0.50138888888977817</v>
      </c>
      <c r="G969" s="188">
        <f>E969+F969</f>
        <v>41414.501388888893</v>
      </c>
      <c r="H969" s="187">
        <v>13.98</v>
      </c>
      <c r="I969" s="187">
        <f>ROUND(H969,0)</f>
        <v>14</v>
      </c>
      <c r="J969" s="187">
        <v>9.77</v>
      </c>
      <c r="K969" s="187">
        <v>2453</v>
      </c>
      <c r="L969" s="187">
        <v>8.16</v>
      </c>
      <c r="M969" s="187">
        <v>8.3000000000000007</v>
      </c>
    </row>
    <row r="970" spans="1:13" x14ac:dyDescent="0.2">
      <c r="A970" s="187">
        <v>6722785</v>
      </c>
      <c r="B970" s="187">
        <v>7834020</v>
      </c>
      <c r="C970" s="187" t="s">
        <v>83</v>
      </c>
      <c r="D970" s="187" t="s">
        <v>82</v>
      </c>
      <c r="E970" s="190">
        <v>41414</v>
      </c>
      <c r="F970" s="189">
        <v>0.50138888888977817</v>
      </c>
      <c r="G970" s="188">
        <f>E970+F970</f>
        <v>41414.501388888893</v>
      </c>
      <c r="H970" s="187">
        <v>15.04</v>
      </c>
      <c r="I970" s="187">
        <f>ROUND(H970,0)</f>
        <v>15</v>
      </c>
      <c r="J970" s="187">
        <v>9.19</v>
      </c>
      <c r="K970" s="187">
        <v>2476</v>
      </c>
      <c r="L970" s="187">
        <v>7.68</v>
      </c>
      <c r="M970" s="187">
        <v>7.6</v>
      </c>
    </row>
    <row r="971" spans="1:13" x14ac:dyDescent="0.2">
      <c r="A971" s="187">
        <v>6722785</v>
      </c>
      <c r="B971" s="187">
        <v>7834021</v>
      </c>
      <c r="C971" s="187" t="s">
        <v>83</v>
      </c>
      <c r="D971" s="187" t="s">
        <v>82</v>
      </c>
      <c r="E971" s="190">
        <v>41414</v>
      </c>
      <c r="F971" s="189">
        <v>0.50138888888977817</v>
      </c>
      <c r="G971" s="188">
        <f>E971+F971</f>
        <v>41414.501388888893</v>
      </c>
      <c r="H971" s="187">
        <v>15.94</v>
      </c>
      <c r="I971" s="187">
        <f>ROUND(H971,0)</f>
        <v>16</v>
      </c>
      <c r="J971" s="187">
        <v>9.0299999999999994</v>
      </c>
      <c r="K971" s="187">
        <v>2487</v>
      </c>
      <c r="L971" s="187">
        <v>7.23</v>
      </c>
      <c r="M971" s="187">
        <v>5.0999999999999996</v>
      </c>
    </row>
    <row r="972" spans="1:13" x14ac:dyDescent="0.2">
      <c r="A972" s="187">
        <v>6722785</v>
      </c>
      <c r="B972" s="187">
        <v>7834022</v>
      </c>
      <c r="C972" s="187" t="s">
        <v>83</v>
      </c>
      <c r="D972" s="187" t="s">
        <v>82</v>
      </c>
      <c r="E972" s="190">
        <v>41414</v>
      </c>
      <c r="F972" s="189">
        <v>0.50138888888977817</v>
      </c>
      <c r="G972" s="188">
        <f>E972+F972</f>
        <v>41414.501388888893</v>
      </c>
      <c r="H972" s="187">
        <v>17.149999999999999</v>
      </c>
      <c r="I972" s="187">
        <f>ROUND(H972,0)</f>
        <v>17</v>
      </c>
      <c r="J972" s="187">
        <v>8.9600000000000009</v>
      </c>
      <c r="K972" s="187">
        <v>2495</v>
      </c>
      <c r="L972" s="187">
        <v>6.85</v>
      </c>
      <c r="M972" s="187">
        <v>5.7</v>
      </c>
    </row>
    <row r="973" spans="1:13" x14ac:dyDescent="0.2">
      <c r="A973" s="187">
        <v>6722785</v>
      </c>
      <c r="B973" s="187">
        <v>7834023</v>
      </c>
      <c r="C973" s="187" t="s">
        <v>83</v>
      </c>
      <c r="D973" s="187" t="s">
        <v>82</v>
      </c>
      <c r="E973" s="190">
        <v>41414</v>
      </c>
      <c r="F973" s="189">
        <v>0.50138888888977817</v>
      </c>
      <c r="G973" s="188">
        <f>E973+F973</f>
        <v>41414.501388888893</v>
      </c>
      <c r="H973" s="187">
        <v>17.940000000000001</v>
      </c>
      <c r="I973" s="187">
        <f>ROUND(H973,0)</f>
        <v>18</v>
      </c>
      <c r="J973" s="187">
        <v>8.93</v>
      </c>
      <c r="K973" s="187">
        <v>2501</v>
      </c>
      <c r="L973" s="187">
        <v>6.55</v>
      </c>
      <c r="M973" s="187">
        <v>5.8</v>
      </c>
    </row>
    <row r="974" spans="1:13" x14ac:dyDescent="0.2">
      <c r="A974" s="187">
        <v>6723448</v>
      </c>
      <c r="B974" s="187">
        <v>7835026</v>
      </c>
      <c r="C974" s="187" t="s">
        <v>83</v>
      </c>
      <c r="D974" s="187" t="s">
        <v>82</v>
      </c>
      <c r="E974" s="190">
        <v>41415</v>
      </c>
      <c r="F974" s="189">
        <v>0.50138888888977817</v>
      </c>
      <c r="G974" s="188">
        <f>E974+F974</f>
        <v>41415.501388888893</v>
      </c>
      <c r="H974" s="187">
        <v>0.98</v>
      </c>
      <c r="I974" s="187">
        <f>ROUND(H974,0)</f>
        <v>1</v>
      </c>
      <c r="J974" s="187">
        <v>16</v>
      </c>
      <c r="K974" s="187">
        <v>2366</v>
      </c>
      <c r="L974" s="187">
        <v>12.05</v>
      </c>
      <c r="M974" s="187">
        <v>16.100000000000001</v>
      </c>
    </row>
    <row r="975" spans="1:13" x14ac:dyDescent="0.2">
      <c r="A975" s="187">
        <v>6723448</v>
      </c>
      <c r="B975" s="187">
        <v>7835027</v>
      </c>
      <c r="C975" s="187" t="s">
        <v>83</v>
      </c>
      <c r="D975" s="187" t="s">
        <v>82</v>
      </c>
      <c r="E975" s="190">
        <v>41415</v>
      </c>
      <c r="F975" s="189">
        <v>0.50138888888977817</v>
      </c>
      <c r="G975" s="188">
        <f>E975+F975</f>
        <v>41415.501388888893</v>
      </c>
      <c r="H975" s="187">
        <v>2.13</v>
      </c>
      <c r="I975" s="187">
        <f>ROUND(H975,0)</f>
        <v>2</v>
      </c>
      <c r="J975" s="187">
        <v>15.2</v>
      </c>
      <c r="K975" s="187">
        <v>2385</v>
      </c>
      <c r="L975" s="187">
        <v>12.48</v>
      </c>
      <c r="M975" s="187">
        <v>18.7</v>
      </c>
    </row>
    <row r="976" spans="1:13" x14ac:dyDescent="0.2">
      <c r="A976" s="187">
        <v>6723448</v>
      </c>
      <c r="B976" s="187">
        <v>7835028</v>
      </c>
      <c r="C976" s="187" t="s">
        <v>83</v>
      </c>
      <c r="D976" s="187" t="s">
        <v>82</v>
      </c>
      <c r="E976" s="190">
        <v>41415</v>
      </c>
      <c r="F976" s="189">
        <v>0.50138888888977817</v>
      </c>
      <c r="G976" s="188">
        <f>E976+F976</f>
        <v>41415.501388888893</v>
      </c>
      <c r="H976" s="187">
        <v>2.93</v>
      </c>
      <c r="I976" s="187">
        <f>ROUND(H976,0)</f>
        <v>3</v>
      </c>
      <c r="J976" s="187">
        <v>14.76</v>
      </c>
      <c r="K976" s="187">
        <v>2386</v>
      </c>
      <c r="L976" s="187">
        <v>12.45</v>
      </c>
      <c r="M976" s="187">
        <v>18.3</v>
      </c>
    </row>
    <row r="977" spans="1:13" x14ac:dyDescent="0.2">
      <c r="A977" s="187">
        <v>6723448</v>
      </c>
      <c r="B977" s="187">
        <v>7835029</v>
      </c>
      <c r="C977" s="187" t="s">
        <v>83</v>
      </c>
      <c r="D977" s="187" t="s">
        <v>82</v>
      </c>
      <c r="E977" s="190">
        <v>41415</v>
      </c>
      <c r="F977" s="189">
        <v>0.50138888888977817</v>
      </c>
      <c r="G977" s="188">
        <f>E977+F977</f>
        <v>41415.501388888893</v>
      </c>
      <c r="H977" s="187">
        <v>4.03</v>
      </c>
      <c r="I977" s="187">
        <f>ROUND(H977,0)</f>
        <v>4</v>
      </c>
      <c r="J977" s="187">
        <v>14.07</v>
      </c>
      <c r="K977" s="187">
        <v>2402</v>
      </c>
      <c r="L977" s="187">
        <v>12.03</v>
      </c>
      <c r="M977" s="187">
        <v>16.600000000000001</v>
      </c>
    </row>
    <row r="978" spans="1:13" x14ac:dyDescent="0.2">
      <c r="A978" s="187">
        <v>6723448</v>
      </c>
      <c r="B978" s="187">
        <v>7835030</v>
      </c>
      <c r="C978" s="187" t="s">
        <v>83</v>
      </c>
      <c r="D978" s="187" t="s">
        <v>82</v>
      </c>
      <c r="E978" s="190">
        <v>41415</v>
      </c>
      <c r="F978" s="189">
        <v>0.50138888888977817</v>
      </c>
      <c r="G978" s="188">
        <f>E978+F978</f>
        <v>41415.501388888893</v>
      </c>
      <c r="H978" s="187">
        <v>4.9400000000000004</v>
      </c>
      <c r="I978" s="187">
        <f>ROUND(H978,0)</f>
        <v>5</v>
      </c>
      <c r="J978" s="187">
        <v>13.93</v>
      </c>
      <c r="K978" s="187">
        <v>2395</v>
      </c>
      <c r="L978" s="187">
        <v>11.88</v>
      </c>
      <c r="M978" s="187">
        <v>25.5</v>
      </c>
    </row>
    <row r="979" spans="1:13" x14ac:dyDescent="0.2">
      <c r="A979" s="187">
        <v>6723448</v>
      </c>
      <c r="B979" s="187">
        <v>7835031</v>
      </c>
      <c r="C979" s="187" t="s">
        <v>83</v>
      </c>
      <c r="D979" s="187" t="s">
        <v>82</v>
      </c>
      <c r="E979" s="190">
        <v>41415</v>
      </c>
      <c r="F979" s="189">
        <v>0.50138888888977817</v>
      </c>
      <c r="G979" s="188">
        <f>E979+F979</f>
        <v>41415.501388888893</v>
      </c>
      <c r="H979" s="187">
        <v>6.08</v>
      </c>
      <c r="I979" s="187">
        <f>ROUND(H979,0)</f>
        <v>6</v>
      </c>
      <c r="J979" s="187">
        <v>13.68</v>
      </c>
      <c r="K979" s="187">
        <v>2399</v>
      </c>
      <c r="L979" s="187">
        <v>11.21</v>
      </c>
      <c r="M979" s="187">
        <v>15</v>
      </c>
    </row>
    <row r="980" spans="1:13" x14ac:dyDescent="0.2">
      <c r="A980" s="187">
        <v>6723448</v>
      </c>
      <c r="B980" s="187">
        <v>7835032</v>
      </c>
      <c r="C980" s="187" t="s">
        <v>83</v>
      </c>
      <c r="D980" s="187" t="s">
        <v>82</v>
      </c>
      <c r="E980" s="190">
        <v>41415</v>
      </c>
      <c r="F980" s="189">
        <v>0.50138888888977817</v>
      </c>
      <c r="G980" s="188">
        <f>E980+F980</f>
        <v>41415.501388888893</v>
      </c>
      <c r="H980" s="187">
        <v>6.99</v>
      </c>
      <c r="I980" s="187">
        <f>ROUND(H980,0)</f>
        <v>7</v>
      </c>
      <c r="J980" s="187">
        <v>13.5</v>
      </c>
      <c r="K980" s="187">
        <v>2398</v>
      </c>
      <c r="L980" s="187">
        <v>10.78</v>
      </c>
      <c r="M980" s="187">
        <v>22.8</v>
      </c>
    </row>
    <row r="981" spans="1:13" x14ac:dyDescent="0.2">
      <c r="A981" s="187">
        <v>6723448</v>
      </c>
      <c r="B981" s="187">
        <v>7835033</v>
      </c>
      <c r="C981" s="187" t="s">
        <v>83</v>
      </c>
      <c r="D981" s="187" t="s">
        <v>82</v>
      </c>
      <c r="E981" s="190">
        <v>41415</v>
      </c>
      <c r="F981" s="189">
        <v>0.50138888888977817</v>
      </c>
      <c r="G981" s="188">
        <f>E981+F981</f>
        <v>41415.501388888893</v>
      </c>
      <c r="H981" s="187">
        <v>8.11</v>
      </c>
      <c r="I981" s="187">
        <f>ROUND(H981,0)</f>
        <v>8</v>
      </c>
      <c r="J981" s="187">
        <v>13.24</v>
      </c>
      <c r="K981" s="187">
        <v>2401</v>
      </c>
      <c r="L981" s="187">
        <v>10.42</v>
      </c>
      <c r="M981" s="187">
        <v>17.100000000000001</v>
      </c>
    </row>
    <row r="982" spans="1:13" x14ac:dyDescent="0.2">
      <c r="A982" s="187">
        <v>6723448</v>
      </c>
      <c r="B982" s="187">
        <v>7835034</v>
      </c>
      <c r="C982" s="187" t="s">
        <v>83</v>
      </c>
      <c r="D982" s="187" t="s">
        <v>82</v>
      </c>
      <c r="E982" s="190">
        <v>41415</v>
      </c>
      <c r="F982" s="189">
        <v>0.50138888888977817</v>
      </c>
      <c r="G982" s="188">
        <f>E982+F982</f>
        <v>41415.501388888893</v>
      </c>
      <c r="H982" s="187">
        <v>8.99</v>
      </c>
      <c r="I982" s="187">
        <f>ROUND(H982,0)</f>
        <v>9</v>
      </c>
      <c r="J982" s="187">
        <v>13.2</v>
      </c>
      <c r="K982" s="187">
        <v>2402</v>
      </c>
      <c r="L982" s="187">
        <v>10.26</v>
      </c>
      <c r="M982" s="187">
        <v>10.9</v>
      </c>
    </row>
    <row r="983" spans="1:13" x14ac:dyDescent="0.2">
      <c r="A983" s="187">
        <v>6723448</v>
      </c>
      <c r="B983" s="187">
        <v>7835035</v>
      </c>
      <c r="C983" s="187" t="s">
        <v>83</v>
      </c>
      <c r="D983" s="187" t="s">
        <v>82</v>
      </c>
      <c r="E983" s="190">
        <v>41415</v>
      </c>
      <c r="F983" s="189">
        <v>0.50138888888977817</v>
      </c>
      <c r="G983" s="188">
        <f>E983+F983</f>
        <v>41415.501388888893</v>
      </c>
      <c r="H983" s="187">
        <v>9.9700000000000006</v>
      </c>
      <c r="I983" s="187">
        <f>ROUND(H983,0)</f>
        <v>10</v>
      </c>
      <c r="J983" s="187">
        <v>12.51</v>
      </c>
      <c r="K983" s="187">
        <v>2412</v>
      </c>
      <c r="L983" s="187">
        <v>9.7899999999999991</v>
      </c>
      <c r="M983" s="187">
        <v>16.2</v>
      </c>
    </row>
    <row r="984" spans="1:13" x14ac:dyDescent="0.2">
      <c r="A984" s="187">
        <v>6723448</v>
      </c>
      <c r="B984" s="187">
        <v>7835036</v>
      </c>
      <c r="C984" s="187" t="s">
        <v>83</v>
      </c>
      <c r="D984" s="187" t="s">
        <v>82</v>
      </c>
      <c r="E984" s="190">
        <v>41415</v>
      </c>
      <c r="F984" s="189">
        <v>0.50138888888977817</v>
      </c>
      <c r="G984" s="188">
        <f>E984+F984</f>
        <v>41415.501388888893</v>
      </c>
      <c r="H984" s="187">
        <v>11.1</v>
      </c>
      <c r="I984" s="187">
        <f>ROUND(H984,0)</f>
        <v>11</v>
      </c>
      <c r="J984" s="187">
        <v>11.05</v>
      </c>
      <c r="K984" s="187">
        <v>2417</v>
      </c>
      <c r="L984" s="187">
        <v>9.17</v>
      </c>
      <c r="M984" s="187">
        <v>6.6</v>
      </c>
    </row>
    <row r="985" spans="1:13" x14ac:dyDescent="0.2">
      <c r="A985" s="187">
        <v>6723448</v>
      </c>
      <c r="B985" s="187">
        <v>7835037</v>
      </c>
      <c r="C985" s="187" t="s">
        <v>83</v>
      </c>
      <c r="D985" s="187" t="s">
        <v>82</v>
      </c>
      <c r="E985" s="190">
        <v>41415</v>
      </c>
      <c r="F985" s="189">
        <v>0.50138888888977817</v>
      </c>
      <c r="G985" s="188">
        <f>E985+F985</f>
        <v>41415.501388888893</v>
      </c>
      <c r="H985" s="187">
        <v>11.99</v>
      </c>
      <c r="I985" s="187">
        <f>ROUND(H985,0)</f>
        <v>12</v>
      </c>
      <c r="J985" s="187">
        <v>10.63</v>
      </c>
      <c r="K985" s="187">
        <v>2425</v>
      </c>
      <c r="L985" s="187">
        <v>8.48</v>
      </c>
      <c r="M985" s="187">
        <v>6.6</v>
      </c>
    </row>
    <row r="986" spans="1:13" x14ac:dyDescent="0.2">
      <c r="A986" s="187">
        <v>6723448</v>
      </c>
      <c r="B986" s="187">
        <v>7835038</v>
      </c>
      <c r="C986" s="187" t="s">
        <v>83</v>
      </c>
      <c r="D986" s="187" t="s">
        <v>82</v>
      </c>
      <c r="E986" s="190">
        <v>41415</v>
      </c>
      <c r="F986" s="189">
        <v>0.50138888888977817</v>
      </c>
      <c r="G986" s="188">
        <f>E986+F986</f>
        <v>41415.501388888893</v>
      </c>
      <c r="H986" s="187">
        <v>13.05</v>
      </c>
      <c r="I986" s="187">
        <f>ROUND(H986,0)</f>
        <v>13</v>
      </c>
      <c r="J986" s="187">
        <v>9.8000000000000007</v>
      </c>
      <c r="K986" s="187">
        <v>2467</v>
      </c>
      <c r="L986" s="187">
        <v>7.93</v>
      </c>
      <c r="M986" s="187">
        <v>7.2</v>
      </c>
    </row>
    <row r="987" spans="1:13" x14ac:dyDescent="0.2">
      <c r="A987" s="187">
        <v>6723448</v>
      </c>
      <c r="B987" s="187">
        <v>7835039</v>
      </c>
      <c r="C987" s="187" t="s">
        <v>83</v>
      </c>
      <c r="D987" s="187" t="s">
        <v>82</v>
      </c>
      <c r="E987" s="190">
        <v>41415</v>
      </c>
      <c r="F987" s="189">
        <v>0.50138888888977817</v>
      </c>
      <c r="G987" s="188">
        <f>E987+F987</f>
        <v>41415.501388888893</v>
      </c>
      <c r="H987" s="187">
        <v>13.99</v>
      </c>
      <c r="I987" s="187">
        <f>ROUND(H987,0)</f>
        <v>14</v>
      </c>
      <c r="J987" s="187">
        <v>9.32</v>
      </c>
      <c r="K987" s="187">
        <v>2489</v>
      </c>
      <c r="L987" s="187">
        <v>7.22</v>
      </c>
      <c r="M987" s="187">
        <v>5</v>
      </c>
    </row>
    <row r="988" spans="1:13" x14ac:dyDescent="0.2">
      <c r="A988" s="187">
        <v>6723448</v>
      </c>
      <c r="B988" s="187">
        <v>7835040</v>
      </c>
      <c r="C988" s="187" t="s">
        <v>83</v>
      </c>
      <c r="D988" s="187" t="s">
        <v>82</v>
      </c>
      <c r="E988" s="190">
        <v>41415</v>
      </c>
      <c r="F988" s="189">
        <v>0.50138888888977817</v>
      </c>
      <c r="G988" s="188">
        <f>E988+F988</f>
        <v>41415.501388888893</v>
      </c>
      <c r="H988" s="187">
        <v>15.08</v>
      </c>
      <c r="I988" s="187">
        <f>ROUND(H988,0)</f>
        <v>15</v>
      </c>
      <c r="J988" s="187">
        <v>9.02</v>
      </c>
      <c r="K988" s="187">
        <v>2492</v>
      </c>
      <c r="L988" s="187">
        <v>6.77</v>
      </c>
      <c r="M988" s="187">
        <v>4.2</v>
      </c>
    </row>
    <row r="989" spans="1:13" x14ac:dyDescent="0.2">
      <c r="A989" s="187">
        <v>6723448</v>
      </c>
      <c r="B989" s="187">
        <v>7835041</v>
      </c>
      <c r="C989" s="187" t="s">
        <v>83</v>
      </c>
      <c r="D989" s="187" t="s">
        <v>82</v>
      </c>
      <c r="E989" s="190">
        <v>41415</v>
      </c>
      <c r="F989" s="189">
        <v>0.50138888888977817</v>
      </c>
      <c r="G989" s="188">
        <f>E989+F989</f>
        <v>41415.501388888893</v>
      </c>
      <c r="H989" s="187">
        <v>15.94</v>
      </c>
      <c r="I989" s="187">
        <f>ROUND(H989,0)</f>
        <v>16</v>
      </c>
      <c r="J989" s="187">
        <v>9.0299999999999994</v>
      </c>
      <c r="K989" s="187">
        <v>2489</v>
      </c>
      <c r="L989" s="187">
        <v>6.57</v>
      </c>
      <c r="M989" s="187">
        <v>11.9</v>
      </c>
    </row>
    <row r="990" spans="1:13" x14ac:dyDescent="0.2">
      <c r="A990" s="187">
        <v>6723448</v>
      </c>
      <c r="B990" s="187">
        <v>7835042</v>
      </c>
      <c r="C990" s="187" t="s">
        <v>83</v>
      </c>
      <c r="D990" s="187" t="s">
        <v>82</v>
      </c>
      <c r="E990" s="190">
        <v>41415</v>
      </c>
      <c r="F990" s="189">
        <v>0.50138888888977817</v>
      </c>
      <c r="G990" s="188">
        <f>E990+F990</f>
        <v>41415.501388888893</v>
      </c>
      <c r="H990" s="187">
        <v>17.079999999999998</v>
      </c>
      <c r="I990" s="187">
        <f>ROUND(H990,0)</f>
        <v>17</v>
      </c>
      <c r="J990" s="187">
        <v>8.8699999999999992</v>
      </c>
      <c r="K990" s="187">
        <v>2501</v>
      </c>
      <c r="L990" s="187">
        <v>5.88</v>
      </c>
      <c r="M990" s="187">
        <v>10.6</v>
      </c>
    </row>
    <row r="991" spans="1:13" x14ac:dyDescent="0.2">
      <c r="A991" s="187">
        <v>6723448</v>
      </c>
      <c r="B991" s="187">
        <v>7835043</v>
      </c>
      <c r="C991" s="187" t="s">
        <v>83</v>
      </c>
      <c r="D991" s="187" t="s">
        <v>82</v>
      </c>
      <c r="E991" s="190">
        <v>41415</v>
      </c>
      <c r="F991" s="189">
        <v>0.50138888888977817</v>
      </c>
      <c r="G991" s="188">
        <f>E991+F991</f>
        <v>41415.501388888893</v>
      </c>
      <c r="H991" s="187">
        <v>17.93</v>
      </c>
      <c r="I991" s="187">
        <f>ROUND(H991,0)</f>
        <v>18</v>
      </c>
      <c r="J991" s="187">
        <v>8.73</v>
      </c>
      <c r="K991" s="187">
        <v>2517</v>
      </c>
      <c r="L991" s="187">
        <v>4.45</v>
      </c>
      <c r="M991" s="187">
        <v>3.7</v>
      </c>
    </row>
    <row r="992" spans="1:13" x14ac:dyDescent="0.2">
      <c r="A992" s="187">
        <v>6724090</v>
      </c>
      <c r="B992" s="187">
        <v>7835967</v>
      </c>
      <c r="C992" s="187" t="s">
        <v>83</v>
      </c>
      <c r="D992" s="187" t="s">
        <v>82</v>
      </c>
      <c r="E992" s="190">
        <v>41416</v>
      </c>
      <c r="F992" s="189">
        <v>0.50138888888977817</v>
      </c>
      <c r="G992" s="188">
        <f>E992+F992</f>
        <v>41416.501388888893</v>
      </c>
      <c r="H992" s="187">
        <v>0.95</v>
      </c>
      <c r="I992" s="187">
        <f>ROUND(H992,0)</f>
        <v>1</v>
      </c>
      <c r="J992" s="187">
        <v>16.47</v>
      </c>
      <c r="K992" s="187">
        <v>2357</v>
      </c>
      <c r="L992" s="187">
        <v>11.66</v>
      </c>
      <c r="M992" s="187">
        <v>14.8</v>
      </c>
    </row>
    <row r="993" spans="1:13" x14ac:dyDescent="0.2">
      <c r="A993" s="187">
        <v>6724090</v>
      </c>
      <c r="B993" s="187">
        <v>7835968</v>
      </c>
      <c r="C993" s="187" t="s">
        <v>83</v>
      </c>
      <c r="D993" s="187" t="s">
        <v>82</v>
      </c>
      <c r="E993" s="190">
        <v>41416</v>
      </c>
      <c r="F993" s="189">
        <v>0.50138888888977817</v>
      </c>
      <c r="G993" s="188">
        <f>E993+F993</f>
        <v>41416.501388888893</v>
      </c>
      <c r="H993" s="187">
        <v>2.06</v>
      </c>
      <c r="I993" s="187">
        <f>ROUND(H993,0)</f>
        <v>2</v>
      </c>
      <c r="J993" s="187">
        <v>15.7</v>
      </c>
      <c r="K993" s="187">
        <v>2386</v>
      </c>
      <c r="L993" s="187">
        <v>12.66</v>
      </c>
      <c r="M993" s="187">
        <v>13.4</v>
      </c>
    </row>
    <row r="994" spans="1:13" x14ac:dyDescent="0.2">
      <c r="A994" s="187">
        <v>6724090</v>
      </c>
      <c r="B994" s="187">
        <v>7835969</v>
      </c>
      <c r="C994" s="187" t="s">
        <v>83</v>
      </c>
      <c r="D994" s="187" t="s">
        <v>82</v>
      </c>
      <c r="E994" s="190">
        <v>41416</v>
      </c>
      <c r="F994" s="189">
        <v>0.50138888888977817</v>
      </c>
      <c r="G994" s="188">
        <f>E994+F994</f>
        <v>41416.501388888893</v>
      </c>
      <c r="H994" s="187">
        <v>2.97</v>
      </c>
      <c r="I994" s="187">
        <f>ROUND(H994,0)</f>
        <v>3</v>
      </c>
      <c r="J994" s="187">
        <v>14.4</v>
      </c>
      <c r="K994" s="187">
        <v>2392</v>
      </c>
      <c r="L994" s="187">
        <v>12.45</v>
      </c>
      <c r="M994" s="187">
        <v>21.5</v>
      </c>
    </row>
    <row r="995" spans="1:13" x14ac:dyDescent="0.2">
      <c r="A995" s="187">
        <v>6724090</v>
      </c>
      <c r="B995" s="187">
        <v>7835970</v>
      </c>
      <c r="C995" s="187" t="s">
        <v>83</v>
      </c>
      <c r="D995" s="187" t="s">
        <v>82</v>
      </c>
      <c r="E995" s="190">
        <v>41416</v>
      </c>
      <c r="F995" s="189">
        <v>0.50138888888977817</v>
      </c>
      <c r="G995" s="188">
        <f>E995+F995</f>
        <v>41416.501388888893</v>
      </c>
      <c r="H995" s="187">
        <v>4.01</v>
      </c>
      <c r="I995" s="187">
        <f>ROUND(H995,0)</f>
        <v>4</v>
      </c>
      <c r="J995" s="187">
        <v>14.05</v>
      </c>
      <c r="K995" s="187">
        <v>2398</v>
      </c>
      <c r="L995" s="187">
        <v>11.96</v>
      </c>
      <c r="M995" s="187">
        <v>24.4</v>
      </c>
    </row>
    <row r="996" spans="1:13" x14ac:dyDescent="0.2">
      <c r="A996" s="187">
        <v>6724090</v>
      </c>
      <c r="B996" s="187">
        <v>7835971</v>
      </c>
      <c r="C996" s="187" t="s">
        <v>83</v>
      </c>
      <c r="D996" s="187" t="s">
        <v>82</v>
      </c>
      <c r="E996" s="190">
        <v>41416</v>
      </c>
      <c r="F996" s="189">
        <v>0.50138888888977817</v>
      </c>
      <c r="G996" s="188">
        <f>E996+F996</f>
        <v>41416.501388888893</v>
      </c>
      <c r="H996" s="187">
        <v>4.9800000000000004</v>
      </c>
      <c r="I996" s="187">
        <f>ROUND(H996,0)</f>
        <v>5</v>
      </c>
      <c r="J996" s="187">
        <v>13.8</v>
      </c>
      <c r="K996" s="187">
        <v>2397</v>
      </c>
      <c r="L996" s="187">
        <v>11.29</v>
      </c>
      <c r="M996" s="187">
        <v>24.8</v>
      </c>
    </row>
    <row r="997" spans="1:13" x14ac:dyDescent="0.2">
      <c r="A997" s="187">
        <v>6724090</v>
      </c>
      <c r="B997" s="187">
        <v>7835972</v>
      </c>
      <c r="C997" s="187" t="s">
        <v>83</v>
      </c>
      <c r="D997" s="187" t="s">
        <v>82</v>
      </c>
      <c r="E997" s="190">
        <v>41416</v>
      </c>
      <c r="F997" s="189">
        <v>0.50138888888977817</v>
      </c>
      <c r="G997" s="188">
        <f>E997+F997</f>
        <v>41416.501388888893</v>
      </c>
      <c r="H997" s="187">
        <v>6.07</v>
      </c>
      <c r="I997" s="187">
        <f>ROUND(H997,0)</f>
        <v>6</v>
      </c>
      <c r="J997" s="187">
        <v>13.55</v>
      </c>
      <c r="K997" s="187">
        <v>2399</v>
      </c>
      <c r="L997" s="187">
        <v>10.83</v>
      </c>
      <c r="M997" s="187">
        <v>22.1</v>
      </c>
    </row>
    <row r="998" spans="1:13" x14ac:dyDescent="0.2">
      <c r="A998" s="187">
        <v>6724090</v>
      </c>
      <c r="B998" s="187">
        <v>7835973</v>
      </c>
      <c r="C998" s="187" t="s">
        <v>83</v>
      </c>
      <c r="D998" s="187" t="s">
        <v>82</v>
      </c>
      <c r="E998" s="190">
        <v>41416</v>
      </c>
      <c r="F998" s="189">
        <v>0.50138888888977817</v>
      </c>
      <c r="G998" s="188">
        <f>E998+F998</f>
        <v>41416.501388888893</v>
      </c>
      <c r="H998" s="187">
        <v>6.98</v>
      </c>
      <c r="I998" s="187">
        <f>ROUND(H998,0)</f>
        <v>7</v>
      </c>
      <c r="J998" s="187">
        <v>13.34</v>
      </c>
      <c r="K998" s="187">
        <v>2400</v>
      </c>
      <c r="L998" s="187">
        <v>10.47</v>
      </c>
      <c r="M998" s="187">
        <v>24.8</v>
      </c>
    </row>
    <row r="999" spans="1:13" x14ac:dyDescent="0.2">
      <c r="A999" s="187">
        <v>6724090</v>
      </c>
      <c r="B999" s="187">
        <v>7835974</v>
      </c>
      <c r="C999" s="187" t="s">
        <v>83</v>
      </c>
      <c r="D999" s="187" t="s">
        <v>82</v>
      </c>
      <c r="E999" s="190">
        <v>41416</v>
      </c>
      <c r="F999" s="189">
        <v>0.50138888888977817</v>
      </c>
      <c r="G999" s="188">
        <f>E999+F999</f>
        <v>41416.501388888893</v>
      </c>
      <c r="H999" s="187">
        <v>8.02</v>
      </c>
      <c r="I999" s="187">
        <f>ROUND(H999,0)</f>
        <v>8</v>
      </c>
      <c r="J999" s="187">
        <v>13.19</v>
      </c>
      <c r="K999" s="187">
        <v>2400</v>
      </c>
      <c r="L999" s="187">
        <v>10.16</v>
      </c>
      <c r="M999" s="187">
        <v>27.7</v>
      </c>
    </row>
    <row r="1000" spans="1:13" x14ac:dyDescent="0.2">
      <c r="A1000" s="187">
        <v>6724090</v>
      </c>
      <c r="B1000" s="187">
        <v>7835975</v>
      </c>
      <c r="C1000" s="187" t="s">
        <v>83</v>
      </c>
      <c r="D1000" s="187" t="s">
        <v>82</v>
      </c>
      <c r="E1000" s="190">
        <v>41416</v>
      </c>
      <c r="F1000" s="189">
        <v>0.50138888888977817</v>
      </c>
      <c r="G1000" s="188">
        <f>E1000+F1000</f>
        <v>41416.501388888893</v>
      </c>
      <c r="H1000" s="187">
        <v>8.9700000000000006</v>
      </c>
      <c r="I1000" s="187">
        <f>ROUND(H1000,0)</f>
        <v>9</v>
      </c>
      <c r="J1000" s="187">
        <v>12.3</v>
      </c>
      <c r="K1000" s="187">
        <v>2401</v>
      </c>
      <c r="L1000" s="187">
        <v>9.58</v>
      </c>
      <c r="M1000" s="187">
        <v>10.8</v>
      </c>
    </row>
    <row r="1001" spans="1:13" x14ac:dyDescent="0.2">
      <c r="A1001" s="187">
        <v>6724090</v>
      </c>
      <c r="B1001" s="187">
        <v>7835976</v>
      </c>
      <c r="C1001" s="187" t="s">
        <v>83</v>
      </c>
      <c r="D1001" s="187" t="s">
        <v>82</v>
      </c>
      <c r="E1001" s="190">
        <v>41416</v>
      </c>
      <c r="F1001" s="189">
        <v>0.50138888888977817</v>
      </c>
      <c r="G1001" s="188">
        <f>E1001+F1001</f>
        <v>41416.501388888893</v>
      </c>
      <c r="H1001" s="187">
        <v>10.02</v>
      </c>
      <c r="I1001" s="187">
        <f>ROUND(H1001,0)</f>
        <v>10</v>
      </c>
      <c r="J1001" s="187">
        <v>12.05</v>
      </c>
      <c r="K1001" s="187">
        <v>2404</v>
      </c>
      <c r="L1001" s="187">
        <v>9.34</v>
      </c>
      <c r="M1001" s="187">
        <v>10.8</v>
      </c>
    </row>
    <row r="1002" spans="1:13" x14ac:dyDescent="0.2">
      <c r="A1002" s="187">
        <v>6724090</v>
      </c>
      <c r="B1002" s="187">
        <v>7835977</v>
      </c>
      <c r="C1002" s="187" t="s">
        <v>83</v>
      </c>
      <c r="D1002" s="187" t="s">
        <v>82</v>
      </c>
      <c r="E1002" s="190">
        <v>41416</v>
      </c>
      <c r="F1002" s="189">
        <v>0.50138888888977817</v>
      </c>
      <c r="G1002" s="188">
        <f>E1002+F1002</f>
        <v>41416.501388888893</v>
      </c>
      <c r="H1002" s="187">
        <v>10.98</v>
      </c>
      <c r="I1002" s="187">
        <f>ROUND(H1002,0)</f>
        <v>11</v>
      </c>
      <c r="J1002" s="187">
        <v>11.74</v>
      </c>
      <c r="K1002" s="187">
        <v>2402</v>
      </c>
      <c r="L1002" s="187">
        <v>9.2100000000000009</v>
      </c>
      <c r="M1002" s="187">
        <v>11.1</v>
      </c>
    </row>
    <row r="1003" spans="1:13" x14ac:dyDescent="0.2">
      <c r="A1003" s="187">
        <v>6724090</v>
      </c>
      <c r="B1003" s="187">
        <v>7835978</v>
      </c>
      <c r="C1003" s="187" t="s">
        <v>83</v>
      </c>
      <c r="D1003" s="187" t="s">
        <v>82</v>
      </c>
      <c r="E1003" s="190">
        <v>41416</v>
      </c>
      <c r="F1003" s="189">
        <v>0.50138888888977817</v>
      </c>
      <c r="G1003" s="188">
        <f>E1003+F1003</f>
        <v>41416.501388888893</v>
      </c>
      <c r="H1003" s="187">
        <v>12.02</v>
      </c>
      <c r="I1003" s="187">
        <f>ROUND(H1003,0)</f>
        <v>12</v>
      </c>
      <c r="J1003" s="187">
        <v>11.2</v>
      </c>
      <c r="K1003" s="187">
        <v>2416</v>
      </c>
      <c r="L1003" s="187">
        <v>8.68</v>
      </c>
      <c r="M1003" s="187">
        <v>16.2</v>
      </c>
    </row>
    <row r="1004" spans="1:13" x14ac:dyDescent="0.2">
      <c r="A1004" s="187">
        <v>6724090</v>
      </c>
      <c r="B1004" s="187">
        <v>7835979</v>
      </c>
      <c r="C1004" s="187" t="s">
        <v>83</v>
      </c>
      <c r="D1004" s="187" t="s">
        <v>82</v>
      </c>
      <c r="E1004" s="190">
        <v>41416</v>
      </c>
      <c r="F1004" s="189">
        <v>0.50138888888977817</v>
      </c>
      <c r="G1004" s="188">
        <f>E1004+F1004</f>
        <v>41416.501388888893</v>
      </c>
      <c r="H1004" s="187">
        <v>12.96</v>
      </c>
      <c r="I1004" s="187">
        <f>ROUND(H1004,0)</f>
        <v>13</v>
      </c>
      <c r="J1004" s="187">
        <v>10.92</v>
      </c>
      <c r="K1004" s="187">
        <v>2421</v>
      </c>
      <c r="L1004" s="187">
        <v>8.3800000000000008</v>
      </c>
      <c r="M1004" s="187">
        <v>11</v>
      </c>
    </row>
    <row r="1005" spans="1:13" x14ac:dyDescent="0.2">
      <c r="A1005" s="187">
        <v>6724090</v>
      </c>
      <c r="B1005" s="187">
        <v>7835980</v>
      </c>
      <c r="C1005" s="187" t="s">
        <v>83</v>
      </c>
      <c r="D1005" s="187" t="s">
        <v>82</v>
      </c>
      <c r="E1005" s="190">
        <v>41416</v>
      </c>
      <c r="F1005" s="189">
        <v>0.50138888888977817</v>
      </c>
      <c r="G1005" s="188">
        <f>E1005+F1005</f>
        <v>41416.501388888893</v>
      </c>
      <c r="H1005" s="187">
        <v>13.96</v>
      </c>
      <c r="I1005" s="187">
        <f>ROUND(H1005,0)</f>
        <v>14</v>
      </c>
      <c r="J1005" s="187">
        <v>10.029999999999999</v>
      </c>
      <c r="K1005" s="187">
        <v>2446</v>
      </c>
      <c r="L1005" s="187">
        <v>8</v>
      </c>
      <c r="M1005" s="187">
        <v>6.7</v>
      </c>
    </row>
    <row r="1006" spans="1:13" x14ac:dyDescent="0.2">
      <c r="A1006" s="187">
        <v>6724090</v>
      </c>
      <c r="B1006" s="187">
        <v>7835981</v>
      </c>
      <c r="C1006" s="187" t="s">
        <v>83</v>
      </c>
      <c r="D1006" s="187" t="s">
        <v>82</v>
      </c>
      <c r="E1006" s="190">
        <v>41416</v>
      </c>
      <c r="F1006" s="189">
        <v>0.50138888888977817</v>
      </c>
      <c r="G1006" s="188">
        <f>E1006+F1006</f>
        <v>41416.501388888893</v>
      </c>
      <c r="H1006" s="187">
        <v>14.97</v>
      </c>
      <c r="I1006" s="187">
        <f>ROUND(H1006,0)</f>
        <v>15</v>
      </c>
      <c r="J1006" s="187">
        <v>9.77</v>
      </c>
      <c r="K1006" s="187">
        <v>2453</v>
      </c>
      <c r="L1006" s="187">
        <v>7.59</v>
      </c>
      <c r="M1006" s="187">
        <v>9</v>
      </c>
    </row>
    <row r="1007" spans="1:13" x14ac:dyDescent="0.2">
      <c r="A1007" s="187">
        <v>6724090</v>
      </c>
      <c r="B1007" s="187">
        <v>7835982</v>
      </c>
      <c r="C1007" s="187" t="s">
        <v>83</v>
      </c>
      <c r="D1007" s="187" t="s">
        <v>82</v>
      </c>
      <c r="E1007" s="190">
        <v>41416</v>
      </c>
      <c r="F1007" s="189">
        <v>0.50138888888977817</v>
      </c>
      <c r="G1007" s="188">
        <f>E1007+F1007</f>
        <v>41416.501388888893</v>
      </c>
      <c r="H1007" s="187">
        <v>16.03</v>
      </c>
      <c r="I1007" s="187">
        <f>ROUND(H1007,0)</f>
        <v>16</v>
      </c>
      <c r="J1007" s="187">
        <v>8.99</v>
      </c>
      <c r="K1007" s="187">
        <v>2494</v>
      </c>
      <c r="L1007" s="187">
        <v>6.44</v>
      </c>
      <c r="M1007" s="187">
        <v>8.1999999999999993</v>
      </c>
    </row>
    <row r="1008" spans="1:13" x14ac:dyDescent="0.2">
      <c r="A1008" s="187">
        <v>6724090</v>
      </c>
      <c r="B1008" s="187">
        <v>7835983</v>
      </c>
      <c r="C1008" s="187" t="s">
        <v>83</v>
      </c>
      <c r="D1008" s="187" t="s">
        <v>82</v>
      </c>
      <c r="E1008" s="190">
        <v>41416</v>
      </c>
      <c r="F1008" s="189">
        <v>0.50138888888977817</v>
      </c>
      <c r="G1008" s="188">
        <f>E1008+F1008</f>
        <v>41416.501388888893</v>
      </c>
      <c r="H1008" s="187">
        <v>16.98</v>
      </c>
      <c r="I1008" s="187">
        <f>ROUND(H1008,0)</f>
        <v>17</v>
      </c>
      <c r="J1008" s="187">
        <v>8.74</v>
      </c>
      <c r="K1008" s="187">
        <v>2515</v>
      </c>
      <c r="L1008" s="187">
        <v>5.48</v>
      </c>
      <c r="M1008" s="187">
        <v>14.1</v>
      </c>
    </row>
    <row r="1009" spans="1:13" x14ac:dyDescent="0.2">
      <c r="A1009" s="187">
        <v>6724090</v>
      </c>
      <c r="B1009" s="187">
        <v>7835984</v>
      </c>
      <c r="C1009" s="187" t="s">
        <v>83</v>
      </c>
      <c r="D1009" s="187" t="s">
        <v>82</v>
      </c>
      <c r="E1009" s="190">
        <v>41416</v>
      </c>
      <c r="F1009" s="189">
        <v>0.50138888888977817</v>
      </c>
      <c r="G1009" s="188">
        <f>E1009+F1009</f>
        <v>41416.501388888893</v>
      </c>
      <c r="H1009" s="187">
        <v>18.05</v>
      </c>
      <c r="I1009" s="187">
        <f>ROUND(H1009,0)</f>
        <v>18</v>
      </c>
      <c r="J1009" s="187">
        <v>8.6999999999999993</v>
      </c>
      <c r="K1009" s="187">
        <v>2529</v>
      </c>
      <c r="L1009" s="187">
        <v>4.5</v>
      </c>
      <c r="M1009" s="187">
        <v>3</v>
      </c>
    </row>
    <row r="1010" spans="1:13" x14ac:dyDescent="0.2">
      <c r="A1010" s="187">
        <v>6724775</v>
      </c>
      <c r="B1010" s="187">
        <v>7837070</v>
      </c>
      <c r="C1010" s="187" t="s">
        <v>83</v>
      </c>
      <c r="D1010" s="187" t="s">
        <v>82</v>
      </c>
      <c r="E1010" s="190">
        <v>41417</v>
      </c>
      <c r="F1010" s="189">
        <v>0.50138888888977817</v>
      </c>
      <c r="G1010" s="188">
        <f>E1010+F1010</f>
        <v>41417.501388888893</v>
      </c>
      <c r="H1010" s="187">
        <v>1.02</v>
      </c>
      <c r="I1010" s="187">
        <f>ROUND(H1010,0)</f>
        <v>1</v>
      </c>
      <c r="J1010" s="187">
        <v>17.510000000000002</v>
      </c>
      <c r="K1010" s="187">
        <v>2367</v>
      </c>
      <c r="L1010" s="187">
        <v>11.37</v>
      </c>
      <c r="M1010" s="187">
        <v>12.2</v>
      </c>
    </row>
    <row r="1011" spans="1:13" x14ac:dyDescent="0.2">
      <c r="A1011" s="187">
        <v>6724775</v>
      </c>
      <c r="B1011" s="187">
        <v>7837071</v>
      </c>
      <c r="C1011" s="187" t="s">
        <v>83</v>
      </c>
      <c r="D1011" s="187" t="s">
        <v>82</v>
      </c>
      <c r="E1011" s="190">
        <v>41417</v>
      </c>
      <c r="F1011" s="189">
        <v>0.50138888888977817</v>
      </c>
      <c r="G1011" s="188">
        <f>E1011+F1011</f>
        <v>41417.501388888893</v>
      </c>
      <c r="H1011" s="187">
        <v>1.98</v>
      </c>
      <c r="I1011" s="187">
        <f>ROUND(H1011,0)</f>
        <v>2</v>
      </c>
      <c r="J1011" s="187">
        <v>16.52</v>
      </c>
      <c r="K1011" s="187">
        <v>2376</v>
      </c>
      <c r="L1011" s="187">
        <v>11.87</v>
      </c>
      <c r="M1011" s="187">
        <v>17.899999999999999</v>
      </c>
    </row>
    <row r="1012" spans="1:13" x14ac:dyDescent="0.2">
      <c r="A1012" s="187">
        <v>6724775</v>
      </c>
      <c r="B1012" s="187">
        <v>7837072</v>
      </c>
      <c r="C1012" s="187" t="s">
        <v>83</v>
      </c>
      <c r="D1012" s="187" t="s">
        <v>82</v>
      </c>
      <c r="E1012" s="190">
        <v>41417</v>
      </c>
      <c r="F1012" s="189">
        <v>0.50138888888977817</v>
      </c>
      <c r="G1012" s="188">
        <f>E1012+F1012</f>
        <v>41417.501388888893</v>
      </c>
      <c r="H1012" s="187">
        <v>3.05</v>
      </c>
      <c r="I1012" s="187">
        <f>ROUND(H1012,0)</f>
        <v>3</v>
      </c>
      <c r="J1012" s="187">
        <v>15.16</v>
      </c>
      <c r="K1012" s="187">
        <v>2385</v>
      </c>
      <c r="L1012" s="187">
        <v>11.98</v>
      </c>
      <c r="M1012" s="187">
        <v>15.6</v>
      </c>
    </row>
    <row r="1013" spans="1:13" x14ac:dyDescent="0.2">
      <c r="A1013" s="187">
        <v>6724775</v>
      </c>
      <c r="B1013" s="187">
        <v>7837073</v>
      </c>
      <c r="C1013" s="187" t="s">
        <v>83</v>
      </c>
      <c r="D1013" s="187" t="s">
        <v>82</v>
      </c>
      <c r="E1013" s="190">
        <v>41417</v>
      </c>
      <c r="F1013" s="189">
        <v>0.50138888888977817</v>
      </c>
      <c r="G1013" s="188">
        <f>E1013+F1013</f>
        <v>41417.501388888893</v>
      </c>
      <c r="H1013" s="187">
        <v>3.99</v>
      </c>
      <c r="I1013" s="187">
        <f>ROUND(H1013,0)</f>
        <v>4</v>
      </c>
      <c r="J1013" s="187">
        <v>14.36</v>
      </c>
      <c r="K1013" s="187">
        <v>2392</v>
      </c>
      <c r="L1013" s="187">
        <v>11.38</v>
      </c>
      <c r="M1013" s="187">
        <v>20.8</v>
      </c>
    </row>
    <row r="1014" spans="1:13" x14ac:dyDescent="0.2">
      <c r="A1014" s="187">
        <v>6724775</v>
      </c>
      <c r="B1014" s="187">
        <v>7837074</v>
      </c>
      <c r="C1014" s="187" t="s">
        <v>83</v>
      </c>
      <c r="D1014" s="187" t="s">
        <v>82</v>
      </c>
      <c r="E1014" s="190">
        <v>41417</v>
      </c>
      <c r="F1014" s="189">
        <v>0.50138888888977817</v>
      </c>
      <c r="G1014" s="188">
        <f>E1014+F1014</f>
        <v>41417.501388888893</v>
      </c>
      <c r="H1014" s="187">
        <v>5.09</v>
      </c>
      <c r="I1014" s="187">
        <f>ROUND(H1014,0)</f>
        <v>5</v>
      </c>
      <c r="J1014" s="187">
        <v>14.18</v>
      </c>
      <c r="K1014" s="187">
        <v>2395</v>
      </c>
      <c r="L1014" s="187">
        <v>11.15</v>
      </c>
      <c r="M1014" s="187">
        <v>21.3</v>
      </c>
    </row>
    <row r="1015" spans="1:13" x14ac:dyDescent="0.2">
      <c r="A1015" s="187">
        <v>6724775</v>
      </c>
      <c r="B1015" s="187">
        <v>7837075</v>
      </c>
      <c r="C1015" s="187" t="s">
        <v>83</v>
      </c>
      <c r="D1015" s="187" t="s">
        <v>82</v>
      </c>
      <c r="E1015" s="190">
        <v>41417</v>
      </c>
      <c r="F1015" s="189">
        <v>0.50138888888977817</v>
      </c>
      <c r="G1015" s="188">
        <f>E1015+F1015</f>
        <v>41417.501388888893</v>
      </c>
      <c r="H1015" s="187">
        <v>5.91</v>
      </c>
      <c r="I1015" s="187">
        <f>ROUND(H1015,0)</f>
        <v>6</v>
      </c>
      <c r="J1015" s="187">
        <v>13.81</v>
      </c>
      <c r="K1015" s="187">
        <v>2397</v>
      </c>
      <c r="L1015" s="187">
        <v>10.84</v>
      </c>
      <c r="M1015" s="187">
        <v>20.5</v>
      </c>
    </row>
    <row r="1016" spans="1:13" x14ac:dyDescent="0.2">
      <c r="A1016" s="187">
        <v>6724775</v>
      </c>
      <c r="B1016" s="187">
        <v>7837076</v>
      </c>
      <c r="C1016" s="187" t="s">
        <v>83</v>
      </c>
      <c r="D1016" s="187" t="s">
        <v>82</v>
      </c>
      <c r="E1016" s="190">
        <v>41417</v>
      </c>
      <c r="F1016" s="189">
        <v>0.50138888888977817</v>
      </c>
      <c r="G1016" s="188">
        <f>E1016+F1016</f>
        <v>41417.501388888893</v>
      </c>
      <c r="H1016" s="187">
        <v>6.99</v>
      </c>
      <c r="I1016" s="187">
        <f>ROUND(H1016,0)</f>
        <v>7</v>
      </c>
      <c r="J1016" s="187">
        <v>13.44</v>
      </c>
      <c r="K1016" s="187">
        <v>2397</v>
      </c>
      <c r="L1016" s="187">
        <v>10.42</v>
      </c>
      <c r="M1016" s="187">
        <v>20.6</v>
      </c>
    </row>
    <row r="1017" spans="1:13" x14ac:dyDescent="0.2">
      <c r="A1017" s="187">
        <v>6724775</v>
      </c>
      <c r="B1017" s="187">
        <v>7837077</v>
      </c>
      <c r="C1017" s="187" t="s">
        <v>83</v>
      </c>
      <c r="D1017" s="187" t="s">
        <v>82</v>
      </c>
      <c r="E1017" s="190">
        <v>41417</v>
      </c>
      <c r="F1017" s="189">
        <v>0.50138888888977817</v>
      </c>
      <c r="G1017" s="188">
        <f>E1017+F1017</f>
        <v>41417.501388888893</v>
      </c>
      <c r="H1017" s="187">
        <v>8.06</v>
      </c>
      <c r="I1017" s="187">
        <f>ROUND(H1017,0)</f>
        <v>8</v>
      </c>
      <c r="J1017" s="187">
        <v>12.39</v>
      </c>
      <c r="K1017" s="187">
        <v>2402</v>
      </c>
      <c r="L1017" s="187">
        <v>9.69</v>
      </c>
      <c r="M1017" s="187">
        <v>10.5</v>
      </c>
    </row>
    <row r="1018" spans="1:13" x14ac:dyDescent="0.2">
      <c r="A1018" s="187">
        <v>6724775</v>
      </c>
      <c r="B1018" s="187">
        <v>7837078</v>
      </c>
      <c r="C1018" s="187" t="s">
        <v>83</v>
      </c>
      <c r="D1018" s="187" t="s">
        <v>82</v>
      </c>
      <c r="E1018" s="190">
        <v>41417</v>
      </c>
      <c r="F1018" s="189">
        <v>0.50138888888977817</v>
      </c>
      <c r="G1018" s="188">
        <f>E1018+F1018</f>
        <v>41417.501388888893</v>
      </c>
      <c r="H1018" s="187">
        <v>8.98</v>
      </c>
      <c r="I1018" s="187">
        <f>ROUND(H1018,0)</f>
        <v>9</v>
      </c>
      <c r="J1018" s="187">
        <v>11.89</v>
      </c>
      <c r="K1018" s="187">
        <v>2407</v>
      </c>
      <c r="L1018" s="187">
        <v>9.1999999999999993</v>
      </c>
      <c r="M1018" s="187">
        <v>7.5</v>
      </c>
    </row>
    <row r="1019" spans="1:13" x14ac:dyDescent="0.2">
      <c r="A1019" s="187">
        <v>6724775</v>
      </c>
      <c r="B1019" s="187">
        <v>7837079</v>
      </c>
      <c r="C1019" s="187" t="s">
        <v>83</v>
      </c>
      <c r="D1019" s="187" t="s">
        <v>82</v>
      </c>
      <c r="E1019" s="190">
        <v>41417</v>
      </c>
      <c r="F1019" s="189">
        <v>0.50138888888977817</v>
      </c>
      <c r="G1019" s="188">
        <f>E1019+F1019</f>
        <v>41417.501388888893</v>
      </c>
      <c r="H1019" s="187">
        <v>10.050000000000001</v>
      </c>
      <c r="I1019" s="187">
        <f>ROUND(H1019,0)</f>
        <v>10</v>
      </c>
      <c r="J1019" s="187">
        <v>11.76</v>
      </c>
      <c r="K1019" s="187">
        <v>2406</v>
      </c>
      <c r="L1019" s="187">
        <v>9.01</v>
      </c>
      <c r="M1019" s="187">
        <v>8</v>
      </c>
    </row>
    <row r="1020" spans="1:13" x14ac:dyDescent="0.2">
      <c r="A1020" s="187">
        <v>6724775</v>
      </c>
      <c r="B1020" s="187">
        <v>7837080</v>
      </c>
      <c r="C1020" s="187" t="s">
        <v>83</v>
      </c>
      <c r="D1020" s="187" t="s">
        <v>82</v>
      </c>
      <c r="E1020" s="190">
        <v>41417</v>
      </c>
      <c r="F1020" s="189">
        <v>0.50138888888977817</v>
      </c>
      <c r="G1020" s="188">
        <f>E1020+F1020</f>
        <v>41417.501388888893</v>
      </c>
      <c r="H1020" s="187">
        <v>10.98</v>
      </c>
      <c r="I1020" s="187">
        <f>ROUND(H1020,0)</f>
        <v>11</v>
      </c>
      <c r="J1020" s="187">
        <v>11.58</v>
      </c>
      <c r="K1020" s="187">
        <v>2407</v>
      </c>
      <c r="L1020" s="187">
        <v>8.82</v>
      </c>
      <c r="M1020" s="187">
        <v>6.4</v>
      </c>
    </row>
    <row r="1021" spans="1:13" x14ac:dyDescent="0.2">
      <c r="A1021" s="187">
        <v>6724775</v>
      </c>
      <c r="B1021" s="187">
        <v>7837081</v>
      </c>
      <c r="C1021" s="187" t="s">
        <v>83</v>
      </c>
      <c r="D1021" s="187" t="s">
        <v>82</v>
      </c>
      <c r="E1021" s="190">
        <v>41417</v>
      </c>
      <c r="F1021" s="189">
        <v>0.50138888888977817</v>
      </c>
      <c r="G1021" s="188">
        <f>E1021+F1021</f>
        <v>41417.501388888893</v>
      </c>
      <c r="H1021" s="187">
        <v>11.99</v>
      </c>
      <c r="I1021" s="187">
        <f>ROUND(H1021,0)</f>
        <v>12</v>
      </c>
      <c r="J1021" s="187">
        <v>11.23</v>
      </c>
      <c r="K1021" s="187">
        <v>2412</v>
      </c>
      <c r="L1021" s="187">
        <v>8.56</v>
      </c>
      <c r="M1021" s="187">
        <v>8</v>
      </c>
    </row>
    <row r="1022" spans="1:13" x14ac:dyDescent="0.2">
      <c r="A1022" s="187">
        <v>6724775</v>
      </c>
      <c r="B1022" s="187">
        <v>7837082</v>
      </c>
      <c r="C1022" s="187" t="s">
        <v>83</v>
      </c>
      <c r="D1022" s="187" t="s">
        <v>82</v>
      </c>
      <c r="E1022" s="190">
        <v>41417</v>
      </c>
      <c r="F1022" s="189">
        <v>0.50138888888977817</v>
      </c>
      <c r="G1022" s="188">
        <f>E1022+F1022</f>
        <v>41417.501388888893</v>
      </c>
      <c r="H1022" s="187">
        <v>13.05</v>
      </c>
      <c r="I1022" s="187">
        <f>ROUND(H1022,0)</f>
        <v>13</v>
      </c>
      <c r="J1022" s="187">
        <v>10.8</v>
      </c>
      <c r="K1022" s="187">
        <v>2422</v>
      </c>
      <c r="L1022" s="187">
        <v>8.2200000000000006</v>
      </c>
      <c r="M1022" s="187">
        <v>4.2</v>
      </c>
    </row>
    <row r="1023" spans="1:13" x14ac:dyDescent="0.2">
      <c r="A1023" s="187">
        <v>6724775</v>
      </c>
      <c r="B1023" s="187">
        <v>7837083</v>
      </c>
      <c r="C1023" s="187" t="s">
        <v>83</v>
      </c>
      <c r="D1023" s="187" t="s">
        <v>82</v>
      </c>
      <c r="E1023" s="190">
        <v>41417</v>
      </c>
      <c r="F1023" s="189">
        <v>0.50138888888977817</v>
      </c>
      <c r="G1023" s="188">
        <f>E1023+F1023</f>
        <v>41417.501388888893</v>
      </c>
      <c r="H1023" s="187">
        <v>13.94</v>
      </c>
      <c r="I1023" s="187">
        <f>ROUND(H1023,0)</f>
        <v>14</v>
      </c>
      <c r="J1023" s="187">
        <v>10.51</v>
      </c>
      <c r="K1023" s="187">
        <v>2428</v>
      </c>
      <c r="L1023" s="187">
        <v>7.95</v>
      </c>
      <c r="M1023" s="187">
        <v>6.4</v>
      </c>
    </row>
    <row r="1024" spans="1:13" x14ac:dyDescent="0.2">
      <c r="A1024" s="187">
        <v>6724775</v>
      </c>
      <c r="B1024" s="187">
        <v>7837084</v>
      </c>
      <c r="C1024" s="187" t="s">
        <v>83</v>
      </c>
      <c r="D1024" s="187" t="s">
        <v>82</v>
      </c>
      <c r="E1024" s="190">
        <v>41417</v>
      </c>
      <c r="F1024" s="189">
        <v>0.50138888888977817</v>
      </c>
      <c r="G1024" s="188">
        <f>E1024+F1024</f>
        <v>41417.501388888893</v>
      </c>
      <c r="H1024" s="187">
        <v>14.96</v>
      </c>
      <c r="I1024" s="187">
        <f>ROUND(H1024,0)</f>
        <v>15</v>
      </c>
      <c r="J1024" s="187">
        <v>10.26</v>
      </c>
      <c r="K1024" s="187">
        <v>2434</v>
      </c>
      <c r="L1024" s="187">
        <v>7.74</v>
      </c>
      <c r="M1024" s="187">
        <v>8.1999999999999993</v>
      </c>
    </row>
    <row r="1025" spans="1:13" x14ac:dyDescent="0.2">
      <c r="A1025" s="187">
        <v>6724775</v>
      </c>
      <c r="B1025" s="187">
        <v>7837085</v>
      </c>
      <c r="C1025" s="187" t="s">
        <v>83</v>
      </c>
      <c r="D1025" s="187" t="s">
        <v>82</v>
      </c>
      <c r="E1025" s="190">
        <v>41417</v>
      </c>
      <c r="F1025" s="189">
        <v>0.50138888888977817</v>
      </c>
      <c r="G1025" s="188">
        <f>E1025+F1025</f>
        <v>41417.501388888893</v>
      </c>
      <c r="H1025" s="187">
        <v>16.04</v>
      </c>
      <c r="I1025" s="187">
        <f>ROUND(H1025,0)</f>
        <v>16</v>
      </c>
      <c r="J1025" s="187">
        <v>9.82</v>
      </c>
      <c r="K1025" s="187">
        <v>2448</v>
      </c>
      <c r="L1025" s="187">
        <v>7.42</v>
      </c>
      <c r="M1025" s="187">
        <v>7.1</v>
      </c>
    </row>
    <row r="1026" spans="1:13" x14ac:dyDescent="0.2">
      <c r="A1026" s="187">
        <v>6724775</v>
      </c>
      <c r="B1026" s="187">
        <v>7837086</v>
      </c>
      <c r="C1026" s="187" t="s">
        <v>83</v>
      </c>
      <c r="D1026" s="187" t="s">
        <v>82</v>
      </c>
      <c r="E1026" s="190">
        <v>41417</v>
      </c>
      <c r="F1026" s="189">
        <v>0.50138888888977817</v>
      </c>
      <c r="G1026" s="188">
        <f>E1026+F1026</f>
        <v>41417.501388888893</v>
      </c>
      <c r="H1026" s="187">
        <v>16.97</v>
      </c>
      <c r="I1026" s="187">
        <f>ROUND(H1026,0)</f>
        <v>17</v>
      </c>
      <c r="J1026" s="187">
        <v>8.9600000000000009</v>
      </c>
      <c r="K1026" s="187">
        <v>2490</v>
      </c>
      <c r="L1026" s="187">
        <v>6.55</v>
      </c>
      <c r="M1026" s="187">
        <v>3</v>
      </c>
    </row>
    <row r="1027" spans="1:13" x14ac:dyDescent="0.2">
      <c r="A1027" s="187">
        <v>6724775</v>
      </c>
      <c r="B1027" s="187">
        <v>7837087</v>
      </c>
      <c r="C1027" s="187" t="s">
        <v>83</v>
      </c>
      <c r="D1027" s="187" t="s">
        <v>82</v>
      </c>
      <c r="E1027" s="190">
        <v>41417</v>
      </c>
      <c r="F1027" s="189">
        <v>0.50138888888977817</v>
      </c>
      <c r="G1027" s="188">
        <f>E1027+F1027</f>
        <v>41417.501388888893</v>
      </c>
      <c r="H1027" s="187">
        <v>18.03</v>
      </c>
      <c r="I1027" s="187">
        <f>ROUND(H1027,0)</f>
        <v>18</v>
      </c>
      <c r="J1027" s="187">
        <v>8.7899999999999991</v>
      </c>
      <c r="K1027" s="187">
        <v>2512</v>
      </c>
      <c r="L1027" s="187">
        <v>5.54</v>
      </c>
      <c r="M1027" s="187">
        <v>3.1</v>
      </c>
    </row>
    <row r="1028" spans="1:13" x14ac:dyDescent="0.2">
      <c r="A1028" s="187">
        <v>6725449</v>
      </c>
      <c r="B1028" s="187">
        <v>7838172</v>
      </c>
      <c r="C1028" s="187" t="s">
        <v>83</v>
      </c>
      <c r="D1028" s="187" t="s">
        <v>82</v>
      </c>
      <c r="E1028" s="190">
        <v>41418</v>
      </c>
      <c r="F1028" s="189">
        <v>0.50138888888977817</v>
      </c>
      <c r="G1028" s="188">
        <f>E1028+F1028</f>
        <v>41418.501388888893</v>
      </c>
      <c r="H1028" s="187">
        <v>1.06</v>
      </c>
      <c r="I1028" s="187">
        <f>ROUND(H1028,0)</f>
        <v>1</v>
      </c>
      <c r="J1028" s="187">
        <v>16.170000000000002</v>
      </c>
      <c r="K1028" s="187">
        <v>2365</v>
      </c>
      <c r="L1028" s="187">
        <v>10.85</v>
      </c>
      <c r="M1028" s="187">
        <v>12</v>
      </c>
    </row>
    <row r="1029" spans="1:13" x14ac:dyDescent="0.2">
      <c r="A1029" s="187">
        <v>6725449</v>
      </c>
      <c r="B1029" s="187">
        <v>7838173</v>
      </c>
      <c r="C1029" s="187" t="s">
        <v>83</v>
      </c>
      <c r="D1029" s="187" t="s">
        <v>82</v>
      </c>
      <c r="E1029" s="190">
        <v>41418</v>
      </c>
      <c r="F1029" s="189">
        <v>0.50138888888977817</v>
      </c>
      <c r="G1029" s="188">
        <f>E1029+F1029</f>
        <v>41418.501388888893</v>
      </c>
      <c r="H1029" s="187">
        <v>2.0099999999999998</v>
      </c>
      <c r="I1029" s="187">
        <f>ROUND(H1029,0)</f>
        <v>2</v>
      </c>
      <c r="J1029" s="187">
        <v>16.18</v>
      </c>
      <c r="K1029" s="187">
        <v>2364</v>
      </c>
      <c r="L1029" s="187">
        <v>10.86</v>
      </c>
      <c r="M1029" s="187">
        <v>12.4</v>
      </c>
    </row>
    <row r="1030" spans="1:13" x14ac:dyDescent="0.2">
      <c r="A1030" s="187">
        <v>6725449</v>
      </c>
      <c r="B1030" s="187">
        <v>7838174</v>
      </c>
      <c r="C1030" s="187" t="s">
        <v>83</v>
      </c>
      <c r="D1030" s="187" t="s">
        <v>82</v>
      </c>
      <c r="E1030" s="190">
        <v>41418</v>
      </c>
      <c r="F1030" s="189">
        <v>0.50138888888977817</v>
      </c>
      <c r="G1030" s="188">
        <f>E1030+F1030</f>
        <v>41418.501388888893</v>
      </c>
      <c r="H1030" s="187">
        <v>3.01</v>
      </c>
      <c r="I1030" s="187">
        <f>ROUND(H1030,0)</f>
        <v>3</v>
      </c>
      <c r="J1030" s="187">
        <v>16.170000000000002</v>
      </c>
      <c r="K1030" s="187">
        <v>2363</v>
      </c>
      <c r="L1030" s="187">
        <v>10.85</v>
      </c>
      <c r="M1030" s="187">
        <v>15.9</v>
      </c>
    </row>
    <row r="1031" spans="1:13" x14ac:dyDescent="0.2">
      <c r="A1031" s="187">
        <v>6725449</v>
      </c>
      <c r="B1031" s="187">
        <v>7838175</v>
      </c>
      <c r="C1031" s="187" t="s">
        <v>83</v>
      </c>
      <c r="D1031" s="187" t="s">
        <v>82</v>
      </c>
      <c r="E1031" s="190">
        <v>41418</v>
      </c>
      <c r="F1031" s="189">
        <v>0.50138888888977817</v>
      </c>
      <c r="G1031" s="188">
        <f>E1031+F1031</f>
        <v>41418.501388888893</v>
      </c>
      <c r="H1031" s="187">
        <v>3.98</v>
      </c>
      <c r="I1031" s="187">
        <f>ROUND(H1031,0)</f>
        <v>4</v>
      </c>
      <c r="J1031" s="187">
        <v>16.170000000000002</v>
      </c>
      <c r="K1031" s="187">
        <v>2364</v>
      </c>
      <c r="L1031" s="187">
        <v>10.89</v>
      </c>
      <c r="M1031" s="187">
        <v>8.5</v>
      </c>
    </row>
    <row r="1032" spans="1:13" x14ac:dyDescent="0.2">
      <c r="A1032" s="187">
        <v>6725449</v>
      </c>
      <c r="B1032" s="187">
        <v>7838176</v>
      </c>
      <c r="C1032" s="187" t="s">
        <v>83</v>
      </c>
      <c r="D1032" s="187" t="s">
        <v>82</v>
      </c>
      <c r="E1032" s="190">
        <v>41418</v>
      </c>
      <c r="F1032" s="189">
        <v>0.50138888888977817</v>
      </c>
      <c r="G1032" s="188">
        <f>E1032+F1032</f>
        <v>41418.501388888893</v>
      </c>
      <c r="H1032" s="187">
        <v>4.97</v>
      </c>
      <c r="I1032" s="187">
        <f>ROUND(H1032,0)</f>
        <v>5</v>
      </c>
      <c r="J1032" s="187">
        <v>16.11</v>
      </c>
      <c r="K1032" s="187">
        <v>2365</v>
      </c>
      <c r="L1032" s="187">
        <v>10.82</v>
      </c>
      <c r="M1032" s="187">
        <v>14.2</v>
      </c>
    </row>
    <row r="1033" spans="1:13" x14ac:dyDescent="0.2">
      <c r="A1033" s="187">
        <v>6725449</v>
      </c>
      <c r="B1033" s="187">
        <v>7838177</v>
      </c>
      <c r="C1033" s="187" t="s">
        <v>83</v>
      </c>
      <c r="D1033" s="187" t="s">
        <v>82</v>
      </c>
      <c r="E1033" s="190">
        <v>41418</v>
      </c>
      <c r="F1033" s="189">
        <v>0.50138888888977817</v>
      </c>
      <c r="G1033" s="188">
        <f>E1033+F1033</f>
        <v>41418.501388888893</v>
      </c>
      <c r="H1033" s="187">
        <v>5.96</v>
      </c>
      <c r="I1033" s="187">
        <f>ROUND(H1033,0)</f>
        <v>6</v>
      </c>
      <c r="J1033" s="187">
        <v>16.12</v>
      </c>
      <c r="K1033" s="187">
        <v>2365</v>
      </c>
      <c r="L1033" s="187">
        <v>10.81</v>
      </c>
      <c r="M1033" s="187">
        <v>14.7</v>
      </c>
    </row>
    <row r="1034" spans="1:13" x14ac:dyDescent="0.2">
      <c r="A1034" s="187">
        <v>6725449</v>
      </c>
      <c r="B1034" s="187">
        <v>7838178</v>
      </c>
      <c r="C1034" s="187" t="s">
        <v>83</v>
      </c>
      <c r="D1034" s="187" t="s">
        <v>82</v>
      </c>
      <c r="E1034" s="190">
        <v>41418</v>
      </c>
      <c r="F1034" s="189">
        <v>0.50138888888977817</v>
      </c>
      <c r="G1034" s="188">
        <f>E1034+F1034</f>
        <v>41418.501388888893</v>
      </c>
      <c r="H1034" s="187">
        <v>6.96</v>
      </c>
      <c r="I1034" s="187">
        <f>ROUND(H1034,0)</f>
        <v>7</v>
      </c>
      <c r="J1034" s="187">
        <v>16.09</v>
      </c>
      <c r="K1034" s="187">
        <v>2365</v>
      </c>
      <c r="L1034" s="187">
        <v>10.8</v>
      </c>
      <c r="M1034" s="187">
        <v>16.8</v>
      </c>
    </row>
    <row r="1035" spans="1:13" x14ac:dyDescent="0.2">
      <c r="A1035" s="187">
        <v>6725449</v>
      </c>
      <c r="B1035" s="187">
        <v>7838179</v>
      </c>
      <c r="C1035" s="187" t="s">
        <v>83</v>
      </c>
      <c r="D1035" s="187" t="s">
        <v>82</v>
      </c>
      <c r="E1035" s="190">
        <v>41418</v>
      </c>
      <c r="F1035" s="189">
        <v>0.50138888888977817</v>
      </c>
      <c r="G1035" s="188">
        <f>E1035+F1035</f>
        <v>41418.501388888893</v>
      </c>
      <c r="H1035" s="187">
        <v>7.9</v>
      </c>
      <c r="I1035" s="187">
        <f>ROUND(H1035,0)</f>
        <v>8</v>
      </c>
      <c r="J1035" s="187">
        <v>16.13</v>
      </c>
      <c r="K1035" s="187">
        <v>2365</v>
      </c>
      <c r="L1035" s="187">
        <v>10.8</v>
      </c>
      <c r="M1035" s="187">
        <v>15.1</v>
      </c>
    </row>
    <row r="1036" spans="1:13" x14ac:dyDescent="0.2">
      <c r="A1036" s="187">
        <v>6725449</v>
      </c>
      <c r="B1036" s="187">
        <v>7838180</v>
      </c>
      <c r="C1036" s="187" t="s">
        <v>83</v>
      </c>
      <c r="D1036" s="187" t="s">
        <v>82</v>
      </c>
      <c r="E1036" s="190">
        <v>41418</v>
      </c>
      <c r="F1036" s="189">
        <v>0.50138888888977817</v>
      </c>
      <c r="G1036" s="188">
        <f>E1036+F1036</f>
        <v>41418.501388888893</v>
      </c>
      <c r="H1036" s="187">
        <v>9.0500000000000007</v>
      </c>
      <c r="I1036" s="187">
        <f>ROUND(H1036,0)</f>
        <v>9</v>
      </c>
      <c r="J1036" s="187">
        <v>15.85</v>
      </c>
      <c r="K1036" s="187">
        <v>2367</v>
      </c>
      <c r="L1036" s="187">
        <v>10.74</v>
      </c>
      <c r="M1036" s="187">
        <v>11.3</v>
      </c>
    </row>
    <row r="1037" spans="1:13" x14ac:dyDescent="0.2">
      <c r="A1037" s="187">
        <v>6725449</v>
      </c>
      <c r="B1037" s="187">
        <v>7838181</v>
      </c>
      <c r="C1037" s="187" t="s">
        <v>83</v>
      </c>
      <c r="D1037" s="187" t="s">
        <v>82</v>
      </c>
      <c r="E1037" s="190">
        <v>41418</v>
      </c>
      <c r="F1037" s="189">
        <v>0.50138888888977817</v>
      </c>
      <c r="G1037" s="188">
        <f>E1037+F1037</f>
        <v>41418.501388888893</v>
      </c>
      <c r="H1037" s="187">
        <v>10.01</v>
      </c>
      <c r="I1037" s="187">
        <f>ROUND(H1037,0)</f>
        <v>10</v>
      </c>
      <c r="J1037" s="187">
        <v>15.8</v>
      </c>
      <c r="K1037" s="187">
        <v>2368</v>
      </c>
      <c r="L1037" s="187">
        <v>10.72</v>
      </c>
      <c r="M1037" s="187">
        <v>13.7</v>
      </c>
    </row>
    <row r="1038" spans="1:13" x14ac:dyDescent="0.2">
      <c r="A1038" s="187">
        <v>6725449</v>
      </c>
      <c r="B1038" s="187">
        <v>7838182</v>
      </c>
      <c r="C1038" s="187" t="s">
        <v>83</v>
      </c>
      <c r="D1038" s="187" t="s">
        <v>82</v>
      </c>
      <c r="E1038" s="190">
        <v>41418</v>
      </c>
      <c r="F1038" s="189">
        <v>0.50138888888977817</v>
      </c>
      <c r="G1038" s="188">
        <f>E1038+F1038</f>
        <v>41418.501388888893</v>
      </c>
      <c r="H1038" s="187">
        <v>10.9</v>
      </c>
      <c r="I1038" s="187">
        <f>ROUND(H1038,0)</f>
        <v>11</v>
      </c>
      <c r="J1038" s="187">
        <v>15.71</v>
      </c>
      <c r="K1038" s="187">
        <v>2368</v>
      </c>
      <c r="L1038" s="187">
        <v>10.72</v>
      </c>
      <c r="M1038" s="187">
        <v>10.3</v>
      </c>
    </row>
    <row r="1039" spans="1:13" x14ac:dyDescent="0.2">
      <c r="A1039" s="187">
        <v>6725449</v>
      </c>
      <c r="B1039" s="187">
        <v>7838183</v>
      </c>
      <c r="C1039" s="187" t="s">
        <v>83</v>
      </c>
      <c r="D1039" s="187" t="s">
        <v>82</v>
      </c>
      <c r="E1039" s="190">
        <v>41418</v>
      </c>
      <c r="F1039" s="189">
        <v>0.50138888888977817</v>
      </c>
      <c r="G1039" s="188">
        <f>E1039+F1039</f>
        <v>41418.501388888893</v>
      </c>
      <c r="H1039" s="187">
        <v>12.06</v>
      </c>
      <c r="I1039" s="187">
        <f>ROUND(H1039,0)</f>
        <v>12</v>
      </c>
      <c r="J1039" s="187">
        <v>15.44</v>
      </c>
      <c r="K1039" s="187">
        <v>2372</v>
      </c>
      <c r="L1039" s="187">
        <v>10.59</v>
      </c>
      <c r="M1039" s="187">
        <v>14.1</v>
      </c>
    </row>
    <row r="1040" spans="1:13" x14ac:dyDescent="0.2">
      <c r="A1040" s="187">
        <v>6725449</v>
      </c>
      <c r="B1040" s="187">
        <v>7838184</v>
      </c>
      <c r="C1040" s="187" t="s">
        <v>83</v>
      </c>
      <c r="D1040" s="187" t="s">
        <v>82</v>
      </c>
      <c r="E1040" s="190">
        <v>41418</v>
      </c>
      <c r="F1040" s="189">
        <v>0.50138888888977817</v>
      </c>
      <c r="G1040" s="188">
        <f>E1040+F1040</f>
        <v>41418.501388888893</v>
      </c>
      <c r="H1040" s="187">
        <v>12.94</v>
      </c>
      <c r="I1040" s="187">
        <f>ROUND(H1040,0)</f>
        <v>13</v>
      </c>
      <c r="J1040" s="187">
        <v>15.06</v>
      </c>
      <c r="K1040" s="187">
        <v>2376</v>
      </c>
      <c r="L1040" s="187">
        <v>10.27</v>
      </c>
      <c r="M1040" s="187">
        <v>14</v>
      </c>
    </row>
    <row r="1041" spans="1:13" x14ac:dyDescent="0.2">
      <c r="A1041" s="187">
        <v>6725449</v>
      </c>
      <c r="B1041" s="187">
        <v>7838185</v>
      </c>
      <c r="C1041" s="187" t="s">
        <v>83</v>
      </c>
      <c r="D1041" s="187" t="s">
        <v>82</v>
      </c>
      <c r="E1041" s="190">
        <v>41418</v>
      </c>
      <c r="F1041" s="189">
        <v>0.50138888888977817</v>
      </c>
      <c r="G1041" s="188">
        <f>E1041+F1041</f>
        <v>41418.501388888893</v>
      </c>
      <c r="H1041" s="187">
        <v>14.07</v>
      </c>
      <c r="I1041" s="187">
        <f>ROUND(H1041,0)</f>
        <v>14</v>
      </c>
      <c r="J1041" s="187">
        <v>10.16</v>
      </c>
      <c r="K1041" s="187">
        <v>2441</v>
      </c>
      <c r="L1041" s="187">
        <v>8.06</v>
      </c>
      <c r="M1041" s="187">
        <v>7.6</v>
      </c>
    </row>
    <row r="1042" spans="1:13" x14ac:dyDescent="0.2">
      <c r="A1042" s="187">
        <v>6725449</v>
      </c>
      <c r="B1042" s="187">
        <v>7838186</v>
      </c>
      <c r="C1042" s="187" t="s">
        <v>83</v>
      </c>
      <c r="D1042" s="187" t="s">
        <v>82</v>
      </c>
      <c r="E1042" s="190">
        <v>41418</v>
      </c>
      <c r="F1042" s="189">
        <v>0.50138888888977817</v>
      </c>
      <c r="G1042" s="188">
        <f>E1042+F1042</f>
        <v>41418.501388888893</v>
      </c>
      <c r="H1042" s="187">
        <v>14.91</v>
      </c>
      <c r="I1042" s="187">
        <f>ROUND(H1042,0)</f>
        <v>15</v>
      </c>
      <c r="J1042" s="187">
        <v>9.4499999999999993</v>
      </c>
      <c r="K1042" s="187">
        <v>2463</v>
      </c>
      <c r="L1042" s="187">
        <v>7.28</v>
      </c>
      <c r="M1042" s="187">
        <v>5.6</v>
      </c>
    </row>
    <row r="1043" spans="1:13" x14ac:dyDescent="0.2">
      <c r="A1043" s="187">
        <v>6725449</v>
      </c>
      <c r="B1043" s="187">
        <v>7838187</v>
      </c>
      <c r="C1043" s="187" t="s">
        <v>83</v>
      </c>
      <c r="D1043" s="187" t="s">
        <v>82</v>
      </c>
      <c r="E1043" s="190">
        <v>41418</v>
      </c>
      <c r="F1043" s="189">
        <v>0.50138888888977817</v>
      </c>
      <c r="G1043" s="188">
        <f>E1043+F1043</f>
        <v>41418.501388888893</v>
      </c>
      <c r="H1043" s="187">
        <v>16.21</v>
      </c>
      <c r="I1043" s="187">
        <f>ROUND(H1043,0)</f>
        <v>16</v>
      </c>
      <c r="J1043" s="187">
        <v>9.02</v>
      </c>
      <c r="K1043" s="187">
        <v>2482</v>
      </c>
      <c r="L1043" s="187">
        <v>6.7</v>
      </c>
      <c r="M1043" s="187">
        <v>2.8</v>
      </c>
    </row>
    <row r="1044" spans="1:13" x14ac:dyDescent="0.2">
      <c r="A1044" s="187">
        <v>6725449</v>
      </c>
      <c r="B1044" s="187">
        <v>7838188</v>
      </c>
      <c r="C1044" s="187" t="s">
        <v>83</v>
      </c>
      <c r="D1044" s="187" t="s">
        <v>82</v>
      </c>
      <c r="E1044" s="190">
        <v>41418</v>
      </c>
      <c r="F1044" s="189">
        <v>0.50138888888977817</v>
      </c>
      <c r="G1044" s="188">
        <f>E1044+F1044</f>
        <v>41418.501388888893</v>
      </c>
      <c r="H1044" s="187">
        <v>16.98</v>
      </c>
      <c r="I1044" s="187">
        <f>ROUND(H1044,0)</f>
        <v>17</v>
      </c>
      <c r="J1044" s="187">
        <v>8.91</v>
      </c>
      <c r="K1044" s="187">
        <v>2495</v>
      </c>
      <c r="L1044" s="187">
        <v>6.14</v>
      </c>
      <c r="M1044" s="187">
        <v>4.4000000000000004</v>
      </c>
    </row>
    <row r="1045" spans="1:13" x14ac:dyDescent="0.2">
      <c r="A1045" s="187">
        <v>6725449</v>
      </c>
      <c r="B1045" s="187">
        <v>7838189</v>
      </c>
      <c r="C1045" s="187" t="s">
        <v>83</v>
      </c>
      <c r="D1045" s="187" t="s">
        <v>82</v>
      </c>
      <c r="E1045" s="190">
        <v>41418</v>
      </c>
      <c r="F1045" s="189">
        <v>0.50138888888977817</v>
      </c>
      <c r="G1045" s="188">
        <f>E1045+F1045</f>
        <v>41418.501388888893</v>
      </c>
      <c r="H1045" s="187">
        <v>17.97</v>
      </c>
      <c r="I1045" s="187">
        <f>ROUND(H1045,0)</f>
        <v>18</v>
      </c>
      <c r="J1045" s="187">
        <v>8.84</v>
      </c>
      <c r="K1045" s="187">
        <v>2507</v>
      </c>
      <c r="L1045" s="187">
        <v>5.18</v>
      </c>
      <c r="M1045" s="187">
        <v>4.3</v>
      </c>
    </row>
    <row r="1046" spans="1:13" x14ac:dyDescent="0.2">
      <c r="A1046" s="187">
        <v>6726157</v>
      </c>
      <c r="B1046" s="187">
        <v>7839270</v>
      </c>
      <c r="C1046" s="187" t="s">
        <v>83</v>
      </c>
      <c r="D1046" s="187" t="s">
        <v>82</v>
      </c>
      <c r="E1046" s="190">
        <v>41419</v>
      </c>
      <c r="F1046" s="189">
        <v>0.50138888888977817</v>
      </c>
      <c r="G1046" s="188">
        <f>E1046+F1046</f>
        <v>41419.501388888893</v>
      </c>
      <c r="H1046" s="187">
        <v>0.99</v>
      </c>
      <c r="I1046" s="187">
        <f>ROUND(H1046,0)</f>
        <v>1</v>
      </c>
      <c r="J1046" s="187">
        <v>15.87</v>
      </c>
      <c r="K1046" s="187">
        <v>2322</v>
      </c>
      <c r="L1046" s="187">
        <v>10.31</v>
      </c>
      <c r="M1046" s="187">
        <v>16.399999999999999</v>
      </c>
    </row>
    <row r="1047" spans="1:13" x14ac:dyDescent="0.2">
      <c r="A1047" s="187">
        <v>6726157</v>
      </c>
      <c r="B1047" s="187">
        <v>7839271</v>
      </c>
      <c r="C1047" s="187" t="s">
        <v>83</v>
      </c>
      <c r="D1047" s="187" t="s">
        <v>82</v>
      </c>
      <c r="E1047" s="190">
        <v>41419</v>
      </c>
      <c r="F1047" s="189">
        <v>0.50138888888977817</v>
      </c>
      <c r="G1047" s="188">
        <f>E1047+F1047</f>
        <v>41419.501388888893</v>
      </c>
      <c r="H1047" s="187">
        <v>1.98</v>
      </c>
      <c r="I1047" s="187">
        <f>ROUND(H1047,0)</f>
        <v>2</v>
      </c>
      <c r="J1047" s="187">
        <v>15.86</v>
      </c>
      <c r="K1047" s="187">
        <v>2322</v>
      </c>
      <c r="L1047" s="187">
        <v>10.3</v>
      </c>
      <c r="M1047" s="187">
        <v>12.7</v>
      </c>
    </row>
    <row r="1048" spans="1:13" x14ac:dyDescent="0.2">
      <c r="A1048" s="187">
        <v>6726157</v>
      </c>
      <c r="B1048" s="187">
        <v>7839272</v>
      </c>
      <c r="C1048" s="187" t="s">
        <v>83</v>
      </c>
      <c r="D1048" s="187" t="s">
        <v>82</v>
      </c>
      <c r="E1048" s="190">
        <v>41419</v>
      </c>
      <c r="F1048" s="189">
        <v>0.50138888888977817</v>
      </c>
      <c r="G1048" s="188">
        <f>E1048+F1048</f>
        <v>41419.501388888893</v>
      </c>
      <c r="H1048" s="187">
        <v>3.02</v>
      </c>
      <c r="I1048" s="187">
        <f>ROUND(H1048,0)</f>
        <v>3</v>
      </c>
      <c r="J1048" s="187">
        <v>15.87</v>
      </c>
      <c r="K1048" s="187">
        <v>2321</v>
      </c>
      <c r="L1048" s="187">
        <v>10.26</v>
      </c>
      <c r="M1048" s="187">
        <v>16.600000000000001</v>
      </c>
    </row>
    <row r="1049" spans="1:13" x14ac:dyDescent="0.2">
      <c r="A1049" s="187">
        <v>6726157</v>
      </c>
      <c r="B1049" s="187">
        <v>7839273</v>
      </c>
      <c r="C1049" s="187" t="s">
        <v>83</v>
      </c>
      <c r="D1049" s="187" t="s">
        <v>82</v>
      </c>
      <c r="E1049" s="190">
        <v>41419</v>
      </c>
      <c r="F1049" s="189">
        <v>0.50138888888977817</v>
      </c>
      <c r="G1049" s="188">
        <f>E1049+F1049</f>
        <v>41419.501388888893</v>
      </c>
      <c r="H1049" s="187">
        <v>3.89</v>
      </c>
      <c r="I1049" s="187">
        <f>ROUND(H1049,0)</f>
        <v>4</v>
      </c>
      <c r="J1049" s="187">
        <v>15.87</v>
      </c>
      <c r="K1049" s="187">
        <v>2322</v>
      </c>
      <c r="L1049" s="187">
        <v>10.26</v>
      </c>
      <c r="M1049" s="187">
        <v>15</v>
      </c>
    </row>
    <row r="1050" spans="1:13" x14ac:dyDescent="0.2">
      <c r="A1050" s="187">
        <v>6726157</v>
      </c>
      <c r="B1050" s="187">
        <v>7839274</v>
      </c>
      <c r="C1050" s="187" t="s">
        <v>83</v>
      </c>
      <c r="D1050" s="187" t="s">
        <v>82</v>
      </c>
      <c r="E1050" s="190">
        <v>41419</v>
      </c>
      <c r="F1050" s="189">
        <v>0.50138888888977817</v>
      </c>
      <c r="G1050" s="188">
        <f>E1050+F1050</f>
        <v>41419.501388888893</v>
      </c>
      <c r="H1050" s="187">
        <v>4.9000000000000004</v>
      </c>
      <c r="I1050" s="187">
        <f>ROUND(H1050,0)</f>
        <v>5</v>
      </c>
      <c r="J1050" s="187">
        <v>15.82</v>
      </c>
      <c r="K1050" s="187">
        <v>2325</v>
      </c>
      <c r="L1050" s="187">
        <v>10.23</v>
      </c>
      <c r="M1050" s="187">
        <v>13.3</v>
      </c>
    </row>
    <row r="1051" spans="1:13" x14ac:dyDescent="0.2">
      <c r="A1051" s="187">
        <v>6726157</v>
      </c>
      <c r="B1051" s="187">
        <v>7839275</v>
      </c>
      <c r="C1051" s="187" t="s">
        <v>83</v>
      </c>
      <c r="D1051" s="187" t="s">
        <v>82</v>
      </c>
      <c r="E1051" s="190">
        <v>41419</v>
      </c>
      <c r="F1051" s="189">
        <v>0.50138888888977817</v>
      </c>
      <c r="G1051" s="188">
        <f>E1051+F1051</f>
        <v>41419.501388888893</v>
      </c>
      <c r="H1051" s="187">
        <v>6.04</v>
      </c>
      <c r="I1051" s="187">
        <f>ROUND(H1051,0)</f>
        <v>6</v>
      </c>
      <c r="J1051" s="187">
        <v>15.82</v>
      </c>
      <c r="K1051" s="187">
        <v>2324</v>
      </c>
      <c r="L1051" s="187">
        <v>10.26</v>
      </c>
      <c r="M1051" s="187">
        <v>15.7</v>
      </c>
    </row>
    <row r="1052" spans="1:13" x14ac:dyDescent="0.2">
      <c r="A1052" s="187">
        <v>6726157</v>
      </c>
      <c r="B1052" s="187">
        <v>7839276</v>
      </c>
      <c r="C1052" s="187" t="s">
        <v>83</v>
      </c>
      <c r="D1052" s="187" t="s">
        <v>82</v>
      </c>
      <c r="E1052" s="190">
        <v>41419</v>
      </c>
      <c r="F1052" s="189">
        <v>0.50138888888977817</v>
      </c>
      <c r="G1052" s="188">
        <f>E1052+F1052</f>
        <v>41419.501388888893</v>
      </c>
      <c r="H1052" s="187">
        <v>6.96</v>
      </c>
      <c r="I1052" s="187">
        <f>ROUND(H1052,0)</f>
        <v>7</v>
      </c>
      <c r="J1052" s="187">
        <v>15.8</v>
      </c>
      <c r="K1052" s="187">
        <v>2326</v>
      </c>
      <c r="L1052" s="187">
        <v>10.24</v>
      </c>
      <c r="M1052" s="187">
        <v>16.2</v>
      </c>
    </row>
    <row r="1053" spans="1:13" x14ac:dyDescent="0.2">
      <c r="A1053" s="187">
        <v>6726157</v>
      </c>
      <c r="B1053" s="187">
        <v>7839277</v>
      </c>
      <c r="C1053" s="187" t="s">
        <v>83</v>
      </c>
      <c r="D1053" s="187" t="s">
        <v>82</v>
      </c>
      <c r="E1053" s="190">
        <v>41419</v>
      </c>
      <c r="F1053" s="189">
        <v>0.50138888888977817</v>
      </c>
      <c r="G1053" s="188">
        <f>E1053+F1053</f>
        <v>41419.501388888893</v>
      </c>
      <c r="H1053" s="187">
        <v>7.99</v>
      </c>
      <c r="I1053" s="187">
        <f>ROUND(H1053,0)</f>
        <v>8</v>
      </c>
      <c r="J1053" s="187">
        <v>15.65</v>
      </c>
      <c r="K1053" s="187">
        <v>2335</v>
      </c>
      <c r="L1053" s="187">
        <v>10.24</v>
      </c>
      <c r="M1053" s="187">
        <v>17</v>
      </c>
    </row>
    <row r="1054" spans="1:13" x14ac:dyDescent="0.2">
      <c r="A1054" s="187">
        <v>6726157</v>
      </c>
      <c r="B1054" s="187">
        <v>7839278</v>
      </c>
      <c r="C1054" s="187" t="s">
        <v>83</v>
      </c>
      <c r="D1054" s="187" t="s">
        <v>82</v>
      </c>
      <c r="E1054" s="190">
        <v>41419</v>
      </c>
      <c r="F1054" s="189">
        <v>0.50138888888977817</v>
      </c>
      <c r="G1054" s="188">
        <f>E1054+F1054</f>
        <v>41419.501388888893</v>
      </c>
      <c r="H1054" s="187">
        <v>8.93</v>
      </c>
      <c r="I1054" s="187">
        <f>ROUND(H1054,0)</f>
        <v>9</v>
      </c>
      <c r="J1054" s="187">
        <v>15.42</v>
      </c>
      <c r="K1054" s="187">
        <v>2348</v>
      </c>
      <c r="L1054" s="187">
        <v>10.25</v>
      </c>
      <c r="M1054" s="187">
        <v>12.9</v>
      </c>
    </row>
    <row r="1055" spans="1:13" x14ac:dyDescent="0.2">
      <c r="A1055" s="187">
        <v>6726157</v>
      </c>
      <c r="B1055" s="187">
        <v>7839279</v>
      </c>
      <c r="C1055" s="187" t="s">
        <v>83</v>
      </c>
      <c r="D1055" s="187" t="s">
        <v>82</v>
      </c>
      <c r="E1055" s="190">
        <v>41419</v>
      </c>
      <c r="F1055" s="189">
        <v>0.50138888888977817</v>
      </c>
      <c r="G1055" s="188">
        <f>E1055+F1055</f>
        <v>41419.501388888893</v>
      </c>
      <c r="H1055" s="187">
        <v>10.050000000000001</v>
      </c>
      <c r="I1055" s="187">
        <f>ROUND(H1055,0)</f>
        <v>10</v>
      </c>
      <c r="J1055" s="187">
        <v>14.93</v>
      </c>
      <c r="K1055" s="187">
        <v>2340</v>
      </c>
      <c r="L1055" s="187">
        <v>9.94</v>
      </c>
      <c r="M1055" s="187">
        <v>14.1</v>
      </c>
    </row>
    <row r="1056" spans="1:13" x14ac:dyDescent="0.2">
      <c r="A1056" s="187">
        <v>6726157</v>
      </c>
      <c r="B1056" s="187">
        <v>7839280</v>
      </c>
      <c r="C1056" s="187" t="s">
        <v>83</v>
      </c>
      <c r="D1056" s="187" t="s">
        <v>82</v>
      </c>
      <c r="E1056" s="190">
        <v>41419</v>
      </c>
      <c r="F1056" s="189">
        <v>0.50138888888977817</v>
      </c>
      <c r="G1056" s="188">
        <f>E1056+F1056</f>
        <v>41419.501388888893</v>
      </c>
      <c r="H1056" s="187">
        <v>10.93</v>
      </c>
      <c r="I1056" s="187">
        <f>ROUND(H1056,0)</f>
        <v>11</v>
      </c>
      <c r="J1056" s="187">
        <v>13.54</v>
      </c>
      <c r="K1056" s="187">
        <v>2391</v>
      </c>
      <c r="L1056" s="187">
        <v>9.39</v>
      </c>
      <c r="M1056" s="187">
        <v>14.8</v>
      </c>
    </row>
    <row r="1057" spans="1:13" x14ac:dyDescent="0.2">
      <c r="A1057" s="187">
        <v>6726157</v>
      </c>
      <c r="B1057" s="187">
        <v>7839281</v>
      </c>
      <c r="C1057" s="187" t="s">
        <v>83</v>
      </c>
      <c r="D1057" s="187" t="s">
        <v>82</v>
      </c>
      <c r="E1057" s="190">
        <v>41419</v>
      </c>
      <c r="F1057" s="189">
        <v>0.50138888888977817</v>
      </c>
      <c r="G1057" s="188">
        <f>E1057+F1057</f>
        <v>41419.501388888893</v>
      </c>
      <c r="H1057" s="187">
        <v>11.85</v>
      </c>
      <c r="I1057" s="187">
        <f>ROUND(H1057,0)</f>
        <v>12</v>
      </c>
      <c r="J1057" s="187">
        <v>12.08</v>
      </c>
      <c r="K1057" s="187">
        <v>2407</v>
      </c>
      <c r="L1057" s="187">
        <v>8.9600000000000009</v>
      </c>
      <c r="M1057" s="187">
        <v>9</v>
      </c>
    </row>
    <row r="1058" spans="1:13" x14ac:dyDescent="0.2">
      <c r="A1058" s="187">
        <v>6726157</v>
      </c>
      <c r="B1058" s="187">
        <v>7839282</v>
      </c>
      <c r="C1058" s="187" t="s">
        <v>83</v>
      </c>
      <c r="D1058" s="187" t="s">
        <v>82</v>
      </c>
      <c r="E1058" s="190">
        <v>41419</v>
      </c>
      <c r="F1058" s="189">
        <v>0.50138888888977817</v>
      </c>
      <c r="G1058" s="188">
        <f>E1058+F1058</f>
        <v>41419.501388888893</v>
      </c>
      <c r="H1058" s="187">
        <v>12.98</v>
      </c>
      <c r="I1058" s="187">
        <f>ROUND(H1058,0)</f>
        <v>13</v>
      </c>
      <c r="J1058" s="187">
        <v>10.4</v>
      </c>
      <c r="K1058" s="187">
        <v>2438</v>
      </c>
      <c r="L1058" s="187">
        <v>7.8</v>
      </c>
      <c r="M1058" s="187">
        <v>7.8</v>
      </c>
    </row>
    <row r="1059" spans="1:13" x14ac:dyDescent="0.2">
      <c r="A1059" s="187">
        <v>6726157</v>
      </c>
      <c r="B1059" s="187">
        <v>7839283</v>
      </c>
      <c r="C1059" s="187" t="s">
        <v>83</v>
      </c>
      <c r="D1059" s="187" t="s">
        <v>82</v>
      </c>
      <c r="E1059" s="190">
        <v>41419</v>
      </c>
      <c r="F1059" s="189">
        <v>0.50138888888977817</v>
      </c>
      <c r="G1059" s="188">
        <f>E1059+F1059</f>
        <v>41419.501388888893</v>
      </c>
      <c r="H1059" s="187">
        <v>14.06</v>
      </c>
      <c r="I1059" s="187">
        <f>ROUND(H1059,0)</f>
        <v>14</v>
      </c>
      <c r="J1059" s="187">
        <v>9.9700000000000006</v>
      </c>
      <c r="K1059" s="187">
        <v>2447</v>
      </c>
      <c r="L1059" s="187">
        <v>7.32</v>
      </c>
      <c r="M1059" s="187">
        <v>5.0999999999999996</v>
      </c>
    </row>
    <row r="1060" spans="1:13" x14ac:dyDescent="0.2">
      <c r="A1060" s="187">
        <v>6726157</v>
      </c>
      <c r="B1060" s="187">
        <v>7839284</v>
      </c>
      <c r="C1060" s="187" t="s">
        <v>83</v>
      </c>
      <c r="D1060" s="187" t="s">
        <v>82</v>
      </c>
      <c r="E1060" s="190">
        <v>41419</v>
      </c>
      <c r="F1060" s="189">
        <v>0.50138888888977817</v>
      </c>
      <c r="G1060" s="188">
        <f>E1060+F1060</f>
        <v>41419.501388888893</v>
      </c>
      <c r="H1060" s="187">
        <v>15.04</v>
      </c>
      <c r="I1060" s="187">
        <f>ROUND(H1060,0)</f>
        <v>15</v>
      </c>
      <c r="J1060" s="187">
        <v>9.56</v>
      </c>
      <c r="K1060" s="187">
        <v>2458</v>
      </c>
      <c r="L1060" s="187">
        <v>6.99</v>
      </c>
      <c r="M1060" s="187">
        <v>5.8</v>
      </c>
    </row>
    <row r="1061" spans="1:13" x14ac:dyDescent="0.2">
      <c r="A1061" s="187">
        <v>6726157</v>
      </c>
      <c r="B1061" s="187">
        <v>7839285</v>
      </c>
      <c r="C1061" s="187" t="s">
        <v>83</v>
      </c>
      <c r="D1061" s="187" t="s">
        <v>82</v>
      </c>
      <c r="E1061" s="190">
        <v>41419</v>
      </c>
      <c r="F1061" s="189">
        <v>0.50138888888977817</v>
      </c>
      <c r="G1061" s="188">
        <f>E1061+F1061</f>
        <v>41419.501388888893</v>
      </c>
      <c r="H1061" s="187">
        <v>15.92</v>
      </c>
      <c r="I1061" s="187">
        <f>ROUND(H1061,0)</f>
        <v>16</v>
      </c>
      <c r="J1061" s="187">
        <v>9.1999999999999993</v>
      </c>
      <c r="K1061" s="187">
        <v>2472</v>
      </c>
      <c r="L1061" s="187">
        <v>6.68</v>
      </c>
      <c r="M1061" s="187">
        <v>3.2</v>
      </c>
    </row>
    <row r="1062" spans="1:13" x14ac:dyDescent="0.2">
      <c r="A1062" s="187">
        <v>6726157</v>
      </c>
      <c r="B1062" s="187">
        <v>7839286</v>
      </c>
      <c r="C1062" s="187" t="s">
        <v>83</v>
      </c>
      <c r="D1062" s="187" t="s">
        <v>82</v>
      </c>
      <c r="E1062" s="190">
        <v>41419</v>
      </c>
      <c r="F1062" s="189">
        <v>0.50138888888977817</v>
      </c>
      <c r="G1062" s="188">
        <f>E1062+F1062</f>
        <v>41419.501388888893</v>
      </c>
      <c r="H1062" s="187">
        <v>17.100000000000001</v>
      </c>
      <c r="I1062" s="187">
        <f>ROUND(H1062,0)</f>
        <v>17</v>
      </c>
      <c r="J1062" s="187">
        <v>9.11</v>
      </c>
      <c r="K1062" s="187">
        <v>2483</v>
      </c>
      <c r="L1062" s="187">
        <v>5.8</v>
      </c>
      <c r="M1062" s="187">
        <v>3.4</v>
      </c>
    </row>
    <row r="1063" spans="1:13" x14ac:dyDescent="0.2">
      <c r="A1063" s="187">
        <v>6726157</v>
      </c>
      <c r="B1063" s="187">
        <v>7839287</v>
      </c>
      <c r="C1063" s="187" t="s">
        <v>83</v>
      </c>
      <c r="D1063" s="187" t="s">
        <v>82</v>
      </c>
      <c r="E1063" s="190">
        <v>41419</v>
      </c>
      <c r="F1063" s="189">
        <v>0.50138888888977817</v>
      </c>
      <c r="G1063" s="188">
        <f>E1063+F1063</f>
        <v>41419.501388888893</v>
      </c>
      <c r="H1063" s="187">
        <v>17.920000000000002</v>
      </c>
      <c r="I1063" s="187">
        <f>ROUND(H1063,0)</f>
        <v>18</v>
      </c>
      <c r="J1063" s="187">
        <v>8.94</v>
      </c>
      <c r="K1063" s="187">
        <v>2498</v>
      </c>
      <c r="L1063" s="187">
        <v>5.18</v>
      </c>
      <c r="M1063" s="187">
        <v>4.8</v>
      </c>
    </row>
    <row r="1064" spans="1:13" x14ac:dyDescent="0.2">
      <c r="A1064" s="187">
        <v>6726842</v>
      </c>
      <c r="B1064" s="187">
        <v>7840371</v>
      </c>
      <c r="C1064" s="187" t="s">
        <v>83</v>
      </c>
      <c r="D1064" s="187" t="s">
        <v>82</v>
      </c>
      <c r="E1064" s="190">
        <v>41420</v>
      </c>
      <c r="F1064" s="189">
        <v>0.50138888888977817</v>
      </c>
      <c r="G1064" s="188">
        <f>E1064+F1064</f>
        <v>41420.501388888893</v>
      </c>
      <c r="H1064" s="187">
        <v>0.98</v>
      </c>
      <c r="I1064" s="187">
        <f>ROUND(H1064,0)</f>
        <v>1</v>
      </c>
      <c r="J1064" s="187">
        <v>15.26</v>
      </c>
      <c r="K1064" s="187">
        <v>2329</v>
      </c>
      <c r="L1064" s="187">
        <v>10.210000000000001</v>
      </c>
      <c r="M1064" s="187">
        <v>17.7</v>
      </c>
    </row>
    <row r="1065" spans="1:13" x14ac:dyDescent="0.2">
      <c r="A1065" s="187">
        <v>6726842</v>
      </c>
      <c r="B1065" s="187">
        <v>7840372</v>
      </c>
      <c r="C1065" s="187" t="s">
        <v>83</v>
      </c>
      <c r="D1065" s="187" t="s">
        <v>82</v>
      </c>
      <c r="E1065" s="190">
        <v>41420</v>
      </c>
      <c r="F1065" s="189">
        <v>0.50138888888977817</v>
      </c>
      <c r="G1065" s="188">
        <f>E1065+F1065</f>
        <v>41420.501388888893</v>
      </c>
      <c r="H1065" s="187">
        <v>2.0099999999999998</v>
      </c>
      <c r="I1065" s="187">
        <f>ROUND(H1065,0)</f>
        <v>2</v>
      </c>
      <c r="J1065" s="187">
        <v>15.23</v>
      </c>
      <c r="K1065" s="187">
        <v>2330</v>
      </c>
      <c r="L1065" s="187">
        <v>10.24</v>
      </c>
      <c r="M1065" s="187">
        <v>16.100000000000001</v>
      </c>
    </row>
    <row r="1066" spans="1:13" x14ac:dyDescent="0.2">
      <c r="A1066" s="187">
        <v>6726842</v>
      </c>
      <c r="B1066" s="187">
        <v>7840373</v>
      </c>
      <c r="C1066" s="187" t="s">
        <v>83</v>
      </c>
      <c r="D1066" s="187" t="s">
        <v>82</v>
      </c>
      <c r="E1066" s="190">
        <v>41420</v>
      </c>
      <c r="F1066" s="189">
        <v>0.50138888888977817</v>
      </c>
      <c r="G1066" s="188">
        <f>E1066+F1066</f>
        <v>41420.501388888893</v>
      </c>
      <c r="H1066" s="187">
        <v>2.96</v>
      </c>
      <c r="I1066" s="187">
        <f>ROUND(H1066,0)</f>
        <v>3</v>
      </c>
      <c r="J1066" s="187">
        <v>15.26</v>
      </c>
      <c r="K1066" s="187">
        <v>2330</v>
      </c>
      <c r="L1066" s="187">
        <v>10.220000000000001</v>
      </c>
      <c r="M1066" s="187">
        <v>12.3</v>
      </c>
    </row>
    <row r="1067" spans="1:13" x14ac:dyDescent="0.2">
      <c r="A1067" s="187">
        <v>6726842</v>
      </c>
      <c r="B1067" s="187">
        <v>7840374</v>
      </c>
      <c r="C1067" s="187" t="s">
        <v>83</v>
      </c>
      <c r="D1067" s="187" t="s">
        <v>82</v>
      </c>
      <c r="E1067" s="190">
        <v>41420</v>
      </c>
      <c r="F1067" s="189">
        <v>0.50138888888977817</v>
      </c>
      <c r="G1067" s="188">
        <f>E1067+F1067</f>
        <v>41420.501388888893</v>
      </c>
      <c r="H1067" s="187">
        <v>4.05</v>
      </c>
      <c r="I1067" s="187">
        <f>ROUND(H1067,0)</f>
        <v>4</v>
      </c>
      <c r="J1067" s="187">
        <v>15.21</v>
      </c>
      <c r="K1067" s="187">
        <v>2330</v>
      </c>
      <c r="L1067" s="187">
        <v>10.19</v>
      </c>
      <c r="M1067" s="187">
        <v>16.5</v>
      </c>
    </row>
    <row r="1068" spans="1:13" x14ac:dyDescent="0.2">
      <c r="A1068" s="187">
        <v>6726842</v>
      </c>
      <c r="B1068" s="187">
        <v>7840375</v>
      </c>
      <c r="C1068" s="187" t="s">
        <v>83</v>
      </c>
      <c r="D1068" s="187" t="s">
        <v>82</v>
      </c>
      <c r="E1068" s="190">
        <v>41420</v>
      </c>
      <c r="F1068" s="189">
        <v>0.50138888888977817</v>
      </c>
      <c r="G1068" s="188">
        <f>E1068+F1068</f>
        <v>41420.501388888893</v>
      </c>
      <c r="H1068" s="187">
        <v>4.95</v>
      </c>
      <c r="I1068" s="187">
        <f>ROUND(H1068,0)</f>
        <v>5</v>
      </c>
      <c r="J1068" s="187">
        <v>15.19</v>
      </c>
      <c r="K1068" s="187">
        <v>2330</v>
      </c>
      <c r="L1068" s="187">
        <v>10.220000000000001</v>
      </c>
      <c r="M1068" s="187">
        <v>12.6</v>
      </c>
    </row>
    <row r="1069" spans="1:13" x14ac:dyDescent="0.2">
      <c r="A1069" s="187">
        <v>6726842</v>
      </c>
      <c r="B1069" s="187">
        <v>7840376</v>
      </c>
      <c r="C1069" s="187" t="s">
        <v>83</v>
      </c>
      <c r="D1069" s="187" t="s">
        <v>82</v>
      </c>
      <c r="E1069" s="190">
        <v>41420</v>
      </c>
      <c r="F1069" s="189">
        <v>0.50138888888977817</v>
      </c>
      <c r="G1069" s="188">
        <f>E1069+F1069</f>
        <v>41420.501388888893</v>
      </c>
      <c r="H1069" s="187">
        <v>5.98</v>
      </c>
      <c r="I1069" s="187">
        <f>ROUND(H1069,0)</f>
        <v>6</v>
      </c>
      <c r="J1069" s="187">
        <v>15.19</v>
      </c>
      <c r="K1069" s="187">
        <v>2330</v>
      </c>
      <c r="L1069" s="187">
        <v>10.15</v>
      </c>
      <c r="M1069" s="187">
        <v>13.8</v>
      </c>
    </row>
    <row r="1070" spans="1:13" x14ac:dyDescent="0.2">
      <c r="A1070" s="187">
        <v>6726842</v>
      </c>
      <c r="B1070" s="187">
        <v>7840377</v>
      </c>
      <c r="C1070" s="187" t="s">
        <v>83</v>
      </c>
      <c r="D1070" s="187" t="s">
        <v>82</v>
      </c>
      <c r="E1070" s="190">
        <v>41420</v>
      </c>
      <c r="F1070" s="189">
        <v>0.50138888888977817</v>
      </c>
      <c r="G1070" s="188">
        <f>E1070+F1070</f>
        <v>41420.501388888893</v>
      </c>
      <c r="H1070" s="187">
        <v>6.97</v>
      </c>
      <c r="I1070" s="187">
        <f>ROUND(H1070,0)</f>
        <v>7</v>
      </c>
      <c r="J1070" s="187">
        <v>15.1</v>
      </c>
      <c r="K1070" s="187">
        <v>2331</v>
      </c>
      <c r="L1070" s="187">
        <v>10.1</v>
      </c>
      <c r="M1070" s="187">
        <v>17.600000000000001</v>
      </c>
    </row>
    <row r="1071" spans="1:13" x14ac:dyDescent="0.2">
      <c r="A1071" s="187">
        <v>6726842</v>
      </c>
      <c r="B1071" s="187">
        <v>7840378</v>
      </c>
      <c r="C1071" s="187" t="s">
        <v>83</v>
      </c>
      <c r="D1071" s="187" t="s">
        <v>82</v>
      </c>
      <c r="E1071" s="190">
        <v>41420</v>
      </c>
      <c r="F1071" s="189">
        <v>0.50138888888977817</v>
      </c>
      <c r="G1071" s="188">
        <f>E1071+F1071</f>
        <v>41420.501388888893</v>
      </c>
      <c r="H1071" s="187">
        <v>7.97</v>
      </c>
      <c r="I1071" s="187">
        <f>ROUND(H1071,0)</f>
        <v>8</v>
      </c>
      <c r="J1071" s="187">
        <v>15.03</v>
      </c>
      <c r="K1071" s="187">
        <v>2333</v>
      </c>
      <c r="L1071" s="187">
        <v>10.06</v>
      </c>
      <c r="M1071" s="187">
        <v>12.3</v>
      </c>
    </row>
    <row r="1072" spans="1:13" x14ac:dyDescent="0.2">
      <c r="A1072" s="187">
        <v>6726842</v>
      </c>
      <c r="B1072" s="187">
        <v>7840379</v>
      </c>
      <c r="C1072" s="187" t="s">
        <v>83</v>
      </c>
      <c r="D1072" s="187" t="s">
        <v>82</v>
      </c>
      <c r="E1072" s="190">
        <v>41420</v>
      </c>
      <c r="F1072" s="189">
        <v>0.50138888888977817</v>
      </c>
      <c r="G1072" s="188">
        <f>E1072+F1072</f>
        <v>41420.501388888893</v>
      </c>
      <c r="H1072" s="187">
        <v>9.0399999999999991</v>
      </c>
      <c r="I1072" s="187">
        <f>ROUND(H1072,0)</f>
        <v>9</v>
      </c>
      <c r="J1072" s="187">
        <v>14.97</v>
      </c>
      <c r="K1072" s="187">
        <v>2336</v>
      </c>
      <c r="L1072" s="187">
        <v>10.039999999999999</v>
      </c>
      <c r="M1072" s="187">
        <v>13.9</v>
      </c>
    </row>
    <row r="1073" spans="1:13" x14ac:dyDescent="0.2">
      <c r="A1073" s="187">
        <v>6726842</v>
      </c>
      <c r="B1073" s="187">
        <v>7840380</v>
      </c>
      <c r="C1073" s="187" t="s">
        <v>83</v>
      </c>
      <c r="D1073" s="187" t="s">
        <v>82</v>
      </c>
      <c r="E1073" s="190">
        <v>41420</v>
      </c>
      <c r="F1073" s="189">
        <v>0.50138888888977817</v>
      </c>
      <c r="G1073" s="188">
        <f>E1073+F1073</f>
        <v>41420.501388888893</v>
      </c>
      <c r="H1073" s="187">
        <v>9.99</v>
      </c>
      <c r="I1073" s="187">
        <f>ROUND(H1073,0)</f>
        <v>10</v>
      </c>
      <c r="J1073" s="187">
        <v>13.86</v>
      </c>
      <c r="K1073" s="187">
        <v>2373</v>
      </c>
      <c r="L1073" s="187">
        <v>9.9700000000000006</v>
      </c>
      <c r="M1073" s="187">
        <v>14.7</v>
      </c>
    </row>
    <row r="1074" spans="1:13" x14ac:dyDescent="0.2">
      <c r="A1074" s="187">
        <v>6726842</v>
      </c>
      <c r="B1074" s="187">
        <v>7840381</v>
      </c>
      <c r="C1074" s="187" t="s">
        <v>83</v>
      </c>
      <c r="D1074" s="187" t="s">
        <v>82</v>
      </c>
      <c r="E1074" s="190">
        <v>41420</v>
      </c>
      <c r="F1074" s="189">
        <v>0.50138888888977817</v>
      </c>
      <c r="G1074" s="188">
        <f>E1074+F1074</f>
        <v>41420.501388888893</v>
      </c>
      <c r="H1074" s="187">
        <v>10.92</v>
      </c>
      <c r="I1074" s="187">
        <f>ROUND(H1074,0)</f>
        <v>11</v>
      </c>
      <c r="J1074" s="187">
        <v>13.41</v>
      </c>
      <c r="K1074" s="187">
        <v>2385</v>
      </c>
      <c r="L1074" s="187">
        <v>9.84</v>
      </c>
      <c r="M1074" s="187">
        <v>14.7</v>
      </c>
    </row>
    <row r="1075" spans="1:13" x14ac:dyDescent="0.2">
      <c r="A1075" s="187">
        <v>6726842</v>
      </c>
      <c r="B1075" s="187">
        <v>7840382</v>
      </c>
      <c r="C1075" s="187" t="s">
        <v>83</v>
      </c>
      <c r="D1075" s="187" t="s">
        <v>82</v>
      </c>
      <c r="E1075" s="190">
        <v>41420</v>
      </c>
      <c r="F1075" s="189">
        <v>0.50138888888977817</v>
      </c>
      <c r="G1075" s="188">
        <f>E1075+F1075</f>
        <v>41420.501388888893</v>
      </c>
      <c r="H1075" s="187">
        <v>11.94</v>
      </c>
      <c r="I1075" s="187">
        <f>ROUND(H1075,0)</f>
        <v>12</v>
      </c>
      <c r="J1075" s="187">
        <v>12.66</v>
      </c>
      <c r="K1075" s="187">
        <v>2399</v>
      </c>
      <c r="L1075" s="187">
        <v>9.4700000000000006</v>
      </c>
      <c r="M1075" s="187">
        <v>12.5</v>
      </c>
    </row>
    <row r="1076" spans="1:13" x14ac:dyDescent="0.2">
      <c r="A1076" s="187">
        <v>6726842</v>
      </c>
      <c r="B1076" s="187">
        <v>7840383</v>
      </c>
      <c r="C1076" s="187" t="s">
        <v>83</v>
      </c>
      <c r="D1076" s="187" t="s">
        <v>82</v>
      </c>
      <c r="E1076" s="190">
        <v>41420</v>
      </c>
      <c r="F1076" s="189">
        <v>0.50138888888977817</v>
      </c>
      <c r="G1076" s="188">
        <f>E1076+F1076</f>
        <v>41420.501388888893</v>
      </c>
      <c r="H1076" s="187">
        <v>12.94</v>
      </c>
      <c r="I1076" s="187">
        <f>ROUND(H1076,0)</f>
        <v>13</v>
      </c>
      <c r="J1076" s="187">
        <v>11.17</v>
      </c>
      <c r="K1076" s="187">
        <v>2430</v>
      </c>
      <c r="L1076" s="187">
        <v>8.07</v>
      </c>
      <c r="M1076" s="187">
        <v>9</v>
      </c>
    </row>
    <row r="1077" spans="1:13" x14ac:dyDescent="0.2">
      <c r="A1077" s="187">
        <v>6726842</v>
      </c>
      <c r="B1077" s="187">
        <v>7840384</v>
      </c>
      <c r="C1077" s="187" t="s">
        <v>83</v>
      </c>
      <c r="D1077" s="187" t="s">
        <v>82</v>
      </c>
      <c r="E1077" s="190">
        <v>41420</v>
      </c>
      <c r="F1077" s="189">
        <v>0.50138888888977817</v>
      </c>
      <c r="G1077" s="188">
        <f>E1077+F1077</f>
        <v>41420.501388888893</v>
      </c>
      <c r="H1077" s="187">
        <v>13.96</v>
      </c>
      <c r="I1077" s="187">
        <f>ROUND(H1077,0)</f>
        <v>14</v>
      </c>
      <c r="J1077" s="187">
        <v>10.66</v>
      </c>
      <c r="K1077" s="187">
        <v>2441</v>
      </c>
      <c r="L1077" s="187">
        <v>7.4</v>
      </c>
      <c r="M1077" s="187">
        <v>7.1</v>
      </c>
    </row>
    <row r="1078" spans="1:13" x14ac:dyDescent="0.2">
      <c r="A1078" s="187">
        <v>6726842</v>
      </c>
      <c r="B1078" s="187">
        <v>7840385</v>
      </c>
      <c r="C1078" s="187" t="s">
        <v>83</v>
      </c>
      <c r="D1078" s="187" t="s">
        <v>82</v>
      </c>
      <c r="E1078" s="190">
        <v>41420</v>
      </c>
      <c r="F1078" s="189">
        <v>0.50138888888977817</v>
      </c>
      <c r="G1078" s="188">
        <f>E1078+F1078</f>
        <v>41420.501388888893</v>
      </c>
      <c r="H1078" s="187">
        <v>15.06</v>
      </c>
      <c r="I1078" s="187">
        <f>ROUND(H1078,0)</f>
        <v>15</v>
      </c>
      <c r="J1078" s="187">
        <v>9.6</v>
      </c>
      <c r="K1078" s="187">
        <v>2469</v>
      </c>
      <c r="L1078" s="187">
        <v>6.3</v>
      </c>
      <c r="M1078" s="187">
        <v>2.6</v>
      </c>
    </row>
    <row r="1079" spans="1:13" x14ac:dyDescent="0.2">
      <c r="A1079" s="187">
        <v>6726842</v>
      </c>
      <c r="B1079" s="187">
        <v>7840386</v>
      </c>
      <c r="C1079" s="187" t="s">
        <v>83</v>
      </c>
      <c r="D1079" s="187" t="s">
        <v>82</v>
      </c>
      <c r="E1079" s="190">
        <v>41420</v>
      </c>
      <c r="F1079" s="189">
        <v>0.50138888888977817</v>
      </c>
      <c r="G1079" s="188">
        <f>E1079+F1079</f>
        <v>41420.501388888893</v>
      </c>
      <c r="H1079" s="187">
        <v>15.91</v>
      </c>
      <c r="I1079" s="187">
        <f>ROUND(H1079,0)</f>
        <v>16</v>
      </c>
      <c r="J1079" s="187">
        <v>9.5500000000000007</v>
      </c>
      <c r="K1079" s="187">
        <v>2469</v>
      </c>
      <c r="L1079" s="187">
        <v>5.92</v>
      </c>
      <c r="M1079" s="187">
        <v>8.6999999999999993</v>
      </c>
    </row>
    <row r="1080" spans="1:13" x14ac:dyDescent="0.2">
      <c r="A1080" s="187">
        <v>6726842</v>
      </c>
      <c r="B1080" s="187">
        <v>7840387</v>
      </c>
      <c r="C1080" s="187" t="s">
        <v>83</v>
      </c>
      <c r="D1080" s="187" t="s">
        <v>82</v>
      </c>
      <c r="E1080" s="190">
        <v>41420</v>
      </c>
      <c r="F1080" s="189">
        <v>0.50138888888977817</v>
      </c>
      <c r="G1080" s="188">
        <f>E1080+F1080</f>
        <v>41420.501388888893</v>
      </c>
      <c r="H1080" s="187">
        <v>17.04</v>
      </c>
      <c r="I1080" s="187">
        <f>ROUND(H1080,0)</f>
        <v>17</v>
      </c>
      <c r="J1080" s="187">
        <v>9.44</v>
      </c>
      <c r="K1080" s="187">
        <v>2476</v>
      </c>
      <c r="L1080" s="187">
        <v>5.67</v>
      </c>
      <c r="M1080" s="187">
        <v>5.8</v>
      </c>
    </row>
    <row r="1081" spans="1:13" x14ac:dyDescent="0.2">
      <c r="A1081" s="187">
        <v>6726842</v>
      </c>
      <c r="B1081" s="187">
        <v>7840388</v>
      </c>
      <c r="C1081" s="187" t="s">
        <v>83</v>
      </c>
      <c r="D1081" s="187" t="s">
        <v>82</v>
      </c>
      <c r="E1081" s="190">
        <v>41420</v>
      </c>
      <c r="F1081" s="189">
        <v>0.50138888888977817</v>
      </c>
      <c r="G1081" s="188">
        <f>E1081+F1081</f>
        <v>41420.501388888893</v>
      </c>
      <c r="H1081" s="187">
        <v>17.920000000000002</v>
      </c>
      <c r="I1081" s="187">
        <f>ROUND(H1081,0)</f>
        <v>18</v>
      </c>
      <c r="J1081" s="187">
        <v>9.39</v>
      </c>
      <c r="K1081" s="187">
        <v>2479</v>
      </c>
      <c r="L1081" s="187">
        <v>5.47</v>
      </c>
      <c r="M1081" s="187">
        <v>5.0999999999999996</v>
      </c>
    </row>
    <row r="1082" spans="1:13" x14ac:dyDescent="0.2">
      <c r="A1082" s="187">
        <v>6727527</v>
      </c>
      <c r="B1082" s="187">
        <v>7841467</v>
      </c>
      <c r="C1082" s="187" t="s">
        <v>83</v>
      </c>
      <c r="D1082" s="187" t="s">
        <v>82</v>
      </c>
      <c r="E1082" s="190">
        <v>41421</v>
      </c>
      <c r="F1082" s="189">
        <v>0.50138888888977817</v>
      </c>
      <c r="G1082" s="188">
        <f>E1082+F1082</f>
        <v>41421.501388888893</v>
      </c>
      <c r="H1082" s="187">
        <v>1</v>
      </c>
      <c r="I1082" s="187">
        <f>ROUND(H1082,0)</f>
        <v>1</v>
      </c>
      <c r="J1082" s="187">
        <v>15.62</v>
      </c>
      <c r="K1082" s="187">
        <v>2317</v>
      </c>
      <c r="L1082" s="187">
        <v>10.220000000000001</v>
      </c>
      <c r="M1082" s="187">
        <v>5.2</v>
      </c>
    </row>
    <row r="1083" spans="1:13" x14ac:dyDescent="0.2">
      <c r="A1083" s="187">
        <v>6727527</v>
      </c>
      <c r="B1083" s="187">
        <v>7841468</v>
      </c>
      <c r="C1083" s="187" t="s">
        <v>83</v>
      </c>
      <c r="D1083" s="187" t="s">
        <v>82</v>
      </c>
      <c r="E1083" s="190">
        <v>41421</v>
      </c>
      <c r="F1083" s="189">
        <v>0.50138888888977817</v>
      </c>
      <c r="G1083" s="188">
        <f>E1083+F1083</f>
        <v>41421.501388888893</v>
      </c>
      <c r="H1083" s="187">
        <v>1.97</v>
      </c>
      <c r="I1083" s="187">
        <f>ROUND(H1083,0)</f>
        <v>2</v>
      </c>
      <c r="J1083" s="187">
        <v>15.17</v>
      </c>
      <c r="K1083" s="187">
        <v>2320</v>
      </c>
      <c r="L1083" s="187">
        <v>10.39</v>
      </c>
      <c r="M1083" s="187">
        <v>15.8</v>
      </c>
    </row>
    <row r="1084" spans="1:13" x14ac:dyDescent="0.2">
      <c r="A1084" s="187">
        <v>6727527</v>
      </c>
      <c r="B1084" s="187">
        <v>7841469</v>
      </c>
      <c r="C1084" s="187" t="s">
        <v>83</v>
      </c>
      <c r="D1084" s="187" t="s">
        <v>82</v>
      </c>
      <c r="E1084" s="190">
        <v>41421</v>
      </c>
      <c r="F1084" s="189">
        <v>0.50138888888977817</v>
      </c>
      <c r="G1084" s="188">
        <f>E1084+F1084</f>
        <v>41421.501388888893</v>
      </c>
      <c r="H1084" s="187">
        <v>3.04</v>
      </c>
      <c r="I1084" s="187">
        <f>ROUND(H1084,0)</f>
        <v>3</v>
      </c>
      <c r="J1084" s="187">
        <v>15.02</v>
      </c>
      <c r="K1084" s="187">
        <v>2321</v>
      </c>
      <c r="L1084" s="187">
        <v>10.220000000000001</v>
      </c>
      <c r="M1084" s="187">
        <v>20.6</v>
      </c>
    </row>
    <row r="1085" spans="1:13" x14ac:dyDescent="0.2">
      <c r="A1085" s="187">
        <v>6727527</v>
      </c>
      <c r="B1085" s="187">
        <v>7841470</v>
      </c>
      <c r="C1085" s="187" t="s">
        <v>83</v>
      </c>
      <c r="D1085" s="187" t="s">
        <v>82</v>
      </c>
      <c r="E1085" s="190">
        <v>41421</v>
      </c>
      <c r="F1085" s="189">
        <v>0.50138888888977817</v>
      </c>
      <c r="G1085" s="188">
        <f>E1085+F1085</f>
        <v>41421.501388888893</v>
      </c>
      <c r="H1085" s="187">
        <v>3.98</v>
      </c>
      <c r="I1085" s="187">
        <f>ROUND(H1085,0)</f>
        <v>4</v>
      </c>
      <c r="J1085" s="187">
        <v>14.96</v>
      </c>
      <c r="K1085" s="187">
        <v>2322</v>
      </c>
      <c r="L1085" s="187">
        <v>10.09</v>
      </c>
      <c r="M1085" s="187">
        <v>13.5</v>
      </c>
    </row>
    <row r="1086" spans="1:13" x14ac:dyDescent="0.2">
      <c r="A1086" s="187">
        <v>6727527</v>
      </c>
      <c r="B1086" s="187">
        <v>7841471</v>
      </c>
      <c r="C1086" s="187" t="s">
        <v>83</v>
      </c>
      <c r="D1086" s="187" t="s">
        <v>82</v>
      </c>
      <c r="E1086" s="190">
        <v>41421</v>
      </c>
      <c r="F1086" s="189">
        <v>0.50138888888977817</v>
      </c>
      <c r="G1086" s="188">
        <f>E1086+F1086</f>
        <v>41421.501388888893</v>
      </c>
      <c r="H1086" s="187">
        <v>5.0199999999999996</v>
      </c>
      <c r="I1086" s="187">
        <f>ROUND(H1086,0)</f>
        <v>5</v>
      </c>
      <c r="J1086" s="187">
        <v>14.92</v>
      </c>
      <c r="K1086" s="187">
        <v>2326</v>
      </c>
      <c r="L1086" s="187">
        <v>10.050000000000001</v>
      </c>
      <c r="M1086" s="187">
        <v>11</v>
      </c>
    </row>
    <row r="1087" spans="1:13" x14ac:dyDescent="0.2">
      <c r="A1087" s="187">
        <v>6727527</v>
      </c>
      <c r="B1087" s="187">
        <v>7841472</v>
      </c>
      <c r="C1087" s="187" t="s">
        <v>83</v>
      </c>
      <c r="D1087" s="187" t="s">
        <v>82</v>
      </c>
      <c r="E1087" s="190">
        <v>41421</v>
      </c>
      <c r="F1087" s="189">
        <v>0.50138888888977817</v>
      </c>
      <c r="G1087" s="188">
        <f>E1087+F1087</f>
        <v>41421.501388888893</v>
      </c>
      <c r="H1087" s="187">
        <v>5.98</v>
      </c>
      <c r="I1087" s="187">
        <f>ROUND(H1087,0)</f>
        <v>6</v>
      </c>
      <c r="J1087" s="187">
        <v>14.89</v>
      </c>
      <c r="K1087" s="187">
        <v>2327</v>
      </c>
      <c r="L1087" s="187">
        <v>10.029999999999999</v>
      </c>
      <c r="M1087" s="187">
        <v>15</v>
      </c>
    </row>
    <row r="1088" spans="1:13" x14ac:dyDescent="0.2">
      <c r="A1088" s="187">
        <v>6727527</v>
      </c>
      <c r="B1088" s="187">
        <v>7841473</v>
      </c>
      <c r="C1088" s="187" t="s">
        <v>83</v>
      </c>
      <c r="D1088" s="187" t="s">
        <v>82</v>
      </c>
      <c r="E1088" s="190">
        <v>41421</v>
      </c>
      <c r="F1088" s="189">
        <v>0.50138888888977817</v>
      </c>
      <c r="G1088" s="188">
        <f>E1088+F1088</f>
        <v>41421.501388888893</v>
      </c>
      <c r="H1088" s="187">
        <v>7.05</v>
      </c>
      <c r="I1088" s="187">
        <f>ROUND(H1088,0)</f>
        <v>7</v>
      </c>
      <c r="J1088" s="187">
        <v>14.75</v>
      </c>
      <c r="K1088" s="187">
        <v>2331</v>
      </c>
      <c r="L1088" s="187">
        <v>9.9</v>
      </c>
      <c r="M1088" s="187">
        <v>14.4</v>
      </c>
    </row>
    <row r="1089" spans="1:13" x14ac:dyDescent="0.2">
      <c r="A1089" s="187">
        <v>6727527</v>
      </c>
      <c r="B1089" s="187">
        <v>7841474</v>
      </c>
      <c r="C1089" s="187" t="s">
        <v>83</v>
      </c>
      <c r="D1089" s="187" t="s">
        <v>82</v>
      </c>
      <c r="E1089" s="190">
        <v>41421</v>
      </c>
      <c r="F1089" s="189">
        <v>0.50138888888977817</v>
      </c>
      <c r="G1089" s="188">
        <f>E1089+F1089</f>
        <v>41421.501388888893</v>
      </c>
      <c r="H1089" s="187">
        <v>7.97</v>
      </c>
      <c r="I1089" s="187">
        <f>ROUND(H1089,0)</f>
        <v>8</v>
      </c>
      <c r="J1089" s="187">
        <v>14.45</v>
      </c>
      <c r="K1089" s="187">
        <v>2344</v>
      </c>
      <c r="L1089" s="187">
        <v>9.67</v>
      </c>
      <c r="M1089" s="187">
        <v>16.100000000000001</v>
      </c>
    </row>
    <row r="1090" spans="1:13" x14ac:dyDescent="0.2">
      <c r="A1090" s="187">
        <v>6727527</v>
      </c>
      <c r="B1090" s="187">
        <v>7841475</v>
      </c>
      <c r="C1090" s="187" t="s">
        <v>83</v>
      </c>
      <c r="D1090" s="187" t="s">
        <v>82</v>
      </c>
      <c r="E1090" s="190">
        <v>41421</v>
      </c>
      <c r="F1090" s="189">
        <v>0.50138888888977817</v>
      </c>
      <c r="G1090" s="188">
        <f>E1090+F1090</f>
        <v>41421.501388888893</v>
      </c>
      <c r="H1090" s="187">
        <v>9.01</v>
      </c>
      <c r="I1090" s="187">
        <f>ROUND(H1090,0)</f>
        <v>9</v>
      </c>
      <c r="J1090" s="187">
        <v>14.12</v>
      </c>
      <c r="K1090" s="187">
        <v>2361</v>
      </c>
      <c r="L1090" s="187">
        <v>9.67</v>
      </c>
      <c r="M1090" s="187">
        <v>14.5</v>
      </c>
    </row>
    <row r="1091" spans="1:13" x14ac:dyDescent="0.2">
      <c r="A1091" s="187">
        <v>6727527</v>
      </c>
      <c r="B1091" s="187">
        <v>7841476</v>
      </c>
      <c r="C1091" s="187" t="s">
        <v>83</v>
      </c>
      <c r="D1091" s="187" t="s">
        <v>82</v>
      </c>
      <c r="E1091" s="190">
        <v>41421</v>
      </c>
      <c r="F1091" s="189">
        <v>0.50138888888977817</v>
      </c>
      <c r="G1091" s="188">
        <f>E1091+F1091</f>
        <v>41421.501388888893</v>
      </c>
      <c r="H1091" s="187">
        <v>9.9600000000000009</v>
      </c>
      <c r="I1091" s="187">
        <f>ROUND(H1091,0)</f>
        <v>10</v>
      </c>
      <c r="J1091" s="187">
        <v>13.88</v>
      </c>
      <c r="K1091" s="187">
        <v>2368</v>
      </c>
      <c r="L1091" s="187">
        <v>9.59</v>
      </c>
      <c r="M1091" s="187">
        <v>15</v>
      </c>
    </row>
    <row r="1092" spans="1:13" x14ac:dyDescent="0.2">
      <c r="A1092" s="187">
        <v>6727527</v>
      </c>
      <c r="B1092" s="187">
        <v>7841477</v>
      </c>
      <c r="C1092" s="187" t="s">
        <v>83</v>
      </c>
      <c r="D1092" s="187" t="s">
        <v>82</v>
      </c>
      <c r="E1092" s="190">
        <v>41421</v>
      </c>
      <c r="F1092" s="189">
        <v>0.50138888888977817</v>
      </c>
      <c r="G1092" s="188">
        <f>E1092+F1092</f>
        <v>41421.501388888893</v>
      </c>
      <c r="H1092" s="187">
        <v>10.95</v>
      </c>
      <c r="I1092" s="187">
        <f>ROUND(H1092,0)</f>
        <v>11</v>
      </c>
      <c r="J1092" s="187">
        <v>12.68</v>
      </c>
      <c r="K1092" s="187">
        <v>2395</v>
      </c>
      <c r="L1092" s="187">
        <v>8.9700000000000006</v>
      </c>
      <c r="M1092" s="187">
        <v>13</v>
      </c>
    </row>
    <row r="1093" spans="1:13" x14ac:dyDescent="0.2">
      <c r="A1093" s="187">
        <v>6727527</v>
      </c>
      <c r="B1093" s="187">
        <v>7841478</v>
      </c>
      <c r="C1093" s="187" t="s">
        <v>83</v>
      </c>
      <c r="D1093" s="187" t="s">
        <v>82</v>
      </c>
      <c r="E1093" s="190">
        <v>41421</v>
      </c>
      <c r="F1093" s="189">
        <v>0.50138888888977817</v>
      </c>
      <c r="G1093" s="188">
        <f>E1093+F1093</f>
        <v>41421.501388888893</v>
      </c>
      <c r="H1093" s="187">
        <v>11.97</v>
      </c>
      <c r="I1093" s="187">
        <f>ROUND(H1093,0)</f>
        <v>12</v>
      </c>
      <c r="J1093" s="187">
        <v>12.19</v>
      </c>
      <c r="K1093" s="187">
        <v>2407</v>
      </c>
      <c r="L1093" s="187">
        <v>8.5500000000000007</v>
      </c>
      <c r="M1093" s="187">
        <v>15.3</v>
      </c>
    </row>
    <row r="1094" spans="1:13" x14ac:dyDescent="0.2">
      <c r="A1094" s="187">
        <v>6727527</v>
      </c>
      <c r="B1094" s="187">
        <v>7841479</v>
      </c>
      <c r="C1094" s="187" t="s">
        <v>83</v>
      </c>
      <c r="D1094" s="187" t="s">
        <v>82</v>
      </c>
      <c r="E1094" s="190">
        <v>41421</v>
      </c>
      <c r="F1094" s="189">
        <v>0.50138888888977817</v>
      </c>
      <c r="G1094" s="188">
        <f>E1094+F1094</f>
        <v>41421.501388888893</v>
      </c>
      <c r="H1094" s="187">
        <v>12.95</v>
      </c>
      <c r="I1094" s="187">
        <f>ROUND(H1094,0)</f>
        <v>13</v>
      </c>
      <c r="J1094" s="187">
        <v>10.9</v>
      </c>
      <c r="K1094" s="187">
        <v>2434</v>
      </c>
      <c r="L1094" s="187">
        <v>7.49</v>
      </c>
      <c r="M1094" s="187">
        <v>8.9</v>
      </c>
    </row>
    <row r="1095" spans="1:13" x14ac:dyDescent="0.2">
      <c r="A1095" s="187">
        <v>6727527</v>
      </c>
      <c r="B1095" s="187">
        <v>7841480</v>
      </c>
      <c r="C1095" s="187" t="s">
        <v>83</v>
      </c>
      <c r="D1095" s="187" t="s">
        <v>82</v>
      </c>
      <c r="E1095" s="190">
        <v>41421</v>
      </c>
      <c r="F1095" s="189">
        <v>0.50138888888977817</v>
      </c>
      <c r="G1095" s="188">
        <f>E1095+F1095</f>
        <v>41421.501388888893</v>
      </c>
      <c r="H1095" s="187">
        <v>14.08</v>
      </c>
      <c r="I1095" s="187">
        <f>ROUND(H1095,0)</f>
        <v>14</v>
      </c>
      <c r="J1095" s="187">
        <v>9.99</v>
      </c>
      <c r="K1095" s="187">
        <v>2457</v>
      </c>
      <c r="L1095" s="187">
        <v>6.54</v>
      </c>
      <c r="M1095" s="187">
        <v>5.5</v>
      </c>
    </row>
    <row r="1096" spans="1:13" x14ac:dyDescent="0.2">
      <c r="A1096" s="187">
        <v>6727527</v>
      </c>
      <c r="B1096" s="187">
        <v>7841481</v>
      </c>
      <c r="C1096" s="187" t="s">
        <v>83</v>
      </c>
      <c r="D1096" s="187" t="s">
        <v>82</v>
      </c>
      <c r="E1096" s="190">
        <v>41421</v>
      </c>
      <c r="F1096" s="189">
        <v>0.50138888888977817</v>
      </c>
      <c r="G1096" s="188">
        <f>E1096+F1096</f>
        <v>41421.501388888893</v>
      </c>
      <c r="H1096" s="187">
        <v>14.96</v>
      </c>
      <c r="I1096" s="187">
        <f>ROUND(H1096,0)</f>
        <v>15</v>
      </c>
      <c r="J1096" s="187">
        <v>9.85</v>
      </c>
      <c r="K1096" s="187">
        <v>2461</v>
      </c>
      <c r="L1096" s="187">
        <v>6.14</v>
      </c>
      <c r="M1096" s="187">
        <v>6.7</v>
      </c>
    </row>
    <row r="1097" spans="1:13" x14ac:dyDescent="0.2">
      <c r="A1097" s="187">
        <v>6727527</v>
      </c>
      <c r="B1097" s="187">
        <v>7841482</v>
      </c>
      <c r="C1097" s="187" t="s">
        <v>83</v>
      </c>
      <c r="D1097" s="187" t="s">
        <v>82</v>
      </c>
      <c r="E1097" s="190">
        <v>41421</v>
      </c>
      <c r="F1097" s="189">
        <v>0.50138888888977817</v>
      </c>
      <c r="G1097" s="188">
        <f>E1097+F1097</f>
        <v>41421.501388888893</v>
      </c>
      <c r="H1097" s="187">
        <v>15.95</v>
      </c>
      <c r="I1097" s="187">
        <f>ROUND(H1097,0)</f>
        <v>16</v>
      </c>
      <c r="J1097" s="187">
        <v>9.77</v>
      </c>
      <c r="K1097" s="187">
        <v>2465</v>
      </c>
      <c r="L1097" s="187">
        <v>5.95</v>
      </c>
      <c r="M1097" s="187">
        <v>7.4</v>
      </c>
    </row>
    <row r="1098" spans="1:13" x14ac:dyDescent="0.2">
      <c r="A1098" s="187">
        <v>6727527</v>
      </c>
      <c r="B1098" s="187">
        <v>7841483</v>
      </c>
      <c r="C1098" s="187" t="s">
        <v>83</v>
      </c>
      <c r="D1098" s="187" t="s">
        <v>82</v>
      </c>
      <c r="E1098" s="190">
        <v>41421</v>
      </c>
      <c r="F1098" s="189">
        <v>0.50138888888977817</v>
      </c>
      <c r="G1098" s="188">
        <f>E1098+F1098</f>
        <v>41421.501388888893</v>
      </c>
      <c r="H1098" s="187">
        <v>17.010000000000002</v>
      </c>
      <c r="I1098" s="187">
        <f>ROUND(H1098,0)</f>
        <v>17</v>
      </c>
      <c r="J1098" s="187">
        <v>9.59</v>
      </c>
      <c r="K1098" s="187">
        <v>2471</v>
      </c>
      <c r="L1098" s="187">
        <v>5.55</v>
      </c>
      <c r="M1098" s="187">
        <v>5</v>
      </c>
    </row>
    <row r="1099" spans="1:13" x14ac:dyDescent="0.2">
      <c r="A1099" s="187">
        <v>6727527</v>
      </c>
      <c r="B1099" s="187">
        <v>7841484</v>
      </c>
      <c r="C1099" s="187" t="s">
        <v>83</v>
      </c>
      <c r="D1099" s="187" t="s">
        <v>82</v>
      </c>
      <c r="E1099" s="190">
        <v>41421</v>
      </c>
      <c r="F1099" s="189">
        <v>0.50138888888977817</v>
      </c>
      <c r="G1099" s="188">
        <f>E1099+F1099</f>
        <v>41421.501388888893</v>
      </c>
      <c r="H1099" s="187">
        <v>17.96</v>
      </c>
      <c r="I1099" s="187">
        <f>ROUND(H1099,0)</f>
        <v>18</v>
      </c>
      <c r="J1099" s="187">
        <v>9.42</v>
      </c>
      <c r="K1099" s="187">
        <v>2476</v>
      </c>
      <c r="L1099" s="187">
        <v>5.09</v>
      </c>
      <c r="M1099" s="187">
        <v>5.9</v>
      </c>
    </row>
    <row r="1100" spans="1:13" x14ac:dyDescent="0.2">
      <c r="A1100" s="187">
        <v>6728211</v>
      </c>
      <c r="B1100" s="187">
        <v>7842586</v>
      </c>
      <c r="C1100" s="187" t="s">
        <v>83</v>
      </c>
      <c r="D1100" s="187" t="s">
        <v>82</v>
      </c>
      <c r="E1100" s="190">
        <v>41422</v>
      </c>
      <c r="F1100" s="189">
        <v>0.50138888888977817</v>
      </c>
      <c r="G1100" s="188">
        <f>E1100+F1100</f>
        <v>41422.501388888893</v>
      </c>
      <c r="H1100" s="187">
        <v>1.04</v>
      </c>
      <c r="I1100" s="187">
        <f>ROUND(H1100,0)</f>
        <v>1</v>
      </c>
      <c r="J1100" s="187">
        <v>15.55</v>
      </c>
      <c r="K1100" s="187">
        <v>2315</v>
      </c>
      <c r="L1100" s="187">
        <v>10.38</v>
      </c>
      <c r="M1100" s="187">
        <v>10.9</v>
      </c>
    </row>
    <row r="1101" spans="1:13" x14ac:dyDescent="0.2">
      <c r="A1101" s="187">
        <v>6728211</v>
      </c>
      <c r="B1101" s="187">
        <v>7842587</v>
      </c>
      <c r="C1101" s="187" t="s">
        <v>83</v>
      </c>
      <c r="D1101" s="187" t="s">
        <v>82</v>
      </c>
      <c r="E1101" s="190">
        <v>41422</v>
      </c>
      <c r="F1101" s="189">
        <v>0.50138888888977817</v>
      </c>
      <c r="G1101" s="188">
        <f>E1101+F1101</f>
        <v>41422.501388888893</v>
      </c>
      <c r="H1101" s="187">
        <v>1.96</v>
      </c>
      <c r="I1101" s="187">
        <f>ROUND(H1101,0)</f>
        <v>2</v>
      </c>
      <c r="J1101" s="187">
        <v>15.53</v>
      </c>
      <c r="K1101" s="187">
        <v>2315</v>
      </c>
      <c r="L1101" s="187">
        <v>10.65</v>
      </c>
      <c r="M1101" s="187">
        <v>15.2</v>
      </c>
    </row>
    <row r="1102" spans="1:13" x14ac:dyDescent="0.2">
      <c r="A1102" s="187">
        <v>6728211</v>
      </c>
      <c r="B1102" s="187">
        <v>7842588</v>
      </c>
      <c r="C1102" s="187" t="s">
        <v>83</v>
      </c>
      <c r="D1102" s="187" t="s">
        <v>82</v>
      </c>
      <c r="E1102" s="190">
        <v>41422</v>
      </c>
      <c r="F1102" s="189">
        <v>0.50138888888977817</v>
      </c>
      <c r="G1102" s="188">
        <f>E1102+F1102</f>
        <v>41422.501388888893</v>
      </c>
      <c r="H1102" s="187">
        <v>2.98</v>
      </c>
      <c r="I1102" s="187">
        <f>ROUND(H1102,0)</f>
        <v>3</v>
      </c>
      <c r="J1102" s="187">
        <v>15.48</v>
      </c>
      <c r="K1102" s="187">
        <v>2316</v>
      </c>
      <c r="L1102" s="187">
        <v>10.59</v>
      </c>
      <c r="M1102" s="187">
        <v>13.5</v>
      </c>
    </row>
    <row r="1103" spans="1:13" x14ac:dyDescent="0.2">
      <c r="A1103" s="187">
        <v>6728211</v>
      </c>
      <c r="B1103" s="187">
        <v>7842589</v>
      </c>
      <c r="C1103" s="187" t="s">
        <v>83</v>
      </c>
      <c r="D1103" s="187" t="s">
        <v>82</v>
      </c>
      <c r="E1103" s="190">
        <v>41422</v>
      </c>
      <c r="F1103" s="189">
        <v>0.50138888888977817</v>
      </c>
      <c r="G1103" s="188">
        <f>E1103+F1103</f>
        <v>41422.501388888893</v>
      </c>
      <c r="H1103" s="187">
        <v>3.95</v>
      </c>
      <c r="I1103" s="187">
        <f>ROUND(H1103,0)</f>
        <v>4</v>
      </c>
      <c r="J1103" s="187">
        <v>15.43</v>
      </c>
      <c r="K1103" s="187">
        <v>2317</v>
      </c>
      <c r="L1103" s="187">
        <v>10.52</v>
      </c>
      <c r="M1103" s="187">
        <v>16.100000000000001</v>
      </c>
    </row>
    <row r="1104" spans="1:13" x14ac:dyDescent="0.2">
      <c r="A1104" s="187">
        <v>6728211</v>
      </c>
      <c r="B1104" s="187">
        <v>7842590</v>
      </c>
      <c r="C1104" s="187" t="s">
        <v>83</v>
      </c>
      <c r="D1104" s="187" t="s">
        <v>82</v>
      </c>
      <c r="E1104" s="190">
        <v>41422</v>
      </c>
      <c r="F1104" s="189">
        <v>0.50138888888977817</v>
      </c>
      <c r="G1104" s="188">
        <f>E1104+F1104</f>
        <v>41422.501388888893</v>
      </c>
      <c r="H1104" s="187">
        <v>4.9800000000000004</v>
      </c>
      <c r="I1104" s="187">
        <f>ROUND(H1104,0)</f>
        <v>5</v>
      </c>
      <c r="J1104" s="187">
        <v>15.31</v>
      </c>
      <c r="K1104" s="187">
        <v>2318</v>
      </c>
      <c r="L1104" s="187">
        <v>10.41</v>
      </c>
      <c r="M1104" s="187">
        <v>17.5</v>
      </c>
    </row>
    <row r="1105" spans="1:13" x14ac:dyDescent="0.2">
      <c r="A1105" s="187">
        <v>6728211</v>
      </c>
      <c r="B1105" s="187">
        <v>7842591</v>
      </c>
      <c r="C1105" s="187" t="s">
        <v>83</v>
      </c>
      <c r="D1105" s="187" t="s">
        <v>82</v>
      </c>
      <c r="E1105" s="190">
        <v>41422</v>
      </c>
      <c r="F1105" s="189">
        <v>0.50138888888977817</v>
      </c>
      <c r="G1105" s="188">
        <f>E1105+F1105</f>
        <v>41422.501388888893</v>
      </c>
      <c r="H1105" s="187">
        <v>5.98</v>
      </c>
      <c r="I1105" s="187">
        <f>ROUND(H1105,0)</f>
        <v>6</v>
      </c>
      <c r="J1105" s="187">
        <v>14.37</v>
      </c>
      <c r="K1105" s="187">
        <v>2343</v>
      </c>
      <c r="L1105" s="187">
        <v>9.84</v>
      </c>
      <c r="M1105" s="187">
        <v>13.5</v>
      </c>
    </row>
    <row r="1106" spans="1:13" x14ac:dyDescent="0.2">
      <c r="A1106" s="187">
        <v>6728211</v>
      </c>
      <c r="B1106" s="187">
        <v>7842592</v>
      </c>
      <c r="C1106" s="187" t="s">
        <v>83</v>
      </c>
      <c r="D1106" s="187" t="s">
        <v>82</v>
      </c>
      <c r="E1106" s="190">
        <v>41422</v>
      </c>
      <c r="F1106" s="189">
        <v>0.50138888888977817</v>
      </c>
      <c r="G1106" s="188">
        <f>E1106+F1106</f>
        <v>41422.501388888893</v>
      </c>
      <c r="H1106" s="187">
        <v>7.01</v>
      </c>
      <c r="I1106" s="187">
        <f>ROUND(H1106,0)</f>
        <v>7</v>
      </c>
      <c r="J1106" s="187">
        <v>14.02</v>
      </c>
      <c r="K1106" s="187">
        <v>2352</v>
      </c>
      <c r="L1106" s="187">
        <v>9.81</v>
      </c>
      <c r="M1106" s="187">
        <v>14.6</v>
      </c>
    </row>
    <row r="1107" spans="1:13" x14ac:dyDescent="0.2">
      <c r="A1107" s="187">
        <v>6728211</v>
      </c>
      <c r="B1107" s="187">
        <v>7842593</v>
      </c>
      <c r="C1107" s="187" t="s">
        <v>83</v>
      </c>
      <c r="D1107" s="187" t="s">
        <v>82</v>
      </c>
      <c r="E1107" s="190">
        <v>41422</v>
      </c>
      <c r="F1107" s="189">
        <v>0.50138888888977817</v>
      </c>
      <c r="G1107" s="188">
        <f>E1107+F1107</f>
        <v>41422.501388888893</v>
      </c>
      <c r="H1107" s="187">
        <v>7.95</v>
      </c>
      <c r="I1107" s="187">
        <f>ROUND(H1107,0)</f>
        <v>8</v>
      </c>
      <c r="J1107" s="187">
        <v>13.9</v>
      </c>
      <c r="K1107" s="187">
        <v>2348</v>
      </c>
      <c r="L1107" s="187">
        <v>9.77</v>
      </c>
      <c r="M1107" s="187">
        <v>13.1</v>
      </c>
    </row>
    <row r="1108" spans="1:13" x14ac:dyDescent="0.2">
      <c r="A1108" s="187">
        <v>6728211</v>
      </c>
      <c r="B1108" s="187">
        <v>7842594</v>
      </c>
      <c r="C1108" s="187" t="s">
        <v>83</v>
      </c>
      <c r="D1108" s="187" t="s">
        <v>82</v>
      </c>
      <c r="E1108" s="190">
        <v>41422</v>
      </c>
      <c r="F1108" s="189">
        <v>0.50138888888977817</v>
      </c>
      <c r="G1108" s="188">
        <f>E1108+F1108</f>
        <v>41422.501388888893</v>
      </c>
      <c r="H1108" s="187">
        <v>9.1</v>
      </c>
      <c r="I1108" s="187">
        <f>ROUND(H1108,0)</f>
        <v>9</v>
      </c>
      <c r="J1108" s="187">
        <v>13.39</v>
      </c>
      <c r="K1108" s="187">
        <v>2357</v>
      </c>
      <c r="L1108" s="187">
        <v>9.4499999999999993</v>
      </c>
      <c r="M1108" s="187">
        <v>10.1</v>
      </c>
    </row>
    <row r="1109" spans="1:13" x14ac:dyDescent="0.2">
      <c r="A1109" s="187">
        <v>6728211</v>
      </c>
      <c r="B1109" s="187">
        <v>7842595</v>
      </c>
      <c r="C1109" s="187" t="s">
        <v>83</v>
      </c>
      <c r="D1109" s="187" t="s">
        <v>82</v>
      </c>
      <c r="E1109" s="190">
        <v>41422</v>
      </c>
      <c r="F1109" s="189">
        <v>0.50138888888977817</v>
      </c>
      <c r="G1109" s="188">
        <f>E1109+F1109</f>
        <v>41422.501388888893</v>
      </c>
      <c r="H1109" s="187">
        <v>9.9600000000000009</v>
      </c>
      <c r="I1109" s="187">
        <f>ROUND(H1109,0)</f>
        <v>10</v>
      </c>
      <c r="J1109" s="187">
        <v>12.35</v>
      </c>
      <c r="K1109" s="187">
        <v>2394</v>
      </c>
      <c r="L1109" s="187">
        <v>8.84</v>
      </c>
      <c r="M1109" s="187">
        <v>11.7</v>
      </c>
    </row>
    <row r="1110" spans="1:13" x14ac:dyDescent="0.2">
      <c r="A1110" s="187">
        <v>6728211</v>
      </c>
      <c r="B1110" s="187">
        <v>7842596</v>
      </c>
      <c r="C1110" s="187" t="s">
        <v>83</v>
      </c>
      <c r="D1110" s="187" t="s">
        <v>82</v>
      </c>
      <c r="E1110" s="190">
        <v>41422</v>
      </c>
      <c r="F1110" s="189">
        <v>0.50138888888977817</v>
      </c>
      <c r="G1110" s="188">
        <f>E1110+F1110</f>
        <v>41422.501388888893</v>
      </c>
      <c r="H1110" s="187">
        <v>10.97</v>
      </c>
      <c r="I1110" s="187">
        <f>ROUND(H1110,0)</f>
        <v>11</v>
      </c>
      <c r="J1110" s="187">
        <v>12.07</v>
      </c>
      <c r="K1110" s="187">
        <v>2400</v>
      </c>
      <c r="L1110" s="187">
        <v>8.58</v>
      </c>
      <c r="M1110" s="187">
        <v>6.9</v>
      </c>
    </row>
    <row r="1111" spans="1:13" x14ac:dyDescent="0.2">
      <c r="A1111" s="187">
        <v>6728211</v>
      </c>
      <c r="B1111" s="187">
        <v>7842597</v>
      </c>
      <c r="C1111" s="187" t="s">
        <v>83</v>
      </c>
      <c r="D1111" s="187" t="s">
        <v>82</v>
      </c>
      <c r="E1111" s="190">
        <v>41422</v>
      </c>
      <c r="F1111" s="189">
        <v>0.50138888888977817</v>
      </c>
      <c r="G1111" s="188">
        <f>E1111+F1111</f>
        <v>41422.501388888893</v>
      </c>
      <c r="H1111" s="187">
        <v>11.96</v>
      </c>
      <c r="I1111" s="187">
        <f>ROUND(H1111,0)</f>
        <v>12</v>
      </c>
      <c r="J1111" s="187">
        <v>11.86</v>
      </c>
      <c r="K1111" s="187">
        <v>2405</v>
      </c>
      <c r="L1111" s="187">
        <v>8.34</v>
      </c>
      <c r="M1111" s="187">
        <v>8.3000000000000007</v>
      </c>
    </row>
    <row r="1112" spans="1:13" x14ac:dyDescent="0.2">
      <c r="A1112" s="187">
        <v>6728211</v>
      </c>
      <c r="B1112" s="187">
        <v>7842598</v>
      </c>
      <c r="C1112" s="187" t="s">
        <v>83</v>
      </c>
      <c r="D1112" s="187" t="s">
        <v>82</v>
      </c>
      <c r="E1112" s="190">
        <v>41422</v>
      </c>
      <c r="F1112" s="189">
        <v>0.50138888888977817</v>
      </c>
      <c r="G1112" s="188">
        <f>E1112+F1112</f>
        <v>41422.501388888893</v>
      </c>
      <c r="H1112" s="187">
        <v>13.07</v>
      </c>
      <c r="I1112" s="187">
        <f>ROUND(H1112,0)</f>
        <v>13</v>
      </c>
      <c r="J1112" s="187">
        <v>11.14</v>
      </c>
      <c r="K1112" s="187">
        <v>2422</v>
      </c>
      <c r="L1112" s="187">
        <v>7.6</v>
      </c>
      <c r="M1112" s="187">
        <v>9.6</v>
      </c>
    </row>
    <row r="1113" spans="1:13" x14ac:dyDescent="0.2">
      <c r="A1113" s="187">
        <v>6728211</v>
      </c>
      <c r="B1113" s="187">
        <v>7842599</v>
      </c>
      <c r="C1113" s="187" t="s">
        <v>83</v>
      </c>
      <c r="D1113" s="187" t="s">
        <v>82</v>
      </c>
      <c r="E1113" s="190">
        <v>41422</v>
      </c>
      <c r="F1113" s="189">
        <v>0.50138888888977817</v>
      </c>
      <c r="G1113" s="188">
        <f>E1113+F1113</f>
        <v>41422.501388888893</v>
      </c>
      <c r="H1113" s="187">
        <v>13.95</v>
      </c>
      <c r="I1113" s="187">
        <f>ROUND(H1113,0)</f>
        <v>14</v>
      </c>
      <c r="J1113" s="187">
        <v>10.53</v>
      </c>
      <c r="K1113" s="187">
        <v>2438</v>
      </c>
      <c r="L1113" s="187">
        <v>6.68</v>
      </c>
      <c r="M1113" s="187">
        <v>4</v>
      </c>
    </row>
    <row r="1114" spans="1:13" x14ac:dyDescent="0.2">
      <c r="A1114" s="187">
        <v>6728211</v>
      </c>
      <c r="B1114" s="187">
        <v>7842600</v>
      </c>
      <c r="C1114" s="187" t="s">
        <v>83</v>
      </c>
      <c r="D1114" s="187" t="s">
        <v>82</v>
      </c>
      <c r="E1114" s="190">
        <v>41422</v>
      </c>
      <c r="F1114" s="189">
        <v>0.50138888888977817</v>
      </c>
      <c r="G1114" s="188">
        <f>E1114+F1114</f>
        <v>41422.501388888893</v>
      </c>
      <c r="H1114" s="187">
        <v>15.01</v>
      </c>
      <c r="I1114" s="187">
        <f>ROUND(H1114,0)</f>
        <v>15</v>
      </c>
      <c r="J1114" s="187">
        <v>9.61</v>
      </c>
      <c r="K1114" s="187">
        <v>2464</v>
      </c>
      <c r="L1114" s="187">
        <v>5.81</v>
      </c>
      <c r="M1114" s="187">
        <v>2.9</v>
      </c>
    </row>
    <row r="1115" spans="1:13" x14ac:dyDescent="0.2">
      <c r="A1115" s="187">
        <v>6728211</v>
      </c>
      <c r="B1115" s="187">
        <v>7842601</v>
      </c>
      <c r="C1115" s="187" t="s">
        <v>83</v>
      </c>
      <c r="D1115" s="187" t="s">
        <v>82</v>
      </c>
      <c r="E1115" s="190">
        <v>41422</v>
      </c>
      <c r="F1115" s="189">
        <v>0.50138888888977817</v>
      </c>
      <c r="G1115" s="188">
        <f>E1115+F1115</f>
        <v>41422.501388888893</v>
      </c>
      <c r="H1115" s="187">
        <v>15.94</v>
      </c>
      <c r="I1115" s="187">
        <f>ROUND(H1115,0)</f>
        <v>16</v>
      </c>
      <c r="J1115" s="187">
        <v>9.39</v>
      </c>
      <c r="K1115" s="187">
        <v>2473</v>
      </c>
      <c r="L1115" s="187">
        <v>5.18</v>
      </c>
      <c r="M1115" s="187">
        <v>4.4000000000000004</v>
      </c>
    </row>
    <row r="1116" spans="1:13" x14ac:dyDescent="0.2">
      <c r="A1116" s="187">
        <v>6728211</v>
      </c>
      <c r="B1116" s="187">
        <v>7842602</v>
      </c>
      <c r="C1116" s="187" t="s">
        <v>83</v>
      </c>
      <c r="D1116" s="187" t="s">
        <v>82</v>
      </c>
      <c r="E1116" s="190">
        <v>41422</v>
      </c>
      <c r="F1116" s="189">
        <v>0.50138888888977817</v>
      </c>
      <c r="G1116" s="188">
        <f>E1116+F1116</f>
        <v>41422.501388888893</v>
      </c>
      <c r="H1116" s="187">
        <v>17</v>
      </c>
      <c r="I1116" s="187">
        <f>ROUND(H1116,0)</f>
        <v>17</v>
      </c>
      <c r="J1116" s="187">
        <v>9.2200000000000006</v>
      </c>
      <c r="K1116" s="187">
        <v>2475</v>
      </c>
      <c r="L1116" s="187">
        <v>4.75</v>
      </c>
      <c r="M1116" s="187">
        <v>9.1999999999999993</v>
      </c>
    </row>
    <row r="1117" spans="1:13" x14ac:dyDescent="0.2">
      <c r="A1117" s="187">
        <v>6728211</v>
      </c>
      <c r="B1117" s="187">
        <v>7842603</v>
      </c>
      <c r="C1117" s="187" t="s">
        <v>83</v>
      </c>
      <c r="D1117" s="187" t="s">
        <v>82</v>
      </c>
      <c r="E1117" s="190">
        <v>41422</v>
      </c>
      <c r="F1117" s="189">
        <v>0.50138888888977817</v>
      </c>
      <c r="G1117" s="188">
        <f>E1117+F1117</f>
        <v>41422.501388888893</v>
      </c>
      <c r="H1117" s="187">
        <v>17.97</v>
      </c>
      <c r="I1117" s="187">
        <f>ROUND(H1117,0)</f>
        <v>18</v>
      </c>
      <c r="J1117" s="187">
        <v>9.18</v>
      </c>
      <c r="K1117" s="187">
        <v>2479</v>
      </c>
      <c r="L1117" s="187">
        <v>4.55</v>
      </c>
      <c r="M1117" s="187">
        <v>3.3</v>
      </c>
    </row>
    <row r="1118" spans="1:13" x14ac:dyDescent="0.2">
      <c r="A1118" s="187">
        <v>6728883</v>
      </c>
      <c r="B1118" s="187">
        <v>7843656</v>
      </c>
      <c r="C1118" s="187" t="s">
        <v>83</v>
      </c>
      <c r="D1118" s="187" t="s">
        <v>82</v>
      </c>
      <c r="E1118" s="190">
        <v>41423</v>
      </c>
      <c r="F1118" s="189">
        <v>0.50138888888977817</v>
      </c>
      <c r="G1118" s="188">
        <f>E1118+F1118</f>
        <v>41423.501388888893</v>
      </c>
      <c r="H1118" s="187">
        <v>0.94</v>
      </c>
      <c r="I1118" s="187">
        <f>ROUND(H1118,0)</f>
        <v>1</v>
      </c>
      <c r="J1118" s="187">
        <v>15.7</v>
      </c>
      <c r="K1118" s="187">
        <v>2295</v>
      </c>
      <c r="L1118" s="187">
        <v>10.26</v>
      </c>
      <c r="M1118" s="187">
        <v>6</v>
      </c>
    </row>
    <row r="1119" spans="1:13" x14ac:dyDescent="0.2">
      <c r="A1119" s="187">
        <v>6728883</v>
      </c>
      <c r="B1119" s="187">
        <v>7843657</v>
      </c>
      <c r="C1119" s="187" t="s">
        <v>83</v>
      </c>
      <c r="D1119" s="187" t="s">
        <v>82</v>
      </c>
      <c r="E1119" s="190">
        <v>41423</v>
      </c>
      <c r="F1119" s="189">
        <v>0.50138888888977817</v>
      </c>
      <c r="G1119" s="188">
        <f>E1119+F1119</f>
        <v>41423.501388888893</v>
      </c>
      <c r="H1119" s="187">
        <v>2.06</v>
      </c>
      <c r="I1119" s="187">
        <f>ROUND(H1119,0)</f>
        <v>2</v>
      </c>
      <c r="J1119" s="187">
        <v>15.63</v>
      </c>
      <c r="K1119" s="187">
        <v>2299</v>
      </c>
      <c r="L1119" s="187">
        <v>10.5</v>
      </c>
      <c r="M1119" s="187">
        <v>7</v>
      </c>
    </row>
    <row r="1120" spans="1:13" x14ac:dyDescent="0.2">
      <c r="A1120" s="187">
        <v>6728883</v>
      </c>
      <c r="B1120" s="187">
        <v>7843658</v>
      </c>
      <c r="C1120" s="187" t="s">
        <v>83</v>
      </c>
      <c r="D1120" s="187" t="s">
        <v>82</v>
      </c>
      <c r="E1120" s="190">
        <v>41423</v>
      </c>
      <c r="F1120" s="189">
        <v>0.50138888888977817</v>
      </c>
      <c r="G1120" s="188">
        <f>E1120+F1120</f>
        <v>41423.501388888893</v>
      </c>
      <c r="H1120" s="187">
        <v>2.93</v>
      </c>
      <c r="I1120" s="187">
        <f>ROUND(H1120,0)</f>
        <v>3</v>
      </c>
      <c r="J1120" s="187">
        <v>15.5</v>
      </c>
      <c r="K1120" s="187">
        <v>2307</v>
      </c>
      <c r="L1120" s="187">
        <v>10.58</v>
      </c>
      <c r="M1120" s="187">
        <v>11.6</v>
      </c>
    </row>
    <row r="1121" spans="1:13" x14ac:dyDescent="0.2">
      <c r="A1121" s="187">
        <v>6728883</v>
      </c>
      <c r="B1121" s="187">
        <v>7843659</v>
      </c>
      <c r="C1121" s="187" t="s">
        <v>83</v>
      </c>
      <c r="D1121" s="187" t="s">
        <v>82</v>
      </c>
      <c r="E1121" s="190">
        <v>41423</v>
      </c>
      <c r="F1121" s="189">
        <v>0.50138888888977817</v>
      </c>
      <c r="G1121" s="188">
        <f>E1121+F1121</f>
        <v>41423.501388888893</v>
      </c>
      <c r="H1121" s="187">
        <v>4</v>
      </c>
      <c r="I1121" s="187">
        <f>ROUND(H1121,0)</f>
        <v>4</v>
      </c>
      <c r="J1121" s="187">
        <v>15.38</v>
      </c>
      <c r="K1121" s="187">
        <v>2312</v>
      </c>
      <c r="L1121" s="187">
        <v>10.46</v>
      </c>
      <c r="M1121" s="187">
        <v>15.6</v>
      </c>
    </row>
    <row r="1122" spans="1:13" x14ac:dyDescent="0.2">
      <c r="A1122" s="187">
        <v>6728883</v>
      </c>
      <c r="B1122" s="187">
        <v>7843660</v>
      </c>
      <c r="C1122" s="187" t="s">
        <v>83</v>
      </c>
      <c r="D1122" s="187" t="s">
        <v>82</v>
      </c>
      <c r="E1122" s="190">
        <v>41423</v>
      </c>
      <c r="F1122" s="189">
        <v>0.50138888888977817</v>
      </c>
      <c r="G1122" s="188">
        <f>E1122+F1122</f>
        <v>41423.501388888893</v>
      </c>
      <c r="H1122" s="187">
        <v>5.09</v>
      </c>
      <c r="I1122" s="187">
        <f>ROUND(H1122,0)</f>
        <v>5</v>
      </c>
      <c r="J1122" s="187">
        <v>14.94</v>
      </c>
      <c r="K1122" s="187">
        <v>2298</v>
      </c>
      <c r="L1122" s="187">
        <v>9.85</v>
      </c>
      <c r="M1122" s="187">
        <v>8.3000000000000007</v>
      </c>
    </row>
    <row r="1123" spans="1:13" x14ac:dyDescent="0.2">
      <c r="A1123" s="187">
        <v>6728883</v>
      </c>
      <c r="B1123" s="187">
        <v>7843661</v>
      </c>
      <c r="C1123" s="187" t="s">
        <v>83</v>
      </c>
      <c r="D1123" s="187" t="s">
        <v>82</v>
      </c>
      <c r="E1123" s="190">
        <v>41423</v>
      </c>
      <c r="F1123" s="189">
        <v>0.50138888888977817</v>
      </c>
      <c r="G1123" s="188">
        <f>E1123+F1123</f>
        <v>41423.501388888893</v>
      </c>
      <c r="H1123" s="187">
        <v>5.93</v>
      </c>
      <c r="I1123" s="187">
        <f>ROUND(H1123,0)</f>
        <v>6</v>
      </c>
      <c r="J1123" s="187">
        <v>14.86</v>
      </c>
      <c r="K1123" s="187">
        <v>2300</v>
      </c>
      <c r="L1123" s="187">
        <v>9.7899999999999991</v>
      </c>
      <c r="M1123" s="187">
        <v>10</v>
      </c>
    </row>
    <row r="1124" spans="1:13" x14ac:dyDescent="0.2">
      <c r="A1124" s="187">
        <v>6728883</v>
      </c>
      <c r="B1124" s="187">
        <v>7843662</v>
      </c>
      <c r="C1124" s="187" t="s">
        <v>83</v>
      </c>
      <c r="D1124" s="187" t="s">
        <v>82</v>
      </c>
      <c r="E1124" s="190">
        <v>41423</v>
      </c>
      <c r="F1124" s="189">
        <v>0.50138888888977817</v>
      </c>
      <c r="G1124" s="188">
        <f>E1124+F1124</f>
        <v>41423.501388888893</v>
      </c>
      <c r="H1124" s="187">
        <v>7.03</v>
      </c>
      <c r="I1124" s="187">
        <f>ROUND(H1124,0)</f>
        <v>7</v>
      </c>
      <c r="J1124" s="187">
        <v>14.67</v>
      </c>
      <c r="K1124" s="187">
        <v>2309</v>
      </c>
      <c r="L1124" s="187">
        <v>9.7799999999999994</v>
      </c>
      <c r="M1124" s="187">
        <v>11.4</v>
      </c>
    </row>
    <row r="1125" spans="1:13" x14ac:dyDescent="0.2">
      <c r="A1125" s="187">
        <v>6728883</v>
      </c>
      <c r="B1125" s="187">
        <v>7843663</v>
      </c>
      <c r="C1125" s="187" t="s">
        <v>83</v>
      </c>
      <c r="D1125" s="187" t="s">
        <v>82</v>
      </c>
      <c r="E1125" s="190">
        <v>41423</v>
      </c>
      <c r="F1125" s="189">
        <v>0.50138888888977817</v>
      </c>
      <c r="G1125" s="188">
        <f>E1125+F1125</f>
        <v>41423.501388888893</v>
      </c>
      <c r="H1125" s="187">
        <v>7.99</v>
      </c>
      <c r="I1125" s="187">
        <f>ROUND(H1125,0)</f>
        <v>8</v>
      </c>
      <c r="J1125" s="187">
        <v>14.18</v>
      </c>
      <c r="K1125" s="187">
        <v>2348</v>
      </c>
      <c r="L1125" s="187">
        <v>9.43</v>
      </c>
      <c r="M1125" s="187">
        <v>11.6</v>
      </c>
    </row>
    <row r="1126" spans="1:13" x14ac:dyDescent="0.2">
      <c r="A1126" s="187">
        <v>6728883</v>
      </c>
      <c r="B1126" s="187">
        <v>7843664</v>
      </c>
      <c r="C1126" s="187" t="s">
        <v>83</v>
      </c>
      <c r="D1126" s="187" t="s">
        <v>82</v>
      </c>
      <c r="E1126" s="190">
        <v>41423</v>
      </c>
      <c r="F1126" s="189">
        <v>0.50138888888977817</v>
      </c>
      <c r="G1126" s="188">
        <f>E1126+F1126</f>
        <v>41423.501388888893</v>
      </c>
      <c r="H1126" s="187">
        <v>9.0299999999999994</v>
      </c>
      <c r="I1126" s="187">
        <f>ROUND(H1126,0)</f>
        <v>9</v>
      </c>
      <c r="J1126" s="187">
        <v>13.71</v>
      </c>
      <c r="K1126" s="187">
        <v>2362</v>
      </c>
      <c r="L1126" s="187">
        <v>9.32</v>
      </c>
      <c r="M1126" s="187">
        <v>13.6</v>
      </c>
    </row>
    <row r="1127" spans="1:13" x14ac:dyDescent="0.2">
      <c r="A1127" s="187">
        <v>6728883</v>
      </c>
      <c r="B1127" s="187">
        <v>7843665</v>
      </c>
      <c r="C1127" s="187" t="s">
        <v>83</v>
      </c>
      <c r="D1127" s="187" t="s">
        <v>82</v>
      </c>
      <c r="E1127" s="190">
        <v>41423</v>
      </c>
      <c r="F1127" s="189">
        <v>0.50138888888977817</v>
      </c>
      <c r="G1127" s="188">
        <f>E1127+F1127</f>
        <v>41423.501388888893</v>
      </c>
      <c r="H1127" s="187">
        <v>9.99</v>
      </c>
      <c r="I1127" s="187">
        <f>ROUND(H1127,0)</f>
        <v>10</v>
      </c>
      <c r="J1127" s="187">
        <v>13.36</v>
      </c>
      <c r="K1127" s="187">
        <v>2371</v>
      </c>
      <c r="L1127" s="187">
        <v>9.1</v>
      </c>
      <c r="M1127" s="187">
        <v>8.1</v>
      </c>
    </row>
    <row r="1128" spans="1:13" x14ac:dyDescent="0.2">
      <c r="A1128" s="187">
        <v>6728883</v>
      </c>
      <c r="B1128" s="187">
        <v>7843666</v>
      </c>
      <c r="C1128" s="187" t="s">
        <v>83</v>
      </c>
      <c r="D1128" s="187" t="s">
        <v>82</v>
      </c>
      <c r="E1128" s="190">
        <v>41423</v>
      </c>
      <c r="F1128" s="189">
        <v>0.50138888888977817</v>
      </c>
      <c r="G1128" s="188">
        <f>E1128+F1128</f>
        <v>41423.501388888893</v>
      </c>
      <c r="H1128" s="187">
        <v>11.13</v>
      </c>
      <c r="I1128" s="187">
        <f>ROUND(H1128,0)</f>
        <v>11</v>
      </c>
      <c r="J1128" s="187">
        <v>12.92</v>
      </c>
      <c r="K1128" s="187">
        <v>2384</v>
      </c>
      <c r="L1128" s="187">
        <v>8.76</v>
      </c>
      <c r="M1128" s="187">
        <v>9.3000000000000007</v>
      </c>
    </row>
    <row r="1129" spans="1:13" x14ac:dyDescent="0.2">
      <c r="A1129" s="187">
        <v>6728883</v>
      </c>
      <c r="B1129" s="187">
        <v>7843667</v>
      </c>
      <c r="C1129" s="187" t="s">
        <v>83</v>
      </c>
      <c r="D1129" s="187" t="s">
        <v>82</v>
      </c>
      <c r="E1129" s="190">
        <v>41423</v>
      </c>
      <c r="F1129" s="189">
        <v>0.50138888888977817</v>
      </c>
      <c r="G1129" s="188">
        <f>E1129+F1129</f>
        <v>41423.501388888893</v>
      </c>
      <c r="H1129" s="187">
        <v>11.91</v>
      </c>
      <c r="I1129" s="187">
        <f>ROUND(H1129,0)</f>
        <v>12</v>
      </c>
      <c r="J1129" s="187">
        <v>12.27</v>
      </c>
      <c r="K1129" s="187">
        <v>2399</v>
      </c>
      <c r="L1129" s="187">
        <v>8.32</v>
      </c>
      <c r="M1129" s="187">
        <v>11.1</v>
      </c>
    </row>
    <row r="1130" spans="1:13" x14ac:dyDescent="0.2">
      <c r="A1130" s="187">
        <v>6728883</v>
      </c>
      <c r="B1130" s="187">
        <v>7843668</v>
      </c>
      <c r="C1130" s="187" t="s">
        <v>83</v>
      </c>
      <c r="D1130" s="187" t="s">
        <v>82</v>
      </c>
      <c r="E1130" s="190">
        <v>41423</v>
      </c>
      <c r="F1130" s="189">
        <v>0.50138888888977817</v>
      </c>
      <c r="G1130" s="188">
        <f>E1130+F1130</f>
        <v>41423.501388888893</v>
      </c>
      <c r="H1130" s="187">
        <v>12.95</v>
      </c>
      <c r="I1130" s="187">
        <f>ROUND(H1130,0)</f>
        <v>13</v>
      </c>
      <c r="J1130" s="187">
        <v>11.51</v>
      </c>
      <c r="K1130" s="187">
        <v>2418</v>
      </c>
      <c r="L1130" s="187">
        <v>7.8</v>
      </c>
      <c r="M1130" s="187">
        <v>8.9</v>
      </c>
    </row>
    <row r="1131" spans="1:13" x14ac:dyDescent="0.2">
      <c r="A1131" s="187">
        <v>6728883</v>
      </c>
      <c r="B1131" s="187">
        <v>7843669</v>
      </c>
      <c r="C1131" s="187" t="s">
        <v>83</v>
      </c>
      <c r="D1131" s="187" t="s">
        <v>82</v>
      </c>
      <c r="E1131" s="190">
        <v>41423</v>
      </c>
      <c r="F1131" s="189">
        <v>0.50138888888977817</v>
      </c>
      <c r="G1131" s="188">
        <f>E1131+F1131</f>
        <v>41423.501388888893</v>
      </c>
      <c r="H1131" s="187">
        <v>14.02</v>
      </c>
      <c r="I1131" s="187">
        <f>ROUND(H1131,0)</f>
        <v>14</v>
      </c>
      <c r="J1131" s="187">
        <v>10.19</v>
      </c>
      <c r="K1131" s="187">
        <v>2452</v>
      </c>
      <c r="L1131" s="187">
        <v>6.59</v>
      </c>
      <c r="M1131" s="187">
        <v>5.3</v>
      </c>
    </row>
    <row r="1132" spans="1:13" x14ac:dyDescent="0.2">
      <c r="A1132" s="187">
        <v>6728883</v>
      </c>
      <c r="B1132" s="187">
        <v>7843670</v>
      </c>
      <c r="C1132" s="187" t="s">
        <v>83</v>
      </c>
      <c r="D1132" s="187" t="s">
        <v>82</v>
      </c>
      <c r="E1132" s="190">
        <v>41423</v>
      </c>
      <c r="F1132" s="189">
        <v>0.50138888888977817</v>
      </c>
      <c r="G1132" s="188">
        <f>E1132+F1132</f>
        <v>41423.501388888893</v>
      </c>
      <c r="H1132" s="187">
        <v>14.96</v>
      </c>
      <c r="I1132" s="187">
        <f>ROUND(H1132,0)</f>
        <v>15</v>
      </c>
      <c r="J1132" s="187">
        <v>9.73</v>
      </c>
      <c r="K1132" s="187">
        <v>2462</v>
      </c>
      <c r="L1132" s="187">
        <v>5.94</v>
      </c>
      <c r="M1132" s="187">
        <v>5.5</v>
      </c>
    </row>
    <row r="1133" spans="1:13" x14ac:dyDescent="0.2">
      <c r="A1133" s="187">
        <v>6728883</v>
      </c>
      <c r="B1133" s="187">
        <v>7843671</v>
      </c>
      <c r="C1133" s="187" t="s">
        <v>83</v>
      </c>
      <c r="D1133" s="187" t="s">
        <v>82</v>
      </c>
      <c r="E1133" s="190">
        <v>41423</v>
      </c>
      <c r="F1133" s="189">
        <v>0.50138888888977817</v>
      </c>
      <c r="G1133" s="188">
        <f>E1133+F1133</f>
        <v>41423.501388888893</v>
      </c>
      <c r="H1133" s="187">
        <v>16.03</v>
      </c>
      <c r="I1133" s="187">
        <f>ROUND(H1133,0)</f>
        <v>16</v>
      </c>
      <c r="J1133" s="187">
        <v>9.61</v>
      </c>
      <c r="K1133" s="187">
        <v>2464</v>
      </c>
      <c r="L1133" s="187">
        <v>5.79</v>
      </c>
      <c r="M1133" s="187">
        <v>3.3</v>
      </c>
    </row>
    <row r="1134" spans="1:13" x14ac:dyDescent="0.2">
      <c r="A1134" s="187">
        <v>6728883</v>
      </c>
      <c r="B1134" s="187">
        <v>7843672</v>
      </c>
      <c r="C1134" s="187" t="s">
        <v>83</v>
      </c>
      <c r="D1134" s="187" t="s">
        <v>82</v>
      </c>
      <c r="E1134" s="190">
        <v>41423</v>
      </c>
      <c r="F1134" s="189">
        <v>0.50138888888977817</v>
      </c>
      <c r="G1134" s="188">
        <f>E1134+F1134</f>
        <v>41423.501388888893</v>
      </c>
      <c r="H1134" s="187">
        <v>16.98</v>
      </c>
      <c r="I1134" s="187">
        <f>ROUND(H1134,0)</f>
        <v>17</v>
      </c>
      <c r="J1134" s="187">
        <v>9.39</v>
      </c>
      <c r="K1134" s="187">
        <v>2472</v>
      </c>
      <c r="L1134" s="187">
        <v>5.25</v>
      </c>
      <c r="M1134" s="187">
        <v>1.4</v>
      </c>
    </row>
    <row r="1135" spans="1:13" x14ac:dyDescent="0.2">
      <c r="A1135" s="187">
        <v>6728883</v>
      </c>
      <c r="B1135" s="187">
        <v>7843673</v>
      </c>
      <c r="C1135" s="187" t="s">
        <v>83</v>
      </c>
      <c r="D1135" s="187" t="s">
        <v>82</v>
      </c>
      <c r="E1135" s="190">
        <v>41423</v>
      </c>
      <c r="F1135" s="189">
        <v>0.50138888888977817</v>
      </c>
      <c r="G1135" s="188">
        <f>E1135+F1135</f>
        <v>41423.501388888893</v>
      </c>
      <c r="H1135" s="187">
        <v>18.03</v>
      </c>
      <c r="I1135" s="187">
        <f>ROUND(H1135,0)</f>
        <v>18</v>
      </c>
      <c r="J1135" s="187">
        <v>9.2200000000000006</v>
      </c>
      <c r="K1135" s="187">
        <v>2480</v>
      </c>
      <c r="L1135" s="187">
        <v>4.57</v>
      </c>
      <c r="M1135" s="187">
        <v>3.5</v>
      </c>
    </row>
    <row r="1136" spans="1:13" x14ac:dyDescent="0.2">
      <c r="A1136" s="187">
        <v>6730033</v>
      </c>
      <c r="B1136" s="187">
        <v>7845388</v>
      </c>
      <c r="C1136" s="187" t="s">
        <v>83</v>
      </c>
      <c r="D1136" s="187" t="s">
        <v>82</v>
      </c>
      <c r="E1136" s="190">
        <v>41424</v>
      </c>
      <c r="F1136" s="189">
        <v>0.50138888888977817</v>
      </c>
      <c r="G1136" s="188">
        <f>E1136+F1136</f>
        <v>41424.501388888893</v>
      </c>
      <c r="H1136" s="187">
        <v>0.96</v>
      </c>
      <c r="I1136" s="187">
        <f>ROUND(H1136,0)</f>
        <v>1</v>
      </c>
      <c r="J1136" s="187">
        <v>16.260000000000002</v>
      </c>
      <c r="K1136" s="187">
        <v>2274</v>
      </c>
      <c r="L1136" s="187">
        <v>10.27</v>
      </c>
      <c r="M1136" s="187">
        <v>5.7</v>
      </c>
    </row>
    <row r="1137" spans="1:13" x14ac:dyDescent="0.2">
      <c r="A1137" s="187">
        <v>6730033</v>
      </c>
      <c r="B1137" s="187">
        <v>7845389</v>
      </c>
      <c r="C1137" s="187" t="s">
        <v>83</v>
      </c>
      <c r="D1137" s="187" t="s">
        <v>82</v>
      </c>
      <c r="E1137" s="190">
        <v>41424</v>
      </c>
      <c r="F1137" s="189">
        <v>0.50138888888977817</v>
      </c>
      <c r="G1137" s="188">
        <f>E1137+F1137</f>
        <v>41424.501388888893</v>
      </c>
      <c r="H1137" s="187">
        <v>2.12</v>
      </c>
      <c r="I1137" s="187">
        <f>ROUND(H1137,0)</f>
        <v>2</v>
      </c>
      <c r="J1137" s="187">
        <v>16.170000000000002</v>
      </c>
      <c r="K1137" s="187">
        <v>2289</v>
      </c>
      <c r="L1137" s="187">
        <v>10.52</v>
      </c>
      <c r="M1137" s="187">
        <v>8.6</v>
      </c>
    </row>
    <row r="1138" spans="1:13" x14ac:dyDescent="0.2">
      <c r="A1138" s="187">
        <v>6730033</v>
      </c>
      <c r="B1138" s="187">
        <v>7845390</v>
      </c>
      <c r="C1138" s="187" t="s">
        <v>83</v>
      </c>
      <c r="D1138" s="187" t="s">
        <v>82</v>
      </c>
      <c r="E1138" s="190">
        <v>41424</v>
      </c>
      <c r="F1138" s="189">
        <v>0.50138888888977817</v>
      </c>
      <c r="G1138" s="188">
        <f>E1138+F1138</f>
        <v>41424.501388888893</v>
      </c>
      <c r="H1138" s="187">
        <v>2.95</v>
      </c>
      <c r="I1138" s="187">
        <f>ROUND(H1138,0)</f>
        <v>3</v>
      </c>
      <c r="J1138" s="187">
        <v>16.059999999999999</v>
      </c>
      <c r="K1138" s="187">
        <v>2295</v>
      </c>
      <c r="L1138" s="187">
        <v>10.58</v>
      </c>
      <c r="M1138" s="187">
        <v>11</v>
      </c>
    </row>
    <row r="1139" spans="1:13" x14ac:dyDescent="0.2">
      <c r="A1139" s="187">
        <v>6730033</v>
      </c>
      <c r="B1139" s="187">
        <v>7845391</v>
      </c>
      <c r="C1139" s="187" t="s">
        <v>83</v>
      </c>
      <c r="D1139" s="187" t="s">
        <v>82</v>
      </c>
      <c r="E1139" s="190">
        <v>41424</v>
      </c>
      <c r="F1139" s="189">
        <v>0.50138888888977817</v>
      </c>
      <c r="G1139" s="188">
        <f>E1139+F1139</f>
        <v>41424.501388888893</v>
      </c>
      <c r="H1139" s="187">
        <v>4.12</v>
      </c>
      <c r="I1139" s="187">
        <f>ROUND(H1139,0)</f>
        <v>4</v>
      </c>
      <c r="J1139" s="187">
        <v>15.84</v>
      </c>
      <c r="K1139" s="187">
        <v>2299</v>
      </c>
      <c r="L1139" s="187">
        <v>10.43</v>
      </c>
      <c r="M1139" s="187">
        <v>9.6999999999999993</v>
      </c>
    </row>
    <row r="1140" spans="1:13" x14ac:dyDescent="0.2">
      <c r="A1140" s="187">
        <v>6730033</v>
      </c>
      <c r="B1140" s="187">
        <v>7845392</v>
      </c>
      <c r="C1140" s="187" t="s">
        <v>83</v>
      </c>
      <c r="D1140" s="187" t="s">
        <v>82</v>
      </c>
      <c r="E1140" s="190">
        <v>41424</v>
      </c>
      <c r="F1140" s="189">
        <v>0.50138888888977817</v>
      </c>
      <c r="G1140" s="188">
        <f>E1140+F1140</f>
        <v>41424.501388888893</v>
      </c>
      <c r="H1140" s="187">
        <v>5</v>
      </c>
      <c r="I1140" s="187">
        <f>ROUND(H1140,0)</f>
        <v>5</v>
      </c>
      <c r="J1140" s="187">
        <v>15.59</v>
      </c>
      <c r="K1140" s="187">
        <v>2308</v>
      </c>
      <c r="L1140" s="187">
        <v>10.29</v>
      </c>
      <c r="M1140" s="187">
        <v>15.1</v>
      </c>
    </row>
    <row r="1141" spans="1:13" x14ac:dyDescent="0.2">
      <c r="A1141" s="187">
        <v>6730033</v>
      </c>
      <c r="B1141" s="187">
        <v>7845393</v>
      </c>
      <c r="C1141" s="187" t="s">
        <v>83</v>
      </c>
      <c r="D1141" s="187" t="s">
        <v>82</v>
      </c>
      <c r="E1141" s="190">
        <v>41424</v>
      </c>
      <c r="F1141" s="189">
        <v>0.50138888888977817</v>
      </c>
      <c r="G1141" s="188">
        <f>E1141+F1141</f>
        <v>41424.501388888893</v>
      </c>
      <c r="H1141" s="187">
        <v>6.12</v>
      </c>
      <c r="I1141" s="187">
        <f>ROUND(H1141,0)</f>
        <v>6</v>
      </c>
      <c r="J1141" s="187">
        <v>14.66</v>
      </c>
      <c r="K1141" s="187">
        <v>2331</v>
      </c>
      <c r="L1141" s="187">
        <v>9.9700000000000006</v>
      </c>
      <c r="M1141" s="187">
        <v>12.9</v>
      </c>
    </row>
    <row r="1142" spans="1:13" x14ac:dyDescent="0.2">
      <c r="A1142" s="187">
        <v>6730033</v>
      </c>
      <c r="B1142" s="187">
        <v>7845394</v>
      </c>
      <c r="C1142" s="187" t="s">
        <v>83</v>
      </c>
      <c r="D1142" s="187" t="s">
        <v>82</v>
      </c>
      <c r="E1142" s="190">
        <v>41424</v>
      </c>
      <c r="F1142" s="189">
        <v>0.50138888888977817</v>
      </c>
      <c r="G1142" s="188">
        <f>E1142+F1142</f>
        <v>41424.501388888893</v>
      </c>
      <c r="H1142" s="187">
        <v>6.94</v>
      </c>
      <c r="I1142" s="187">
        <f>ROUND(H1142,0)</f>
        <v>7</v>
      </c>
      <c r="J1142" s="187">
        <v>14.54</v>
      </c>
      <c r="K1142" s="187">
        <v>2337</v>
      </c>
      <c r="L1142" s="187">
        <v>9.86</v>
      </c>
      <c r="M1142" s="187">
        <v>12.5</v>
      </c>
    </row>
    <row r="1143" spans="1:13" x14ac:dyDescent="0.2">
      <c r="A1143" s="187">
        <v>6730033</v>
      </c>
      <c r="B1143" s="187">
        <v>7845395</v>
      </c>
      <c r="C1143" s="187" t="s">
        <v>83</v>
      </c>
      <c r="D1143" s="187" t="s">
        <v>82</v>
      </c>
      <c r="E1143" s="190">
        <v>41424</v>
      </c>
      <c r="F1143" s="189">
        <v>0.50138888888977817</v>
      </c>
      <c r="G1143" s="188">
        <f>E1143+F1143</f>
        <v>41424.501388888893</v>
      </c>
      <c r="H1143" s="187">
        <v>8.1</v>
      </c>
      <c r="I1143" s="187">
        <f>ROUND(H1143,0)</f>
        <v>8</v>
      </c>
      <c r="J1143" s="187">
        <v>14.03</v>
      </c>
      <c r="K1143" s="187">
        <v>2347</v>
      </c>
      <c r="L1143" s="187">
        <v>9.5299999999999994</v>
      </c>
      <c r="M1143" s="187">
        <v>8.3000000000000007</v>
      </c>
    </row>
    <row r="1144" spans="1:13" x14ac:dyDescent="0.2">
      <c r="A1144" s="187">
        <v>6730033</v>
      </c>
      <c r="B1144" s="187">
        <v>7845396</v>
      </c>
      <c r="C1144" s="187" t="s">
        <v>83</v>
      </c>
      <c r="D1144" s="187" t="s">
        <v>82</v>
      </c>
      <c r="E1144" s="190">
        <v>41424</v>
      </c>
      <c r="F1144" s="189">
        <v>0.50138888888977817</v>
      </c>
      <c r="G1144" s="188">
        <f>E1144+F1144</f>
        <v>41424.501388888893</v>
      </c>
      <c r="H1144" s="187">
        <v>8.92</v>
      </c>
      <c r="I1144" s="187">
        <f>ROUND(H1144,0)</f>
        <v>9</v>
      </c>
      <c r="J1144" s="187">
        <v>13.55</v>
      </c>
      <c r="K1144" s="187">
        <v>2367</v>
      </c>
      <c r="L1144" s="187">
        <v>9.34</v>
      </c>
      <c r="M1144" s="187">
        <v>10.1</v>
      </c>
    </row>
    <row r="1145" spans="1:13" x14ac:dyDescent="0.2">
      <c r="A1145" s="187">
        <v>6730033</v>
      </c>
      <c r="B1145" s="187">
        <v>7845397</v>
      </c>
      <c r="C1145" s="187" t="s">
        <v>83</v>
      </c>
      <c r="D1145" s="187" t="s">
        <v>82</v>
      </c>
      <c r="E1145" s="190">
        <v>41424</v>
      </c>
      <c r="F1145" s="189">
        <v>0.50138888888977817</v>
      </c>
      <c r="G1145" s="188">
        <f>E1145+F1145</f>
        <v>41424.501388888893</v>
      </c>
      <c r="H1145" s="187">
        <v>10.029999999999999</v>
      </c>
      <c r="I1145" s="187">
        <f>ROUND(H1145,0)</f>
        <v>10</v>
      </c>
      <c r="J1145" s="187">
        <v>12.84</v>
      </c>
      <c r="K1145" s="187">
        <v>2385</v>
      </c>
      <c r="L1145" s="187">
        <v>8.91</v>
      </c>
      <c r="M1145" s="187">
        <v>12.7</v>
      </c>
    </row>
    <row r="1146" spans="1:13" x14ac:dyDescent="0.2">
      <c r="A1146" s="187">
        <v>6730033</v>
      </c>
      <c r="B1146" s="187">
        <v>7845398</v>
      </c>
      <c r="C1146" s="187" t="s">
        <v>83</v>
      </c>
      <c r="D1146" s="187" t="s">
        <v>82</v>
      </c>
      <c r="E1146" s="190">
        <v>41424</v>
      </c>
      <c r="F1146" s="189">
        <v>0.50138888888977817</v>
      </c>
      <c r="G1146" s="188">
        <f>E1146+F1146</f>
        <v>41424.501388888893</v>
      </c>
      <c r="H1146" s="187">
        <v>10.92</v>
      </c>
      <c r="I1146" s="187">
        <f>ROUND(H1146,0)</f>
        <v>11</v>
      </c>
      <c r="J1146" s="187">
        <v>12.57</v>
      </c>
      <c r="K1146" s="187">
        <v>2390</v>
      </c>
      <c r="L1146" s="187">
        <v>8.61</v>
      </c>
      <c r="M1146" s="187">
        <v>9</v>
      </c>
    </row>
    <row r="1147" spans="1:13" x14ac:dyDescent="0.2">
      <c r="A1147" s="187">
        <v>6730033</v>
      </c>
      <c r="B1147" s="187">
        <v>7845399</v>
      </c>
      <c r="C1147" s="187" t="s">
        <v>83</v>
      </c>
      <c r="D1147" s="187" t="s">
        <v>82</v>
      </c>
      <c r="E1147" s="190">
        <v>41424</v>
      </c>
      <c r="F1147" s="189">
        <v>0.50138888888977817</v>
      </c>
      <c r="G1147" s="188">
        <f>E1147+F1147</f>
        <v>41424.501388888893</v>
      </c>
      <c r="H1147" s="187">
        <v>12.06</v>
      </c>
      <c r="I1147" s="187">
        <f>ROUND(H1147,0)</f>
        <v>12</v>
      </c>
      <c r="J1147" s="187">
        <v>12.23</v>
      </c>
      <c r="K1147" s="187">
        <v>2399</v>
      </c>
      <c r="L1147" s="187">
        <v>8.25</v>
      </c>
      <c r="M1147" s="187">
        <v>8.5</v>
      </c>
    </row>
    <row r="1148" spans="1:13" x14ac:dyDescent="0.2">
      <c r="A1148" s="187">
        <v>6730033</v>
      </c>
      <c r="B1148" s="187">
        <v>7845400</v>
      </c>
      <c r="C1148" s="187" t="s">
        <v>83</v>
      </c>
      <c r="D1148" s="187" t="s">
        <v>82</v>
      </c>
      <c r="E1148" s="190">
        <v>41424</v>
      </c>
      <c r="F1148" s="189">
        <v>0.50138888888977817</v>
      </c>
      <c r="G1148" s="188">
        <f>E1148+F1148</f>
        <v>41424.501388888893</v>
      </c>
      <c r="H1148" s="187">
        <v>12.99</v>
      </c>
      <c r="I1148" s="187">
        <f>ROUND(H1148,0)</f>
        <v>13</v>
      </c>
      <c r="J1148" s="187">
        <v>11.21</v>
      </c>
      <c r="K1148" s="187">
        <v>2427</v>
      </c>
      <c r="L1148" s="187">
        <v>7.19</v>
      </c>
      <c r="M1148" s="187">
        <v>7.4</v>
      </c>
    </row>
    <row r="1149" spans="1:13" x14ac:dyDescent="0.2">
      <c r="A1149" s="187">
        <v>6730033</v>
      </c>
      <c r="B1149" s="187">
        <v>7845401</v>
      </c>
      <c r="C1149" s="187" t="s">
        <v>83</v>
      </c>
      <c r="D1149" s="187" t="s">
        <v>82</v>
      </c>
      <c r="E1149" s="190">
        <v>41424</v>
      </c>
      <c r="F1149" s="189">
        <v>0.50138888888977817</v>
      </c>
      <c r="G1149" s="188">
        <f>E1149+F1149</f>
        <v>41424.501388888893</v>
      </c>
      <c r="H1149" s="187">
        <v>14.02</v>
      </c>
      <c r="I1149" s="187">
        <f>ROUND(H1149,0)</f>
        <v>14</v>
      </c>
      <c r="J1149" s="187">
        <v>10.66</v>
      </c>
      <c r="K1149" s="187">
        <v>2442</v>
      </c>
      <c r="L1149" s="187">
        <v>6.57</v>
      </c>
      <c r="M1149" s="187">
        <v>6.3</v>
      </c>
    </row>
    <row r="1150" spans="1:13" x14ac:dyDescent="0.2">
      <c r="A1150" s="187">
        <v>6730033</v>
      </c>
      <c r="B1150" s="187">
        <v>7845402</v>
      </c>
      <c r="C1150" s="187" t="s">
        <v>83</v>
      </c>
      <c r="D1150" s="187" t="s">
        <v>82</v>
      </c>
      <c r="E1150" s="190">
        <v>41424</v>
      </c>
      <c r="F1150" s="189">
        <v>0.50138888888977817</v>
      </c>
      <c r="G1150" s="188">
        <f>E1150+F1150</f>
        <v>41424.501388888893</v>
      </c>
      <c r="H1150" s="187">
        <v>14.98</v>
      </c>
      <c r="I1150" s="187">
        <f>ROUND(H1150,0)</f>
        <v>15</v>
      </c>
      <c r="J1150" s="187">
        <v>10.210000000000001</v>
      </c>
      <c r="K1150" s="187">
        <v>2452</v>
      </c>
      <c r="L1150" s="187">
        <v>6.25</v>
      </c>
      <c r="M1150" s="187">
        <v>8.5</v>
      </c>
    </row>
    <row r="1151" spans="1:13" x14ac:dyDescent="0.2">
      <c r="A1151" s="187">
        <v>6730033</v>
      </c>
      <c r="B1151" s="187">
        <v>7845403</v>
      </c>
      <c r="C1151" s="187" t="s">
        <v>83</v>
      </c>
      <c r="D1151" s="187" t="s">
        <v>82</v>
      </c>
      <c r="E1151" s="190">
        <v>41424</v>
      </c>
      <c r="F1151" s="189">
        <v>0.50138888888977817</v>
      </c>
      <c r="G1151" s="188">
        <f>E1151+F1151</f>
        <v>41424.501388888893</v>
      </c>
      <c r="H1151" s="187">
        <v>16.03</v>
      </c>
      <c r="I1151" s="187">
        <f>ROUND(H1151,0)</f>
        <v>16</v>
      </c>
      <c r="J1151" s="187">
        <v>9.94</v>
      </c>
      <c r="K1151" s="187">
        <v>2458</v>
      </c>
      <c r="L1151" s="187">
        <v>6.01</v>
      </c>
      <c r="M1151" s="187">
        <v>6.3</v>
      </c>
    </row>
    <row r="1152" spans="1:13" x14ac:dyDescent="0.2">
      <c r="A1152" s="187">
        <v>6730033</v>
      </c>
      <c r="B1152" s="187">
        <v>7845404</v>
      </c>
      <c r="C1152" s="187" t="s">
        <v>83</v>
      </c>
      <c r="D1152" s="187" t="s">
        <v>82</v>
      </c>
      <c r="E1152" s="190">
        <v>41424</v>
      </c>
      <c r="F1152" s="189">
        <v>0.50138888888977817</v>
      </c>
      <c r="G1152" s="188">
        <f>E1152+F1152</f>
        <v>41424.501388888893</v>
      </c>
      <c r="H1152" s="187">
        <v>16.93</v>
      </c>
      <c r="I1152" s="187">
        <f>ROUND(H1152,0)</f>
        <v>17</v>
      </c>
      <c r="J1152" s="187">
        <v>9.5</v>
      </c>
      <c r="K1152" s="187">
        <v>2471</v>
      </c>
      <c r="L1152" s="187">
        <v>5.33</v>
      </c>
      <c r="M1152" s="187">
        <v>2.5</v>
      </c>
    </row>
    <row r="1153" spans="1:13" x14ac:dyDescent="0.2">
      <c r="A1153" s="187">
        <v>6730033</v>
      </c>
      <c r="B1153" s="187">
        <v>7845405</v>
      </c>
      <c r="C1153" s="187" t="s">
        <v>83</v>
      </c>
      <c r="D1153" s="187" t="s">
        <v>82</v>
      </c>
      <c r="E1153" s="190">
        <v>41424</v>
      </c>
      <c r="F1153" s="189">
        <v>0.50138888888977817</v>
      </c>
      <c r="G1153" s="188">
        <f>E1153+F1153</f>
        <v>41424.501388888893</v>
      </c>
      <c r="H1153" s="187">
        <v>18.04</v>
      </c>
      <c r="I1153" s="187">
        <f>ROUND(H1153,0)</f>
        <v>18</v>
      </c>
      <c r="J1153" s="187">
        <v>9.39</v>
      </c>
      <c r="K1153" s="187">
        <v>2474</v>
      </c>
      <c r="L1153" s="187">
        <v>4.8</v>
      </c>
      <c r="M1153" s="187">
        <v>4.5999999999999996</v>
      </c>
    </row>
    <row r="1154" spans="1:13" x14ac:dyDescent="0.2">
      <c r="A1154" s="187">
        <v>6730228</v>
      </c>
      <c r="B1154" s="187">
        <v>7845464</v>
      </c>
      <c r="C1154" s="187" t="s">
        <v>83</v>
      </c>
      <c r="D1154" s="187" t="s">
        <v>82</v>
      </c>
      <c r="E1154" s="190">
        <v>41425</v>
      </c>
      <c r="F1154" s="189">
        <v>0.50138888888977817</v>
      </c>
      <c r="G1154" s="188">
        <f>E1154+F1154</f>
        <v>41425.501388888893</v>
      </c>
      <c r="H1154" s="187">
        <v>0.97</v>
      </c>
      <c r="I1154" s="187">
        <f>ROUND(H1154,0)</f>
        <v>1</v>
      </c>
      <c r="J1154" s="187">
        <v>17.72</v>
      </c>
      <c r="K1154" s="187">
        <v>2196</v>
      </c>
      <c r="L1154" s="187">
        <v>10.15</v>
      </c>
      <c r="M1154" s="187">
        <v>8.1999999999999993</v>
      </c>
    </row>
    <row r="1155" spans="1:13" x14ac:dyDescent="0.2">
      <c r="A1155" s="187">
        <v>6730228</v>
      </c>
      <c r="B1155" s="187">
        <v>7845465</v>
      </c>
      <c r="C1155" s="187" t="s">
        <v>83</v>
      </c>
      <c r="D1155" s="187" t="s">
        <v>82</v>
      </c>
      <c r="E1155" s="190">
        <v>41425</v>
      </c>
      <c r="F1155" s="189">
        <v>0.50138888888977817</v>
      </c>
      <c r="G1155" s="188">
        <f>E1155+F1155</f>
        <v>41425.501388888893</v>
      </c>
      <c r="H1155" s="187">
        <v>2.14</v>
      </c>
      <c r="I1155" s="187">
        <f>ROUND(H1155,0)</f>
        <v>2</v>
      </c>
      <c r="J1155" s="187">
        <v>16.14</v>
      </c>
      <c r="K1155" s="187">
        <v>2294</v>
      </c>
      <c r="L1155" s="187">
        <v>10.65</v>
      </c>
      <c r="M1155" s="187">
        <v>9.5</v>
      </c>
    </row>
    <row r="1156" spans="1:13" x14ac:dyDescent="0.2">
      <c r="A1156" s="187">
        <v>6730228</v>
      </c>
      <c r="B1156" s="187">
        <v>7845466</v>
      </c>
      <c r="C1156" s="187" t="s">
        <v>83</v>
      </c>
      <c r="D1156" s="187" t="s">
        <v>82</v>
      </c>
      <c r="E1156" s="190">
        <v>41425</v>
      </c>
      <c r="F1156" s="189">
        <v>0.50138888888977817</v>
      </c>
      <c r="G1156" s="188">
        <f>E1156+F1156</f>
        <v>41425.501388888893</v>
      </c>
      <c r="H1156" s="187">
        <v>2.96</v>
      </c>
      <c r="I1156" s="187">
        <f>ROUND(H1156,0)</f>
        <v>3</v>
      </c>
      <c r="J1156" s="187">
        <v>15.88</v>
      </c>
      <c r="K1156" s="187">
        <v>2296</v>
      </c>
      <c r="L1156" s="187">
        <v>10.42</v>
      </c>
      <c r="M1156" s="187">
        <v>12.5</v>
      </c>
    </row>
    <row r="1157" spans="1:13" x14ac:dyDescent="0.2">
      <c r="A1157" s="187">
        <v>6730228</v>
      </c>
      <c r="B1157" s="187">
        <v>7845467</v>
      </c>
      <c r="C1157" s="187" t="s">
        <v>83</v>
      </c>
      <c r="D1157" s="187" t="s">
        <v>82</v>
      </c>
      <c r="E1157" s="190">
        <v>41425</v>
      </c>
      <c r="F1157" s="189">
        <v>0.50138888888977817</v>
      </c>
      <c r="G1157" s="188">
        <f>E1157+F1157</f>
        <v>41425.501388888893</v>
      </c>
      <c r="H1157" s="187">
        <v>4.13</v>
      </c>
      <c r="I1157" s="187">
        <f>ROUND(H1157,0)</f>
        <v>4</v>
      </c>
      <c r="J1157" s="187">
        <v>15.53</v>
      </c>
      <c r="K1157" s="187">
        <v>2306</v>
      </c>
      <c r="L1157" s="187">
        <v>10.15</v>
      </c>
      <c r="M1157" s="187">
        <v>13.4</v>
      </c>
    </row>
    <row r="1158" spans="1:13" x14ac:dyDescent="0.2">
      <c r="A1158" s="187">
        <v>6730228</v>
      </c>
      <c r="B1158" s="187">
        <v>7845468</v>
      </c>
      <c r="C1158" s="187" t="s">
        <v>83</v>
      </c>
      <c r="D1158" s="187" t="s">
        <v>82</v>
      </c>
      <c r="E1158" s="190">
        <v>41425</v>
      </c>
      <c r="F1158" s="189">
        <v>0.50138888888977817</v>
      </c>
      <c r="G1158" s="188">
        <f>E1158+F1158</f>
        <v>41425.501388888893</v>
      </c>
      <c r="H1158" s="187">
        <v>4.9400000000000004</v>
      </c>
      <c r="I1158" s="187">
        <f>ROUND(H1158,0)</f>
        <v>5</v>
      </c>
      <c r="J1158" s="187">
        <v>15.27</v>
      </c>
      <c r="K1158" s="187">
        <v>2314</v>
      </c>
      <c r="L1158" s="187">
        <v>10.039999999999999</v>
      </c>
      <c r="M1158" s="187">
        <v>9.1</v>
      </c>
    </row>
    <row r="1159" spans="1:13" x14ac:dyDescent="0.2">
      <c r="A1159" s="187">
        <v>6730228</v>
      </c>
      <c r="B1159" s="187">
        <v>7845469</v>
      </c>
      <c r="C1159" s="187" t="s">
        <v>83</v>
      </c>
      <c r="D1159" s="187" t="s">
        <v>82</v>
      </c>
      <c r="E1159" s="190">
        <v>41425</v>
      </c>
      <c r="F1159" s="189">
        <v>0.50138888888977817</v>
      </c>
      <c r="G1159" s="188">
        <f>E1159+F1159</f>
        <v>41425.501388888893</v>
      </c>
      <c r="H1159" s="187">
        <v>6.13</v>
      </c>
      <c r="I1159" s="187">
        <f>ROUND(H1159,0)</f>
        <v>6</v>
      </c>
      <c r="J1159" s="187">
        <v>14.89</v>
      </c>
      <c r="K1159" s="187">
        <v>2331</v>
      </c>
      <c r="L1159" s="187">
        <v>9.9700000000000006</v>
      </c>
      <c r="M1159" s="187">
        <v>11.3</v>
      </c>
    </row>
    <row r="1160" spans="1:13" x14ac:dyDescent="0.2">
      <c r="A1160" s="187">
        <v>6730228</v>
      </c>
      <c r="B1160" s="187">
        <v>7845470</v>
      </c>
      <c r="C1160" s="187" t="s">
        <v>83</v>
      </c>
      <c r="D1160" s="187" t="s">
        <v>82</v>
      </c>
      <c r="E1160" s="190">
        <v>41425</v>
      </c>
      <c r="F1160" s="189">
        <v>0.50138888888977817</v>
      </c>
      <c r="G1160" s="188">
        <f>E1160+F1160</f>
        <v>41425.501388888893</v>
      </c>
      <c r="H1160" s="187">
        <v>6.96</v>
      </c>
      <c r="I1160" s="187">
        <f>ROUND(H1160,0)</f>
        <v>7</v>
      </c>
      <c r="J1160" s="187">
        <v>14.42</v>
      </c>
      <c r="K1160" s="187">
        <v>2320</v>
      </c>
      <c r="L1160" s="187">
        <v>9.5399999999999991</v>
      </c>
      <c r="M1160" s="187">
        <v>10.199999999999999</v>
      </c>
    </row>
    <row r="1161" spans="1:13" x14ac:dyDescent="0.2">
      <c r="A1161" s="187">
        <v>6730228</v>
      </c>
      <c r="B1161" s="187">
        <v>7845471</v>
      </c>
      <c r="C1161" s="187" t="s">
        <v>83</v>
      </c>
      <c r="D1161" s="187" t="s">
        <v>82</v>
      </c>
      <c r="E1161" s="190">
        <v>41425</v>
      </c>
      <c r="F1161" s="189">
        <v>0.50138888888977817</v>
      </c>
      <c r="G1161" s="188">
        <f>E1161+F1161</f>
        <v>41425.501388888893</v>
      </c>
      <c r="H1161" s="187">
        <v>8.1300000000000008</v>
      </c>
      <c r="I1161" s="187">
        <f>ROUND(H1161,0)</f>
        <v>8</v>
      </c>
      <c r="J1161" s="187">
        <v>13.83</v>
      </c>
      <c r="K1161" s="187">
        <v>2357</v>
      </c>
      <c r="L1161" s="187">
        <v>9.25</v>
      </c>
      <c r="M1161" s="187">
        <v>9.3000000000000007</v>
      </c>
    </row>
    <row r="1162" spans="1:13" x14ac:dyDescent="0.2">
      <c r="A1162" s="187">
        <v>6730228</v>
      </c>
      <c r="B1162" s="187">
        <v>7845472</v>
      </c>
      <c r="C1162" s="187" t="s">
        <v>83</v>
      </c>
      <c r="D1162" s="187" t="s">
        <v>82</v>
      </c>
      <c r="E1162" s="190">
        <v>41425</v>
      </c>
      <c r="F1162" s="189">
        <v>0.50138888888977817</v>
      </c>
      <c r="G1162" s="188">
        <f>E1162+F1162</f>
        <v>41425.501388888893</v>
      </c>
      <c r="H1162" s="187">
        <v>8.94</v>
      </c>
      <c r="I1162" s="187">
        <f>ROUND(H1162,0)</f>
        <v>9</v>
      </c>
      <c r="J1162" s="187">
        <v>13.52</v>
      </c>
      <c r="K1162" s="187">
        <v>2364</v>
      </c>
      <c r="L1162" s="187">
        <v>9.1199999999999992</v>
      </c>
      <c r="M1162" s="187">
        <v>10.4</v>
      </c>
    </row>
    <row r="1163" spans="1:13" x14ac:dyDescent="0.2">
      <c r="A1163" s="187">
        <v>6730228</v>
      </c>
      <c r="B1163" s="187">
        <v>7845473</v>
      </c>
      <c r="C1163" s="187" t="s">
        <v>83</v>
      </c>
      <c r="D1163" s="187" t="s">
        <v>82</v>
      </c>
      <c r="E1163" s="190">
        <v>41425</v>
      </c>
      <c r="F1163" s="189">
        <v>0.50138888888977817</v>
      </c>
      <c r="G1163" s="188">
        <f>E1163+F1163</f>
        <v>41425.501388888893</v>
      </c>
      <c r="H1163" s="187">
        <v>10.08</v>
      </c>
      <c r="I1163" s="187">
        <f>ROUND(H1163,0)</f>
        <v>10</v>
      </c>
      <c r="J1163" s="187">
        <v>12.99</v>
      </c>
      <c r="K1163" s="187">
        <v>2383</v>
      </c>
      <c r="L1163" s="187">
        <v>8.85</v>
      </c>
      <c r="M1163" s="187">
        <v>7.7</v>
      </c>
    </row>
    <row r="1164" spans="1:13" x14ac:dyDescent="0.2">
      <c r="A1164" s="187">
        <v>6730228</v>
      </c>
      <c r="B1164" s="187">
        <v>7845474</v>
      </c>
      <c r="C1164" s="187" t="s">
        <v>83</v>
      </c>
      <c r="D1164" s="187" t="s">
        <v>82</v>
      </c>
      <c r="E1164" s="190">
        <v>41425</v>
      </c>
      <c r="F1164" s="189">
        <v>0.50138888888977817</v>
      </c>
      <c r="G1164" s="188">
        <f>E1164+F1164</f>
        <v>41425.501388888893</v>
      </c>
      <c r="H1164" s="187">
        <v>10.94</v>
      </c>
      <c r="I1164" s="187">
        <f>ROUND(H1164,0)</f>
        <v>11</v>
      </c>
      <c r="J1164" s="187">
        <v>12.67</v>
      </c>
      <c r="K1164" s="187">
        <v>2390</v>
      </c>
      <c r="L1164" s="187">
        <v>8.58</v>
      </c>
      <c r="M1164" s="187">
        <v>10.3</v>
      </c>
    </row>
    <row r="1165" spans="1:13" x14ac:dyDescent="0.2">
      <c r="A1165" s="187">
        <v>6730228</v>
      </c>
      <c r="B1165" s="187">
        <v>7845475</v>
      </c>
      <c r="C1165" s="187" t="s">
        <v>83</v>
      </c>
      <c r="D1165" s="187" t="s">
        <v>82</v>
      </c>
      <c r="E1165" s="190">
        <v>41425</v>
      </c>
      <c r="F1165" s="189">
        <v>0.50138888888977817</v>
      </c>
      <c r="G1165" s="188">
        <f>E1165+F1165</f>
        <v>41425.501388888893</v>
      </c>
      <c r="H1165" s="187">
        <v>12.11</v>
      </c>
      <c r="I1165" s="187">
        <f>ROUND(H1165,0)</f>
        <v>12</v>
      </c>
      <c r="J1165" s="187">
        <v>11.98</v>
      </c>
      <c r="K1165" s="187">
        <v>2411</v>
      </c>
      <c r="L1165" s="187">
        <v>7.98</v>
      </c>
      <c r="M1165" s="187">
        <v>9.3000000000000007</v>
      </c>
    </row>
    <row r="1166" spans="1:13" x14ac:dyDescent="0.2">
      <c r="A1166" s="187">
        <v>6730228</v>
      </c>
      <c r="B1166" s="187">
        <v>7845476</v>
      </c>
      <c r="C1166" s="187" t="s">
        <v>83</v>
      </c>
      <c r="D1166" s="187" t="s">
        <v>82</v>
      </c>
      <c r="E1166" s="190">
        <v>41425</v>
      </c>
      <c r="F1166" s="189">
        <v>0.50138888888977817</v>
      </c>
      <c r="G1166" s="188">
        <f>E1166+F1166</f>
        <v>41425.501388888893</v>
      </c>
      <c r="H1166" s="187">
        <v>12.92</v>
      </c>
      <c r="I1166" s="187">
        <f>ROUND(H1166,0)</f>
        <v>13</v>
      </c>
      <c r="J1166" s="187">
        <v>11.76</v>
      </c>
      <c r="K1166" s="187">
        <v>2415</v>
      </c>
      <c r="L1166" s="187">
        <v>7.66</v>
      </c>
      <c r="M1166" s="187">
        <v>6.2</v>
      </c>
    </row>
    <row r="1167" spans="1:13" x14ac:dyDescent="0.2">
      <c r="A1167" s="187">
        <v>6730228</v>
      </c>
      <c r="B1167" s="187">
        <v>7845477</v>
      </c>
      <c r="C1167" s="187" t="s">
        <v>83</v>
      </c>
      <c r="D1167" s="187" t="s">
        <v>82</v>
      </c>
      <c r="E1167" s="190">
        <v>41425</v>
      </c>
      <c r="F1167" s="189">
        <v>0.50138888888977817</v>
      </c>
      <c r="G1167" s="188">
        <f>E1167+F1167</f>
        <v>41425.501388888893</v>
      </c>
      <c r="H1167" s="187">
        <v>14.02</v>
      </c>
      <c r="I1167" s="187">
        <f>ROUND(H1167,0)</f>
        <v>14</v>
      </c>
      <c r="J1167" s="187">
        <v>11.39</v>
      </c>
      <c r="K1167" s="187">
        <v>2422</v>
      </c>
      <c r="L1167" s="187">
        <v>7.25</v>
      </c>
      <c r="M1167" s="187">
        <v>4.7</v>
      </c>
    </row>
    <row r="1168" spans="1:13" x14ac:dyDescent="0.2">
      <c r="A1168" s="187">
        <v>6730228</v>
      </c>
      <c r="B1168" s="187">
        <v>7845478</v>
      </c>
      <c r="C1168" s="187" t="s">
        <v>83</v>
      </c>
      <c r="D1168" s="187" t="s">
        <v>82</v>
      </c>
      <c r="E1168" s="190">
        <v>41425</v>
      </c>
      <c r="F1168" s="189">
        <v>0.50138888888977817</v>
      </c>
      <c r="G1168" s="188">
        <f>E1168+F1168</f>
        <v>41425.501388888893</v>
      </c>
      <c r="H1168" s="187">
        <v>14.98</v>
      </c>
      <c r="I1168" s="187">
        <f>ROUND(H1168,0)</f>
        <v>15</v>
      </c>
      <c r="J1168" s="187">
        <v>10.75</v>
      </c>
      <c r="K1168" s="187">
        <v>2436</v>
      </c>
      <c r="L1168" s="187">
        <v>6.54</v>
      </c>
      <c r="M1168" s="187">
        <v>6.5</v>
      </c>
    </row>
    <row r="1169" spans="1:13" x14ac:dyDescent="0.2">
      <c r="A1169" s="187">
        <v>6730228</v>
      </c>
      <c r="B1169" s="187">
        <v>7845479</v>
      </c>
      <c r="C1169" s="187" t="s">
        <v>83</v>
      </c>
      <c r="D1169" s="187" t="s">
        <v>82</v>
      </c>
      <c r="E1169" s="190">
        <v>41425</v>
      </c>
      <c r="F1169" s="189">
        <v>0.50138888888977817</v>
      </c>
      <c r="G1169" s="188">
        <f>E1169+F1169</f>
        <v>41425.501388888893</v>
      </c>
      <c r="H1169" s="187">
        <v>16.02</v>
      </c>
      <c r="I1169" s="187">
        <f>ROUND(H1169,0)</f>
        <v>16</v>
      </c>
      <c r="J1169" s="187">
        <v>9.9499999999999993</v>
      </c>
      <c r="K1169" s="187">
        <v>2461</v>
      </c>
      <c r="L1169" s="187">
        <v>6</v>
      </c>
      <c r="M1169" s="187">
        <v>9.6999999999999993</v>
      </c>
    </row>
    <row r="1170" spans="1:13" x14ac:dyDescent="0.2">
      <c r="A1170" s="187">
        <v>6730228</v>
      </c>
      <c r="B1170" s="187">
        <v>7845480</v>
      </c>
      <c r="C1170" s="187" t="s">
        <v>83</v>
      </c>
      <c r="D1170" s="187" t="s">
        <v>82</v>
      </c>
      <c r="E1170" s="190">
        <v>41425</v>
      </c>
      <c r="F1170" s="189">
        <v>0.50138888888977817</v>
      </c>
      <c r="G1170" s="188">
        <f>E1170+F1170</f>
        <v>41425.501388888893</v>
      </c>
      <c r="H1170" s="187">
        <v>16.93</v>
      </c>
      <c r="I1170" s="187">
        <f>ROUND(H1170,0)</f>
        <v>17</v>
      </c>
      <c r="J1170" s="187">
        <v>9.3800000000000008</v>
      </c>
      <c r="K1170" s="187">
        <v>2474</v>
      </c>
      <c r="L1170" s="187">
        <v>5.12</v>
      </c>
      <c r="M1170" s="187">
        <v>3</v>
      </c>
    </row>
    <row r="1171" spans="1:13" x14ac:dyDescent="0.2">
      <c r="A1171" s="187">
        <v>6730228</v>
      </c>
      <c r="B1171" s="187">
        <v>7845481</v>
      </c>
      <c r="C1171" s="187" t="s">
        <v>83</v>
      </c>
      <c r="D1171" s="187" t="s">
        <v>82</v>
      </c>
      <c r="E1171" s="190">
        <v>41425</v>
      </c>
      <c r="F1171" s="189">
        <v>0.50138888888977817</v>
      </c>
      <c r="G1171" s="188">
        <f>E1171+F1171</f>
        <v>41425.501388888893</v>
      </c>
      <c r="H1171" s="187">
        <v>18.04</v>
      </c>
      <c r="I1171" s="187">
        <f>ROUND(H1171,0)</f>
        <v>18</v>
      </c>
      <c r="J1171" s="187">
        <v>9.2200000000000006</v>
      </c>
      <c r="K1171" s="187">
        <v>2482</v>
      </c>
      <c r="L1171" s="187">
        <v>3.97</v>
      </c>
      <c r="M1171" s="187">
        <v>4.3</v>
      </c>
    </row>
    <row r="1172" spans="1:13" x14ac:dyDescent="0.2">
      <c r="A1172" s="187">
        <v>6730899</v>
      </c>
      <c r="B1172" s="187">
        <v>7846563</v>
      </c>
      <c r="C1172" s="187" t="s">
        <v>83</v>
      </c>
      <c r="D1172" s="187" t="s">
        <v>82</v>
      </c>
      <c r="E1172" s="190">
        <v>41426</v>
      </c>
      <c r="F1172" s="189">
        <v>0.50138888888977817</v>
      </c>
      <c r="G1172" s="188">
        <f>E1172+F1172</f>
        <v>41426.501388888893</v>
      </c>
      <c r="H1172" s="187">
        <v>0.87</v>
      </c>
      <c r="I1172" s="187">
        <f>ROUND(H1172,0)</f>
        <v>1</v>
      </c>
      <c r="J1172" s="187">
        <v>17.809999999999999</v>
      </c>
      <c r="K1172" s="187">
        <v>2248</v>
      </c>
      <c r="L1172" s="187">
        <v>10.76</v>
      </c>
      <c r="M1172" s="187">
        <v>14.2</v>
      </c>
    </row>
    <row r="1173" spans="1:13" x14ac:dyDescent="0.2">
      <c r="A1173" s="187">
        <v>6730899</v>
      </c>
      <c r="B1173" s="187">
        <v>7846564</v>
      </c>
      <c r="C1173" s="187" t="s">
        <v>83</v>
      </c>
      <c r="D1173" s="187" t="s">
        <v>82</v>
      </c>
      <c r="E1173" s="190">
        <v>41426</v>
      </c>
      <c r="F1173" s="189">
        <v>0.50138888888977817</v>
      </c>
      <c r="G1173" s="188">
        <f>E1173+F1173</f>
        <v>41426.501388888893</v>
      </c>
      <c r="H1173" s="187">
        <v>2.02</v>
      </c>
      <c r="I1173" s="187">
        <f>ROUND(H1173,0)</f>
        <v>2</v>
      </c>
      <c r="J1173" s="187">
        <v>16.41</v>
      </c>
      <c r="K1173" s="187">
        <v>2291</v>
      </c>
      <c r="L1173" s="187">
        <v>11.42</v>
      </c>
      <c r="M1173" s="187">
        <v>8.4</v>
      </c>
    </row>
    <row r="1174" spans="1:13" x14ac:dyDescent="0.2">
      <c r="A1174" s="187">
        <v>6730899</v>
      </c>
      <c r="B1174" s="187">
        <v>7846565</v>
      </c>
      <c r="C1174" s="187" t="s">
        <v>83</v>
      </c>
      <c r="D1174" s="187" t="s">
        <v>82</v>
      </c>
      <c r="E1174" s="190">
        <v>41426</v>
      </c>
      <c r="F1174" s="189">
        <v>0.50138888888977817</v>
      </c>
      <c r="G1174" s="188">
        <f>E1174+F1174</f>
        <v>41426.501388888893</v>
      </c>
      <c r="H1174" s="187">
        <v>2.94</v>
      </c>
      <c r="I1174" s="187">
        <f>ROUND(H1174,0)</f>
        <v>3</v>
      </c>
      <c r="J1174" s="187">
        <v>16.22</v>
      </c>
      <c r="K1174" s="187">
        <v>2292</v>
      </c>
      <c r="L1174" s="187">
        <v>11.09</v>
      </c>
      <c r="M1174" s="187">
        <v>10</v>
      </c>
    </row>
    <row r="1175" spans="1:13" x14ac:dyDescent="0.2">
      <c r="A1175" s="187">
        <v>6730899</v>
      </c>
      <c r="B1175" s="187">
        <v>7846566</v>
      </c>
      <c r="C1175" s="187" t="s">
        <v>83</v>
      </c>
      <c r="D1175" s="187" t="s">
        <v>82</v>
      </c>
      <c r="E1175" s="190">
        <v>41426</v>
      </c>
      <c r="F1175" s="189">
        <v>0.50138888888977817</v>
      </c>
      <c r="G1175" s="188">
        <f>E1175+F1175</f>
        <v>41426.501388888893</v>
      </c>
      <c r="H1175" s="187">
        <v>4.08</v>
      </c>
      <c r="I1175" s="187">
        <f>ROUND(H1175,0)</f>
        <v>4</v>
      </c>
      <c r="J1175" s="187">
        <v>16.04</v>
      </c>
      <c r="K1175" s="187">
        <v>2292</v>
      </c>
      <c r="L1175" s="187">
        <v>10.48</v>
      </c>
      <c r="M1175" s="187">
        <v>9</v>
      </c>
    </row>
    <row r="1176" spans="1:13" x14ac:dyDescent="0.2">
      <c r="A1176" s="187">
        <v>6730899</v>
      </c>
      <c r="B1176" s="187">
        <v>7846567</v>
      </c>
      <c r="C1176" s="187" t="s">
        <v>83</v>
      </c>
      <c r="D1176" s="187" t="s">
        <v>82</v>
      </c>
      <c r="E1176" s="190">
        <v>41426</v>
      </c>
      <c r="F1176" s="189">
        <v>0.50138888888977817</v>
      </c>
      <c r="G1176" s="188">
        <f>E1176+F1176</f>
        <v>41426.501388888893</v>
      </c>
      <c r="H1176" s="187">
        <v>4.93</v>
      </c>
      <c r="I1176" s="187">
        <f>ROUND(H1176,0)</f>
        <v>5</v>
      </c>
      <c r="J1176" s="187">
        <v>15.64</v>
      </c>
      <c r="K1176" s="187">
        <v>2314</v>
      </c>
      <c r="L1176" s="187">
        <v>10.35</v>
      </c>
      <c r="M1176" s="187">
        <v>9.3000000000000007</v>
      </c>
    </row>
    <row r="1177" spans="1:13" x14ac:dyDescent="0.2">
      <c r="A1177" s="187">
        <v>6730899</v>
      </c>
      <c r="B1177" s="187">
        <v>7846568</v>
      </c>
      <c r="C1177" s="187" t="s">
        <v>83</v>
      </c>
      <c r="D1177" s="187" t="s">
        <v>82</v>
      </c>
      <c r="E1177" s="190">
        <v>41426</v>
      </c>
      <c r="F1177" s="189">
        <v>0.50138888888977817</v>
      </c>
      <c r="G1177" s="188">
        <f>E1177+F1177</f>
        <v>41426.501388888893</v>
      </c>
      <c r="H1177" s="187">
        <v>6.04</v>
      </c>
      <c r="I1177" s="187">
        <f>ROUND(H1177,0)</f>
        <v>6</v>
      </c>
      <c r="J1177" s="187">
        <v>15.05</v>
      </c>
      <c r="K1177" s="187">
        <v>2331</v>
      </c>
      <c r="L1177" s="187">
        <v>9.9600000000000009</v>
      </c>
      <c r="M1177" s="187">
        <v>9</v>
      </c>
    </row>
    <row r="1178" spans="1:13" x14ac:dyDescent="0.2">
      <c r="A1178" s="187">
        <v>6730899</v>
      </c>
      <c r="B1178" s="187">
        <v>7846569</v>
      </c>
      <c r="C1178" s="187" t="s">
        <v>83</v>
      </c>
      <c r="D1178" s="187" t="s">
        <v>82</v>
      </c>
      <c r="E1178" s="190">
        <v>41426</v>
      </c>
      <c r="F1178" s="189">
        <v>0.50138888888977817</v>
      </c>
      <c r="G1178" s="188">
        <f>E1178+F1178</f>
        <v>41426.501388888893</v>
      </c>
      <c r="H1178" s="187">
        <v>6.94</v>
      </c>
      <c r="I1178" s="187">
        <f>ROUND(H1178,0)</f>
        <v>7</v>
      </c>
      <c r="J1178" s="187">
        <v>14.56</v>
      </c>
      <c r="K1178" s="187">
        <v>2331</v>
      </c>
      <c r="L1178" s="187">
        <v>9.61</v>
      </c>
      <c r="M1178" s="187">
        <v>8.5</v>
      </c>
    </row>
    <row r="1179" spans="1:13" x14ac:dyDescent="0.2">
      <c r="A1179" s="187">
        <v>6730899</v>
      </c>
      <c r="B1179" s="187">
        <v>7846570</v>
      </c>
      <c r="C1179" s="187" t="s">
        <v>83</v>
      </c>
      <c r="D1179" s="187" t="s">
        <v>82</v>
      </c>
      <c r="E1179" s="190">
        <v>41426</v>
      </c>
      <c r="F1179" s="189">
        <v>0.50138888888977817</v>
      </c>
      <c r="G1179" s="188">
        <f>E1179+F1179</f>
        <v>41426.501388888893</v>
      </c>
      <c r="H1179" s="187">
        <v>8.08</v>
      </c>
      <c r="I1179" s="187">
        <f>ROUND(H1179,0)</f>
        <v>8</v>
      </c>
      <c r="J1179" s="187">
        <v>13.82</v>
      </c>
      <c r="K1179" s="187">
        <v>2356</v>
      </c>
      <c r="L1179" s="187">
        <v>9.27</v>
      </c>
      <c r="M1179" s="187">
        <v>10.7</v>
      </c>
    </row>
    <row r="1180" spans="1:13" x14ac:dyDescent="0.2">
      <c r="A1180" s="187">
        <v>6730899</v>
      </c>
      <c r="B1180" s="187">
        <v>7846571</v>
      </c>
      <c r="C1180" s="187" t="s">
        <v>83</v>
      </c>
      <c r="D1180" s="187" t="s">
        <v>82</v>
      </c>
      <c r="E1180" s="190">
        <v>41426</v>
      </c>
      <c r="F1180" s="189">
        <v>0.50138888888977817</v>
      </c>
      <c r="G1180" s="188">
        <f>E1180+F1180</f>
        <v>41426.501388888893</v>
      </c>
      <c r="H1180" s="187">
        <v>8.98</v>
      </c>
      <c r="I1180" s="187">
        <f>ROUND(H1180,0)</f>
        <v>9</v>
      </c>
      <c r="J1180" s="187">
        <v>13.47</v>
      </c>
      <c r="K1180" s="187">
        <v>2367</v>
      </c>
      <c r="L1180" s="187">
        <v>8.9600000000000009</v>
      </c>
      <c r="M1180" s="187">
        <v>11.1</v>
      </c>
    </row>
    <row r="1181" spans="1:13" x14ac:dyDescent="0.2">
      <c r="A1181" s="187">
        <v>6730899</v>
      </c>
      <c r="B1181" s="187">
        <v>7846572</v>
      </c>
      <c r="C1181" s="187" t="s">
        <v>83</v>
      </c>
      <c r="D1181" s="187" t="s">
        <v>82</v>
      </c>
      <c r="E1181" s="190">
        <v>41426</v>
      </c>
      <c r="F1181" s="189">
        <v>0.50138888888977817</v>
      </c>
      <c r="G1181" s="188">
        <f>E1181+F1181</f>
        <v>41426.501388888893</v>
      </c>
      <c r="H1181" s="187">
        <v>10.09</v>
      </c>
      <c r="I1181" s="187">
        <f>ROUND(H1181,0)</f>
        <v>10</v>
      </c>
      <c r="J1181" s="187">
        <v>13.15</v>
      </c>
      <c r="K1181" s="187">
        <v>2376</v>
      </c>
      <c r="L1181" s="187">
        <v>8.76</v>
      </c>
      <c r="M1181" s="187">
        <v>5.6</v>
      </c>
    </row>
    <row r="1182" spans="1:13" x14ac:dyDescent="0.2">
      <c r="A1182" s="187">
        <v>6730899</v>
      </c>
      <c r="B1182" s="187">
        <v>7846573</v>
      </c>
      <c r="C1182" s="187" t="s">
        <v>83</v>
      </c>
      <c r="D1182" s="187" t="s">
        <v>82</v>
      </c>
      <c r="E1182" s="190">
        <v>41426</v>
      </c>
      <c r="F1182" s="189">
        <v>0.50138888888977817</v>
      </c>
      <c r="G1182" s="188">
        <f>E1182+F1182</f>
        <v>41426.501388888893</v>
      </c>
      <c r="H1182" s="187">
        <v>10.92</v>
      </c>
      <c r="I1182" s="187">
        <f>ROUND(H1182,0)</f>
        <v>11</v>
      </c>
      <c r="J1182" s="187">
        <v>12.95</v>
      </c>
      <c r="K1182" s="187">
        <v>2381</v>
      </c>
      <c r="L1182" s="187">
        <v>8.56</v>
      </c>
      <c r="M1182" s="187">
        <v>5.7</v>
      </c>
    </row>
    <row r="1183" spans="1:13" x14ac:dyDescent="0.2">
      <c r="A1183" s="187">
        <v>6730899</v>
      </c>
      <c r="B1183" s="187">
        <v>7846574</v>
      </c>
      <c r="C1183" s="187" t="s">
        <v>83</v>
      </c>
      <c r="D1183" s="187" t="s">
        <v>82</v>
      </c>
      <c r="E1183" s="190">
        <v>41426</v>
      </c>
      <c r="F1183" s="189">
        <v>0.50138888888977817</v>
      </c>
      <c r="G1183" s="188">
        <f>E1183+F1183</f>
        <v>41426.501388888893</v>
      </c>
      <c r="H1183" s="187">
        <v>12.1</v>
      </c>
      <c r="I1183" s="187">
        <f>ROUND(H1183,0)</f>
        <v>12</v>
      </c>
      <c r="J1183" s="187">
        <v>12.46</v>
      </c>
      <c r="K1183" s="187">
        <v>2396</v>
      </c>
      <c r="L1183" s="187">
        <v>8.2799999999999994</v>
      </c>
      <c r="M1183" s="187">
        <v>6.6</v>
      </c>
    </row>
    <row r="1184" spans="1:13" x14ac:dyDescent="0.2">
      <c r="A1184" s="187">
        <v>6730899</v>
      </c>
      <c r="B1184" s="187">
        <v>7846575</v>
      </c>
      <c r="C1184" s="187" t="s">
        <v>83</v>
      </c>
      <c r="D1184" s="187" t="s">
        <v>82</v>
      </c>
      <c r="E1184" s="190">
        <v>41426</v>
      </c>
      <c r="F1184" s="189">
        <v>0.50138888888977817</v>
      </c>
      <c r="G1184" s="188">
        <f>E1184+F1184</f>
        <v>41426.501388888893</v>
      </c>
      <c r="H1184" s="187">
        <v>13</v>
      </c>
      <c r="I1184" s="187">
        <f>ROUND(H1184,0)</f>
        <v>13</v>
      </c>
      <c r="J1184" s="187">
        <v>10.88</v>
      </c>
      <c r="K1184" s="187">
        <v>2433</v>
      </c>
      <c r="L1184" s="187">
        <v>6.85</v>
      </c>
      <c r="M1184" s="187">
        <v>7.7</v>
      </c>
    </row>
    <row r="1185" spans="1:13" x14ac:dyDescent="0.2">
      <c r="A1185" s="187">
        <v>6730899</v>
      </c>
      <c r="B1185" s="187">
        <v>7846576</v>
      </c>
      <c r="C1185" s="187" t="s">
        <v>83</v>
      </c>
      <c r="D1185" s="187" t="s">
        <v>82</v>
      </c>
      <c r="E1185" s="190">
        <v>41426</v>
      </c>
      <c r="F1185" s="189">
        <v>0.50138888888977817</v>
      </c>
      <c r="G1185" s="188">
        <f>E1185+F1185</f>
        <v>41426.501388888893</v>
      </c>
      <c r="H1185" s="187">
        <v>14.11</v>
      </c>
      <c r="I1185" s="187">
        <f>ROUND(H1185,0)</f>
        <v>14</v>
      </c>
      <c r="J1185" s="187">
        <v>10.55</v>
      </c>
      <c r="K1185" s="187">
        <v>2442</v>
      </c>
      <c r="L1185" s="187">
        <v>6.28</v>
      </c>
      <c r="M1185" s="187">
        <v>7.1</v>
      </c>
    </row>
    <row r="1186" spans="1:13" x14ac:dyDescent="0.2">
      <c r="A1186" s="187">
        <v>6730899</v>
      </c>
      <c r="B1186" s="187">
        <v>7846577</v>
      </c>
      <c r="C1186" s="187" t="s">
        <v>83</v>
      </c>
      <c r="D1186" s="187" t="s">
        <v>82</v>
      </c>
      <c r="E1186" s="190">
        <v>41426</v>
      </c>
      <c r="F1186" s="189">
        <v>0.50138888888977817</v>
      </c>
      <c r="G1186" s="188">
        <f>E1186+F1186</f>
        <v>41426.501388888893</v>
      </c>
      <c r="H1186" s="187">
        <v>14.99</v>
      </c>
      <c r="I1186" s="187">
        <f>ROUND(H1186,0)</f>
        <v>15</v>
      </c>
      <c r="J1186" s="187">
        <v>10.34</v>
      </c>
      <c r="K1186" s="187">
        <v>2447</v>
      </c>
      <c r="L1186" s="187">
        <v>5.91</v>
      </c>
      <c r="M1186" s="187">
        <v>5.2</v>
      </c>
    </row>
    <row r="1187" spans="1:13" x14ac:dyDescent="0.2">
      <c r="A1187" s="187">
        <v>6730899</v>
      </c>
      <c r="B1187" s="187">
        <v>7846578</v>
      </c>
      <c r="C1187" s="187" t="s">
        <v>83</v>
      </c>
      <c r="D1187" s="187" t="s">
        <v>82</v>
      </c>
      <c r="E1187" s="190">
        <v>41426</v>
      </c>
      <c r="F1187" s="189">
        <v>0.50138888888977817</v>
      </c>
      <c r="G1187" s="188">
        <f>E1187+F1187</f>
        <v>41426.501388888893</v>
      </c>
      <c r="H1187" s="187">
        <v>16</v>
      </c>
      <c r="I1187" s="187">
        <f>ROUND(H1187,0)</f>
        <v>16</v>
      </c>
      <c r="J1187" s="187">
        <v>10.06</v>
      </c>
      <c r="K1187" s="187">
        <v>2454</v>
      </c>
      <c r="L1187" s="187">
        <v>5.38</v>
      </c>
      <c r="M1187" s="187">
        <v>4.4000000000000004</v>
      </c>
    </row>
    <row r="1188" spans="1:13" x14ac:dyDescent="0.2">
      <c r="A1188" s="187">
        <v>6730899</v>
      </c>
      <c r="B1188" s="187">
        <v>7846579</v>
      </c>
      <c r="C1188" s="187" t="s">
        <v>83</v>
      </c>
      <c r="D1188" s="187" t="s">
        <v>82</v>
      </c>
      <c r="E1188" s="190">
        <v>41426</v>
      </c>
      <c r="F1188" s="189">
        <v>0.50138888888977817</v>
      </c>
      <c r="G1188" s="188">
        <f>E1188+F1188</f>
        <v>41426.501388888893</v>
      </c>
      <c r="H1188" s="187">
        <v>16.920000000000002</v>
      </c>
      <c r="I1188" s="187">
        <f>ROUND(H1188,0)</f>
        <v>17</v>
      </c>
      <c r="J1188" s="187">
        <v>9.8800000000000008</v>
      </c>
      <c r="K1188" s="187">
        <v>2457</v>
      </c>
      <c r="L1188" s="187">
        <v>5.65</v>
      </c>
      <c r="M1188" s="187">
        <v>4.5</v>
      </c>
    </row>
    <row r="1189" spans="1:13" x14ac:dyDescent="0.2">
      <c r="A1189" s="187">
        <v>6730899</v>
      </c>
      <c r="B1189" s="187">
        <v>7846580</v>
      </c>
      <c r="C1189" s="187" t="s">
        <v>83</v>
      </c>
      <c r="D1189" s="187" t="s">
        <v>82</v>
      </c>
      <c r="E1189" s="190">
        <v>41426</v>
      </c>
      <c r="F1189" s="189">
        <v>0.50138888888977817</v>
      </c>
      <c r="G1189" s="188">
        <f>E1189+F1189</f>
        <v>41426.501388888893</v>
      </c>
      <c r="H1189" s="187">
        <v>18.02</v>
      </c>
      <c r="I1189" s="187">
        <f>ROUND(H1189,0)</f>
        <v>18</v>
      </c>
      <c r="J1189" s="187">
        <v>9.61</v>
      </c>
      <c r="K1189" s="187">
        <v>2467</v>
      </c>
      <c r="L1189" s="187">
        <v>4.8899999999999997</v>
      </c>
      <c r="M1189" s="187">
        <v>4.5999999999999996</v>
      </c>
    </row>
    <row r="1190" spans="1:13" x14ac:dyDescent="0.2">
      <c r="A1190" s="187">
        <v>6731547</v>
      </c>
      <c r="B1190" s="187">
        <v>7847607</v>
      </c>
      <c r="C1190" s="187" t="s">
        <v>83</v>
      </c>
      <c r="D1190" s="187" t="s">
        <v>82</v>
      </c>
      <c r="E1190" s="190">
        <v>41427</v>
      </c>
      <c r="F1190" s="189">
        <v>0.50138888888977817</v>
      </c>
      <c r="G1190" s="188">
        <f>E1190+F1190</f>
        <v>41427.501388888893</v>
      </c>
      <c r="H1190" s="187">
        <v>0.94</v>
      </c>
      <c r="I1190" s="187">
        <f>ROUND(H1190,0)</f>
        <v>1</v>
      </c>
      <c r="J1190" s="187">
        <v>21.08</v>
      </c>
      <c r="K1190" s="187">
        <v>2109</v>
      </c>
      <c r="L1190" s="187">
        <v>10.29</v>
      </c>
      <c r="M1190" s="187">
        <v>10.7</v>
      </c>
    </row>
    <row r="1191" spans="1:13" x14ac:dyDescent="0.2">
      <c r="A1191" s="187">
        <v>6731547</v>
      </c>
      <c r="B1191" s="187">
        <v>7847608</v>
      </c>
      <c r="C1191" s="187" t="s">
        <v>83</v>
      </c>
      <c r="D1191" s="187" t="s">
        <v>82</v>
      </c>
      <c r="E1191" s="190">
        <v>41427</v>
      </c>
      <c r="F1191" s="189">
        <v>0.50138888888977817</v>
      </c>
      <c r="G1191" s="188">
        <f>E1191+F1191</f>
        <v>41427.501388888893</v>
      </c>
      <c r="H1191" s="187">
        <v>2.02</v>
      </c>
      <c r="I1191" s="187">
        <f>ROUND(H1191,0)</f>
        <v>2</v>
      </c>
      <c r="J1191" s="187">
        <v>20.71</v>
      </c>
      <c r="K1191" s="187">
        <v>2129</v>
      </c>
      <c r="L1191" s="187">
        <v>10.46</v>
      </c>
      <c r="M1191" s="187">
        <v>10</v>
      </c>
    </row>
    <row r="1192" spans="1:13" x14ac:dyDescent="0.2">
      <c r="A1192" s="187">
        <v>6731547</v>
      </c>
      <c r="B1192" s="187">
        <v>7847609</v>
      </c>
      <c r="C1192" s="187" t="s">
        <v>83</v>
      </c>
      <c r="D1192" s="187" t="s">
        <v>82</v>
      </c>
      <c r="E1192" s="190">
        <v>41427</v>
      </c>
      <c r="F1192" s="189">
        <v>0.50138888888977817</v>
      </c>
      <c r="G1192" s="188">
        <f>E1192+F1192</f>
        <v>41427.501388888893</v>
      </c>
      <c r="H1192" s="187">
        <v>2.93</v>
      </c>
      <c r="I1192" s="187">
        <f>ROUND(H1192,0)</f>
        <v>3</v>
      </c>
      <c r="J1192" s="187">
        <v>17.07</v>
      </c>
      <c r="K1192" s="187">
        <v>2274</v>
      </c>
      <c r="L1192" s="187">
        <v>10.59</v>
      </c>
      <c r="M1192" s="187">
        <v>9.8000000000000007</v>
      </c>
    </row>
    <row r="1193" spans="1:13" x14ac:dyDescent="0.2">
      <c r="A1193" s="187">
        <v>6731547</v>
      </c>
      <c r="B1193" s="187">
        <v>7847610</v>
      </c>
      <c r="C1193" s="187" t="s">
        <v>83</v>
      </c>
      <c r="D1193" s="187" t="s">
        <v>82</v>
      </c>
      <c r="E1193" s="190">
        <v>41427</v>
      </c>
      <c r="F1193" s="189">
        <v>0.50138888888977817</v>
      </c>
      <c r="G1193" s="188">
        <f>E1193+F1193</f>
        <v>41427.501388888893</v>
      </c>
      <c r="H1193" s="187">
        <v>4.04</v>
      </c>
      <c r="I1193" s="187">
        <f>ROUND(H1193,0)</f>
        <v>4</v>
      </c>
      <c r="J1193" s="187">
        <v>15.93</v>
      </c>
      <c r="K1193" s="187">
        <v>2309</v>
      </c>
      <c r="L1193" s="187">
        <v>10.19</v>
      </c>
      <c r="M1193" s="187">
        <v>6.3</v>
      </c>
    </row>
    <row r="1194" spans="1:13" x14ac:dyDescent="0.2">
      <c r="A1194" s="187">
        <v>6731547</v>
      </c>
      <c r="B1194" s="187">
        <v>7847611</v>
      </c>
      <c r="C1194" s="187" t="s">
        <v>83</v>
      </c>
      <c r="D1194" s="187" t="s">
        <v>82</v>
      </c>
      <c r="E1194" s="190">
        <v>41427</v>
      </c>
      <c r="F1194" s="189">
        <v>0.50138888888977817</v>
      </c>
      <c r="G1194" s="188">
        <f>E1194+F1194</f>
        <v>41427.501388888893</v>
      </c>
      <c r="H1194" s="187">
        <v>4.9800000000000004</v>
      </c>
      <c r="I1194" s="187">
        <f>ROUND(H1194,0)</f>
        <v>5</v>
      </c>
      <c r="J1194" s="187">
        <v>15.22</v>
      </c>
      <c r="K1194" s="187">
        <v>2316</v>
      </c>
      <c r="L1194" s="187">
        <v>9.6999999999999993</v>
      </c>
      <c r="M1194" s="187">
        <v>9.9</v>
      </c>
    </row>
    <row r="1195" spans="1:13" x14ac:dyDescent="0.2">
      <c r="A1195" s="187">
        <v>6731547</v>
      </c>
      <c r="B1195" s="187">
        <v>7847612</v>
      </c>
      <c r="C1195" s="187" t="s">
        <v>83</v>
      </c>
      <c r="D1195" s="187" t="s">
        <v>82</v>
      </c>
      <c r="E1195" s="190">
        <v>41427</v>
      </c>
      <c r="F1195" s="189">
        <v>0.50138888888977817</v>
      </c>
      <c r="G1195" s="188">
        <f>E1195+F1195</f>
        <v>41427.501388888893</v>
      </c>
      <c r="H1195" s="187">
        <v>6.03</v>
      </c>
      <c r="I1195" s="187">
        <f>ROUND(H1195,0)</f>
        <v>6</v>
      </c>
      <c r="J1195" s="187">
        <v>14.59</v>
      </c>
      <c r="K1195" s="187">
        <v>2336</v>
      </c>
      <c r="L1195" s="187">
        <v>9.52</v>
      </c>
      <c r="M1195" s="187">
        <v>7.1</v>
      </c>
    </row>
    <row r="1196" spans="1:13" x14ac:dyDescent="0.2">
      <c r="A1196" s="187">
        <v>6731547</v>
      </c>
      <c r="B1196" s="187">
        <v>7847613</v>
      </c>
      <c r="C1196" s="187" t="s">
        <v>83</v>
      </c>
      <c r="D1196" s="187" t="s">
        <v>82</v>
      </c>
      <c r="E1196" s="190">
        <v>41427</v>
      </c>
      <c r="F1196" s="189">
        <v>0.50138888888977817</v>
      </c>
      <c r="G1196" s="188">
        <f>E1196+F1196</f>
        <v>41427.501388888893</v>
      </c>
      <c r="H1196" s="187">
        <v>6.98</v>
      </c>
      <c r="I1196" s="187">
        <f>ROUND(H1196,0)</f>
        <v>7</v>
      </c>
      <c r="J1196" s="187">
        <v>14.01</v>
      </c>
      <c r="K1196" s="187">
        <v>2346</v>
      </c>
      <c r="L1196" s="187">
        <v>9.09</v>
      </c>
      <c r="M1196" s="187">
        <v>5.2</v>
      </c>
    </row>
    <row r="1197" spans="1:13" x14ac:dyDescent="0.2">
      <c r="A1197" s="187">
        <v>6731547</v>
      </c>
      <c r="B1197" s="187">
        <v>7847614</v>
      </c>
      <c r="C1197" s="187" t="s">
        <v>83</v>
      </c>
      <c r="D1197" s="187" t="s">
        <v>82</v>
      </c>
      <c r="E1197" s="190">
        <v>41427</v>
      </c>
      <c r="F1197" s="189">
        <v>0.50138888888977817</v>
      </c>
      <c r="G1197" s="188">
        <f>E1197+F1197</f>
        <v>41427.501388888893</v>
      </c>
      <c r="H1197" s="187">
        <v>8.0399999999999991</v>
      </c>
      <c r="I1197" s="187">
        <f>ROUND(H1197,0)</f>
        <v>8</v>
      </c>
      <c r="J1197" s="187">
        <v>13.6</v>
      </c>
      <c r="K1197" s="187">
        <v>2360</v>
      </c>
      <c r="L1197" s="187">
        <v>8.9600000000000009</v>
      </c>
      <c r="M1197" s="187">
        <v>7.8</v>
      </c>
    </row>
    <row r="1198" spans="1:13" x14ac:dyDescent="0.2">
      <c r="A1198" s="187">
        <v>6731547</v>
      </c>
      <c r="B1198" s="187">
        <v>7847615</v>
      </c>
      <c r="C1198" s="187" t="s">
        <v>83</v>
      </c>
      <c r="D1198" s="187" t="s">
        <v>82</v>
      </c>
      <c r="E1198" s="190">
        <v>41427</v>
      </c>
      <c r="F1198" s="189">
        <v>0.50138888888977817</v>
      </c>
      <c r="G1198" s="188">
        <f>E1198+F1198</f>
        <v>41427.501388888893</v>
      </c>
      <c r="H1198" s="187">
        <v>8.9700000000000006</v>
      </c>
      <c r="I1198" s="187">
        <f>ROUND(H1198,0)</f>
        <v>9</v>
      </c>
      <c r="J1198" s="187">
        <v>13.01</v>
      </c>
      <c r="K1198" s="187">
        <v>2379</v>
      </c>
      <c r="L1198" s="187">
        <v>8.61</v>
      </c>
      <c r="M1198" s="187">
        <v>4.2</v>
      </c>
    </row>
    <row r="1199" spans="1:13" x14ac:dyDescent="0.2">
      <c r="A1199" s="187">
        <v>6731547</v>
      </c>
      <c r="B1199" s="187">
        <v>7847616</v>
      </c>
      <c r="C1199" s="187" t="s">
        <v>83</v>
      </c>
      <c r="D1199" s="187" t="s">
        <v>82</v>
      </c>
      <c r="E1199" s="190">
        <v>41427</v>
      </c>
      <c r="F1199" s="189">
        <v>0.50138888888977817</v>
      </c>
      <c r="G1199" s="188">
        <f>E1199+F1199</f>
        <v>41427.501388888893</v>
      </c>
      <c r="H1199" s="187">
        <v>10.02</v>
      </c>
      <c r="I1199" s="187">
        <f>ROUND(H1199,0)</f>
        <v>10</v>
      </c>
      <c r="J1199" s="187">
        <v>12.61</v>
      </c>
      <c r="K1199" s="187">
        <v>2389</v>
      </c>
      <c r="L1199" s="187">
        <v>8.3699999999999992</v>
      </c>
      <c r="M1199" s="187">
        <v>6.7</v>
      </c>
    </row>
    <row r="1200" spans="1:13" x14ac:dyDescent="0.2">
      <c r="A1200" s="187">
        <v>6731547</v>
      </c>
      <c r="B1200" s="187">
        <v>7847617</v>
      </c>
      <c r="C1200" s="187" t="s">
        <v>83</v>
      </c>
      <c r="D1200" s="187" t="s">
        <v>82</v>
      </c>
      <c r="E1200" s="190">
        <v>41427</v>
      </c>
      <c r="F1200" s="189">
        <v>0.50138888888977817</v>
      </c>
      <c r="G1200" s="188">
        <f>E1200+F1200</f>
        <v>41427.501388888893</v>
      </c>
      <c r="H1200" s="187">
        <v>10.98</v>
      </c>
      <c r="I1200" s="187">
        <f>ROUND(H1200,0)</f>
        <v>11</v>
      </c>
      <c r="J1200" s="187">
        <v>12.43</v>
      </c>
      <c r="K1200" s="187">
        <v>2395</v>
      </c>
      <c r="L1200" s="187">
        <v>8.1999999999999993</v>
      </c>
      <c r="M1200" s="187">
        <v>6.1</v>
      </c>
    </row>
    <row r="1201" spans="1:13" x14ac:dyDescent="0.2">
      <c r="A1201" s="187">
        <v>6731547</v>
      </c>
      <c r="B1201" s="187">
        <v>7847618</v>
      </c>
      <c r="C1201" s="187" t="s">
        <v>83</v>
      </c>
      <c r="D1201" s="187" t="s">
        <v>82</v>
      </c>
      <c r="E1201" s="190">
        <v>41427</v>
      </c>
      <c r="F1201" s="189">
        <v>0.50138888888977817</v>
      </c>
      <c r="G1201" s="188">
        <f>E1201+F1201</f>
        <v>41427.501388888893</v>
      </c>
      <c r="H1201" s="187">
        <v>12.1</v>
      </c>
      <c r="I1201" s="187">
        <f>ROUND(H1201,0)</f>
        <v>12</v>
      </c>
      <c r="J1201" s="187">
        <v>11.95</v>
      </c>
      <c r="K1201" s="187">
        <v>2407</v>
      </c>
      <c r="L1201" s="187">
        <v>7.51</v>
      </c>
      <c r="M1201" s="187">
        <v>6.8</v>
      </c>
    </row>
    <row r="1202" spans="1:13" x14ac:dyDescent="0.2">
      <c r="A1202" s="187">
        <v>6731547</v>
      </c>
      <c r="B1202" s="187">
        <v>7847619</v>
      </c>
      <c r="C1202" s="187" t="s">
        <v>83</v>
      </c>
      <c r="D1202" s="187" t="s">
        <v>82</v>
      </c>
      <c r="E1202" s="190">
        <v>41427</v>
      </c>
      <c r="F1202" s="189">
        <v>0.50138888888977817</v>
      </c>
      <c r="G1202" s="188">
        <f>E1202+F1202</f>
        <v>41427.501388888893</v>
      </c>
      <c r="H1202" s="187">
        <v>12.98</v>
      </c>
      <c r="I1202" s="187">
        <f>ROUND(H1202,0)</f>
        <v>13</v>
      </c>
      <c r="J1202" s="187">
        <v>11.47</v>
      </c>
      <c r="K1202" s="187">
        <v>2419</v>
      </c>
      <c r="L1202" s="187">
        <v>7.17</v>
      </c>
      <c r="M1202" s="187">
        <v>7.6</v>
      </c>
    </row>
    <row r="1203" spans="1:13" x14ac:dyDescent="0.2">
      <c r="A1203" s="187">
        <v>6731547</v>
      </c>
      <c r="B1203" s="187">
        <v>7847620</v>
      </c>
      <c r="C1203" s="187" t="s">
        <v>83</v>
      </c>
      <c r="D1203" s="187" t="s">
        <v>82</v>
      </c>
      <c r="E1203" s="190">
        <v>41427</v>
      </c>
      <c r="F1203" s="189">
        <v>0.50138888888977817</v>
      </c>
      <c r="G1203" s="188">
        <f>E1203+F1203</f>
        <v>41427.501388888893</v>
      </c>
      <c r="H1203" s="187">
        <v>14.01</v>
      </c>
      <c r="I1203" s="187">
        <f>ROUND(H1203,0)</f>
        <v>14</v>
      </c>
      <c r="J1203" s="187">
        <v>10.65</v>
      </c>
      <c r="K1203" s="187">
        <v>2438</v>
      </c>
      <c r="L1203" s="187">
        <v>6</v>
      </c>
      <c r="M1203" s="187">
        <v>8.9</v>
      </c>
    </row>
    <row r="1204" spans="1:13" x14ac:dyDescent="0.2">
      <c r="A1204" s="187">
        <v>6731547</v>
      </c>
      <c r="B1204" s="187">
        <v>7847621</v>
      </c>
      <c r="C1204" s="187" t="s">
        <v>83</v>
      </c>
      <c r="D1204" s="187" t="s">
        <v>82</v>
      </c>
      <c r="E1204" s="190">
        <v>41427</v>
      </c>
      <c r="F1204" s="189">
        <v>0.50138888888977817</v>
      </c>
      <c r="G1204" s="188">
        <f>E1204+F1204</f>
        <v>41427.501388888893</v>
      </c>
      <c r="H1204" s="187">
        <v>14.97</v>
      </c>
      <c r="I1204" s="187">
        <f>ROUND(H1204,0)</f>
        <v>15</v>
      </c>
      <c r="J1204" s="187">
        <v>10.31</v>
      </c>
      <c r="K1204" s="187">
        <v>2448</v>
      </c>
      <c r="L1204" s="187">
        <v>5.78</v>
      </c>
      <c r="M1204" s="187">
        <v>8.6999999999999993</v>
      </c>
    </row>
    <row r="1205" spans="1:13" x14ac:dyDescent="0.2">
      <c r="A1205" s="187">
        <v>6731547</v>
      </c>
      <c r="B1205" s="187">
        <v>7847622</v>
      </c>
      <c r="C1205" s="187" t="s">
        <v>83</v>
      </c>
      <c r="D1205" s="187" t="s">
        <v>82</v>
      </c>
      <c r="E1205" s="190">
        <v>41427</v>
      </c>
      <c r="F1205" s="189">
        <v>0.50138888888977817</v>
      </c>
      <c r="G1205" s="188">
        <f>E1205+F1205</f>
        <v>41427.501388888893</v>
      </c>
      <c r="H1205" s="187">
        <v>15.96</v>
      </c>
      <c r="I1205" s="187">
        <f>ROUND(H1205,0)</f>
        <v>16</v>
      </c>
      <c r="J1205" s="187">
        <v>10.119999999999999</v>
      </c>
      <c r="K1205" s="187">
        <v>2454</v>
      </c>
      <c r="L1205" s="187">
        <v>5.51</v>
      </c>
      <c r="M1205" s="187">
        <v>6.3</v>
      </c>
    </row>
    <row r="1206" spans="1:13" x14ac:dyDescent="0.2">
      <c r="A1206" s="187">
        <v>6731547</v>
      </c>
      <c r="B1206" s="187">
        <v>7847623</v>
      </c>
      <c r="C1206" s="187" t="s">
        <v>83</v>
      </c>
      <c r="D1206" s="187" t="s">
        <v>82</v>
      </c>
      <c r="E1206" s="190">
        <v>41427</v>
      </c>
      <c r="F1206" s="189">
        <v>0.50138888888977817</v>
      </c>
      <c r="G1206" s="188">
        <f>E1206+F1206</f>
        <v>41427.501388888893</v>
      </c>
      <c r="H1206" s="187">
        <v>17.04</v>
      </c>
      <c r="I1206" s="187">
        <f>ROUND(H1206,0)</f>
        <v>17</v>
      </c>
      <c r="J1206" s="187">
        <v>9.9</v>
      </c>
      <c r="K1206" s="187">
        <v>2460</v>
      </c>
      <c r="L1206" s="187">
        <v>5.04</v>
      </c>
      <c r="M1206" s="187">
        <v>6.4</v>
      </c>
    </row>
    <row r="1207" spans="1:13" x14ac:dyDescent="0.2">
      <c r="A1207" s="187">
        <v>6731547</v>
      </c>
      <c r="B1207" s="187">
        <v>7847624</v>
      </c>
      <c r="C1207" s="187" t="s">
        <v>83</v>
      </c>
      <c r="D1207" s="187" t="s">
        <v>82</v>
      </c>
      <c r="E1207" s="190">
        <v>41427</v>
      </c>
      <c r="F1207" s="189">
        <v>0.50138888888977817</v>
      </c>
      <c r="G1207" s="188">
        <f>E1207+F1207</f>
        <v>41427.501388888893</v>
      </c>
      <c r="H1207" s="187">
        <v>17.96</v>
      </c>
      <c r="I1207" s="187">
        <f>ROUND(H1207,0)</f>
        <v>18</v>
      </c>
      <c r="J1207" s="187">
        <v>9.64</v>
      </c>
      <c r="K1207" s="187">
        <v>2464</v>
      </c>
      <c r="L1207" s="187">
        <v>4.92</v>
      </c>
      <c r="M1207" s="187">
        <v>5.2</v>
      </c>
    </row>
    <row r="1208" spans="1:13" x14ac:dyDescent="0.2">
      <c r="A1208" s="187">
        <v>6732131</v>
      </c>
      <c r="B1208" s="187">
        <v>7848596</v>
      </c>
      <c r="C1208" s="187" t="s">
        <v>83</v>
      </c>
      <c r="D1208" s="187" t="s">
        <v>82</v>
      </c>
      <c r="E1208" s="190">
        <v>41428</v>
      </c>
      <c r="F1208" s="189">
        <v>0.50138888888977817</v>
      </c>
      <c r="G1208" s="188">
        <f>E1208+F1208</f>
        <v>41428.501388888893</v>
      </c>
      <c r="H1208" s="187">
        <v>1.03</v>
      </c>
      <c r="I1208" s="187">
        <f>ROUND(H1208,0)</f>
        <v>1</v>
      </c>
      <c r="J1208" s="187">
        <v>20.02</v>
      </c>
      <c r="K1208" s="187">
        <v>2141</v>
      </c>
      <c r="L1208" s="187">
        <v>9.8699999999999992</v>
      </c>
      <c r="M1208" s="187">
        <v>12.2</v>
      </c>
    </row>
    <row r="1209" spans="1:13" x14ac:dyDescent="0.2">
      <c r="A1209" s="187">
        <v>6732131</v>
      </c>
      <c r="B1209" s="187">
        <v>7848597</v>
      </c>
      <c r="C1209" s="187" t="s">
        <v>83</v>
      </c>
      <c r="D1209" s="187" t="s">
        <v>82</v>
      </c>
      <c r="E1209" s="190">
        <v>41428</v>
      </c>
      <c r="F1209" s="189">
        <v>0.50138888888977817</v>
      </c>
      <c r="G1209" s="188">
        <f>E1209+F1209</f>
        <v>41428.501388888893</v>
      </c>
      <c r="H1209" s="187">
        <v>1.9</v>
      </c>
      <c r="I1209" s="187">
        <f>ROUND(H1209,0)</f>
        <v>2</v>
      </c>
      <c r="J1209" s="187">
        <v>20</v>
      </c>
      <c r="K1209" s="187">
        <v>2141</v>
      </c>
      <c r="L1209" s="187">
        <v>9.9</v>
      </c>
      <c r="M1209" s="187">
        <v>12.6</v>
      </c>
    </row>
    <row r="1210" spans="1:13" x14ac:dyDescent="0.2">
      <c r="A1210" s="187">
        <v>6732131</v>
      </c>
      <c r="B1210" s="187">
        <v>7848598</v>
      </c>
      <c r="C1210" s="187" t="s">
        <v>83</v>
      </c>
      <c r="D1210" s="187" t="s">
        <v>82</v>
      </c>
      <c r="E1210" s="190">
        <v>41428</v>
      </c>
      <c r="F1210" s="189">
        <v>0.50138888888977817</v>
      </c>
      <c r="G1210" s="188">
        <f>E1210+F1210</f>
        <v>41428.501388888893</v>
      </c>
      <c r="H1210" s="187">
        <v>2.96</v>
      </c>
      <c r="I1210" s="187">
        <f>ROUND(H1210,0)</f>
        <v>3</v>
      </c>
      <c r="J1210" s="187">
        <v>20.010000000000002</v>
      </c>
      <c r="K1210" s="187">
        <v>2140</v>
      </c>
      <c r="L1210" s="187">
        <v>9.9</v>
      </c>
      <c r="M1210" s="187">
        <v>14.3</v>
      </c>
    </row>
    <row r="1211" spans="1:13" x14ac:dyDescent="0.2">
      <c r="A1211" s="187">
        <v>6732131</v>
      </c>
      <c r="B1211" s="187">
        <v>7848599</v>
      </c>
      <c r="C1211" s="187" t="s">
        <v>83</v>
      </c>
      <c r="D1211" s="187" t="s">
        <v>82</v>
      </c>
      <c r="E1211" s="190">
        <v>41428</v>
      </c>
      <c r="F1211" s="189">
        <v>0.50138888888977817</v>
      </c>
      <c r="G1211" s="188">
        <f>E1211+F1211</f>
        <v>41428.501388888893</v>
      </c>
      <c r="H1211" s="187">
        <v>3.99</v>
      </c>
      <c r="I1211" s="187">
        <f>ROUND(H1211,0)</f>
        <v>4</v>
      </c>
      <c r="J1211" s="187">
        <v>19.98</v>
      </c>
      <c r="K1211" s="187">
        <v>2142</v>
      </c>
      <c r="L1211" s="187">
        <v>9.85</v>
      </c>
      <c r="M1211" s="187">
        <v>7.6</v>
      </c>
    </row>
    <row r="1212" spans="1:13" x14ac:dyDescent="0.2">
      <c r="A1212" s="187">
        <v>6732131</v>
      </c>
      <c r="B1212" s="187">
        <v>7848600</v>
      </c>
      <c r="C1212" s="187" t="s">
        <v>83</v>
      </c>
      <c r="D1212" s="187" t="s">
        <v>82</v>
      </c>
      <c r="E1212" s="190">
        <v>41428</v>
      </c>
      <c r="F1212" s="189">
        <v>0.50138888888977817</v>
      </c>
      <c r="G1212" s="188">
        <f>E1212+F1212</f>
        <v>41428.501388888893</v>
      </c>
      <c r="H1212" s="187">
        <v>5.0199999999999996</v>
      </c>
      <c r="I1212" s="187">
        <f>ROUND(H1212,0)</f>
        <v>5</v>
      </c>
      <c r="J1212" s="187">
        <v>19.399999999999999</v>
      </c>
      <c r="K1212" s="187">
        <v>2161</v>
      </c>
      <c r="L1212" s="187">
        <v>9.69</v>
      </c>
      <c r="M1212" s="187">
        <v>13.4</v>
      </c>
    </row>
    <row r="1213" spans="1:13" x14ac:dyDescent="0.2">
      <c r="A1213" s="187">
        <v>6732131</v>
      </c>
      <c r="B1213" s="187">
        <v>7848601</v>
      </c>
      <c r="C1213" s="187" t="s">
        <v>83</v>
      </c>
      <c r="D1213" s="187" t="s">
        <v>82</v>
      </c>
      <c r="E1213" s="190">
        <v>41428</v>
      </c>
      <c r="F1213" s="189">
        <v>0.50138888888977817</v>
      </c>
      <c r="G1213" s="188">
        <f>E1213+F1213</f>
        <v>41428.501388888893</v>
      </c>
      <c r="H1213" s="187">
        <v>5.95</v>
      </c>
      <c r="I1213" s="187">
        <f>ROUND(H1213,0)</f>
        <v>6</v>
      </c>
      <c r="J1213" s="187">
        <v>18.14</v>
      </c>
      <c r="K1213" s="187">
        <v>2217</v>
      </c>
      <c r="L1213" s="187">
        <v>9.5399999999999991</v>
      </c>
      <c r="M1213" s="187">
        <v>6.4</v>
      </c>
    </row>
    <row r="1214" spans="1:13" x14ac:dyDescent="0.2">
      <c r="A1214" s="187">
        <v>6732131</v>
      </c>
      <c r="B1214" s="187">
        <v>7848602</v>
      </c>
      <c r="C1214" s="187" t="s">
        <v>83</v>
      </c>
      <c r="D1214" s="187" t="s">
        <v>82</v>
      </c>
      <c r="E1214" s="190">
        <v>41428</v>
      </c>
      <c r="F1214" s="189">
        <v>0.50138888888977817</v>
      </c>
      <c r="G1214" s="188">
        <f>E1214+F1214</f>
        <v>41428.501388888893</v>
      </c>
      <c r="H1214" s="187">
        <v>6.99</v>
      </c>
      <c r="I1214" s="187">
        <f>ROUND(H1214,0)</f>
        <v>7</v>
      </c>
      <c r="J1214" s="187">
        <v>15.62</v>
      </c>
      <c r="K1214" s="187">
        <v>2316</v>
      </c>
      <c r="L1214" s="187">
        <v>9.26</v>
      </c>
      <c r="M1214" s="187">
        <v>23</v>
      </c>
    </row>
    <row r="1215" spans="1:13" x14ac:dyDescent="0.2">
      <c r="A1215" s="187">
        <v>6732131</v>
      </c>
      <c r="B1215" s="187">
        <v>7848603</v>
      </c>
      <c r="C1215" s="187" t="s">
        <v>83</v>
      </c>
      <c r="D1215" s="187" t="s">
        <v>82</v>
      </c>
      <c r="E1215" s="190">
        <v>41428</v>
      </c>
      <c r="F1215" s="189">
        <v>0.50138888888977817</v>
      </c>
      <c r="G1215" s="188">
        <f>E1215+F1215</f>
        <v>41428.501388888893</v>
      </c>
      <c r="H1215" s="187">
        <v>8.06</v>
      </c>
      <c r="I1215" s="187">
        <f>ROUND(H1215,0)</f>
        <v>8</v>
      </c>
      <c r="J1215" s="187">
        <v>14</v>
      </c>
      <c r="K1215" s="187">
        <v>2353</v>
      </c>
      <c r="L1215" s="187">
        <v>8.89</v>
      </c>
      <c r="M1215" s="187">
        <v>8.1</v>
      </c>
    </row>
    <row r="1216" spans="1:13" x14ac:dyDescent="0.2">
      <c r="A1216" s="187">
        <v>6732131</v>
      </c>
      <c r="B1216" s="187">
        <v>7848604</v>
      </c>
      <c r="C1216" s="187" t="s">
        <v>83</v>
      </c>
      <c r="D1216" s="187" t="s">
        <v>82</v>
      </c>
      <c r="E1216" s="190">
        <v>41428</v>
      </c>
      <c r="F1216" s="189">
        <v>0.50138888888977817</v>
      </c>
      <c r="G1216" s="188">
        <f>E1216+F1216</f>
        <v>41428.501388888893</v>
      </c>
      <c r="H1216" s="187">
        <v>8.9600000000000009</v>
      </c>
      <c r="I1216" s="187">
        <f>ROUND(H1216,0)</f>
        <v>9</v>
      </c>
      <c r="J1216" s="187">
        <v>12.87</v>
      </c>
      <c r="K1216" s="187">
        <v>2387</v>
      </c>
      <c r="L1216" s="187">
        <v>8.3699999999999992</v>
      </c>
      <c r="M1216" s="187">
        <v>7.3</v>
      </c>
    </row>
    <row r="1217" spans="1:13" x14ac:dyDescent="0.2">
      <c r="A1217" s="187">
        <v>6732131</v>
      </c>
      <c r="B1217" s="187">
        <v>7848605</v>
      </c>
      <c r="C1217" s="187" t="s">
        <v>83</v>
      </c>
      <c r="D1217" s="187" t="s">
        <v>82</v>
      </c>
      <c r="E1217" s="190">
        <v>41428</v>
      </c>
      <c r="F1217" s="189">
        <v>0.50138888888977817</v>
      </c>
      <c r="G1217" s="188">
        <f>E1217+F1217</f>
        <v>41428.501388888893</v>
      </c>
      <c r="H1217" s="187">
        <v>10.01</v>
      </c>
      <c r="I1217" s="187">
        <f>ROUND(H1217,0)</f>
        <v>10</v>
      </c>
      <c r="J1217" s="187">
        <v>12.6</v>
      </c>
      <c r="K1217" s="187">
        <v>2394</v>
      </c>
      <c r="L1217" s="187">
        <v>8.1199999999999992</v>
      </c>
      <c r="M1217" s="187">
        <v>6.5</v>
      </c>
    </row>
    <row r="1218" spans="1:13" x14ac:dyDescent="0.2">
      <c r="A1218" s="187">
        <v>6732131</v>
      </c>
      <c r="B1218" s="187">
        <v>7848606</v>
      </c>
      <c r="C1218" s="187" t="s">
        <v>83</v>
      </c>
      <c r="D1218" s="187" t="s">
        <v>82</v>
      </c>
      <c r="E1218" s="190">
        <v>41428</v>
      </c>
      <c r="F1218" s="189">
        <v>0.50138888888977817</v>
      </c>
      <c r="G1218" s="188">
        <f>E1218+F1218</f>
        <v>41428.501388888893</v>
      </c>
      <c r="H1218" s="187">
        <v>10.96</v>
      </c>
      <c r="I1218" s="187">
        <f>ROUND(H1218,0)</f>
        <v>11</v>
      </c>
      <c r="J1218" s="187">
        <v>12.34</v>
      </c>
      <c r="K1218" s="187">
        <v>2401</v>
      </c>
      <c r="L1218" s="187">
        <v>7.82</v>
      </c>
      <c r="M1218" s="187">
        <v>5.0999999999999996</v>
      </c>
    </row>
    <row r="1219" spans="1:13" x14ac:dyDescent="0.2">
      <c r="A1219" s="187">
        <v>6732131</v>
      </c>
      <c r="B1219" s="187">
        <v>7848607</v>
      </c>
      <c r="C1219" s="187" t="s">
        <v>83</v>
      </c>
      <c r="D1219" s="187" t="s">
        <v>82</v>
      </c>
      <c r="E1219" s="190">
        <v>41428</v>
      </c>
      <c r="F1219" s="189">
        <v>0.50138888888977817</v>
      </c>
      <c r="G1219" s="188">
        <f>E1219+F1219</f>
        <v>41428.501388888893</v>
      </c>
      <c r="H1219" s="187">
        <v>12.01</v>
      </c>
      <c r="I1219" s="187">
        <f>ROUND(H1219,0)</f>
        <v>12</v>
      </c>
      <c r="J1219" s="187">
        <v>11.78</v>
      </c>
      <c r="K1219" s="187">
        <v>2415</v>
      </c>
      <c r="L1219" s="187">
        <v>7.19</v>
      </c>
      <c r="M1219" s="187">
        <v>8.6</v>
      </c>
    </row>
    <row r="1220" spans="1:13" x14ac:dyDescent="0.2">
      <c r="A1220" s="187">
        <v>6732131</v>
      </c>
      <c r="B1220" s="187">
        <v>7848608</v>
      </c>
      <c r="C1220" s="187" t="s">
        <v>83</v>
      </c>
      <c r="D1220" s="187" t="s">
        <v>82</v>
      </c>
      <c r="E1220" s="190">
        <v>41428</v>
      </c>
      <c r="F1220" s="189">
        <v>0.50138888888977817</v>
      </c>
      <c r="G1220" s="188">
        <f>E1220+F1220</f>
        <v>41428.501388888893</v>
      </c>
      <c r="H1220" s="187">
        <v>12.94</v>
      </c>
      <c r="I1220" s="187">
        <f>ROUND(H1220,0)</f>
        <v>13</v>
      </c>
      <c r="J1220" s="187">
        <v>10.87</v>
      </c>
      <c r="K1220" s="187">
        <v>2439</v>
      </c>
      <c r="L1220" s="187">
        <v>6.33</v>
      </c>
      <c r="M1220" s="187">
        <v>11.8</v>
      </c>
    </row>
    <row r="1221" spans="1:13" x14ac:dyDescent="0.2">
      <c r="A1221" s="187">
        <v>6732131</v>
      </c>
      <c r="B1221" s="187">
        <v>7848609</v>
      </c>
      <c r="C1221" s="187" t="s">
        <v>83</v>
      </c>
      <c r="D1221" s="187" t="s">
        <v>82</v>
      </c>
      <c r="E1221" s="190">
        <v>41428</v>
      </c>
      <c r="F1221" s="189">
        <v>0.50138888888977817</v>
      </c>
      <c r="G1221" s="188">
        <f>E1221+F1221</f>
        <v>41428.501388888893</v>
      </c>
      <c r="H1221" s="187">
        <v>14.08</v>
      </c>
      <c r="I1221" s="187">
        <f>ROUND(H1221,0)</f>
        <v>14</v>
      </c>
      <c r="J1221" s="187">
        <v>10.48</v>
      </c>
      <c r="K1221" s="187">
        <v>2448</v>
      </c>
      <c r="L1221" s="187">
        <v>5.71</v>
      </c>
      <c r="M1221" s="187">
        <v>5.0999999999999996</v>
      </c>
    </row>
    <row r="1222" spans="1:13" x14ac:dyDescent="0.2">
      <c r="A1222" s="187">
        <v>6732131</v>
      </c>
      <c r="B1222" s="187">
        <v>7848610</v>
      </c>
      <c r="C1222" s="187" t="s">
        <v>83</v>
      </c>
      <c r="D1222" s="187" t="s">
        <v>82</v>
      </c>
      <c r="E1222" s="190">
        <v>41428</v>
      </c>
      <c r="F1222" s="189">
        <v>0.50138888888977817</v>
      </c>
      <c r="G1222" s="188">
        <f>E1222+F1222</f>
        <v>41428.501388888893</v>
      </c>
      <c r="H1222" s="187">
        <v>14.96</v>
      </c>
      <c r="I1222" s="187">
        <f>ROUND(H1222,0)</f>
        <v>15</v>
      </c>
      <c r="J1222" s="187">
        <v>10.220000000000001</v>
      </c>
      <c r="K1222" s="187">
        <v>2455</v>
      </c>
      <c r="L1222" s="187">
        <v>5.18</v>
      </c>
      <c r="M1222" s="187">
        <v>5.4</v>
      </c>
    </row>
    <row r="1223" spans="1:13" x14ac:dyDescent="0.2">
      <c r="A1223" s="187">
        <v>6732131</v>
      </c>
      <c r="B1223" s="187">
        <v>7848611</v>
      </c>
      <c r="C1223" s="187" t="s">
        <v>83</v>
      </c>
      <c r="D1223" s="187" t="s">
        <v>82</v>
      </c>
      <c r="E1223" s="190">
        <v>41428</v>
      </c>
      <c r="F1223" s="189">
        <v>0.50138888888977817</v>
      </c>
      <c r="G1223" s="188">
        <f>E1223+F1223</f>
        <v>41428.501388888893</v>
      </c>
      <c r="H1223" s="187">
        <v>16.079999999999998</v>
      </c>
      <c r="I1223" s="187">
        <f>ROUND(H1223,0)</f>
        <v>16</v>
      </c>
      <c r="J1223" s="187">
        <v>9.65</v>
      </c>
      <c r="K1223" s="187">
        <v>2472</v>
      </c>
      <c r="L1223" s="187">
        <v>4.16</v>
      </c>
      <c r="M1223" s="187">
        <v>8.1</v>
      </c>
    </row>
    <row r="1224" spans="1:13" x14ac:dyDescent="0.2">
      <c r="A1224" s="187">
        <v>6732131</v>
      </c>
      <c r="B1224" s="187">
        <v>7848612</v>
      </c>
      <c r="C1224" s="187" t="s">
        <v>83</v>
      </c>
      <c r="D1224" s="187" t="s">
        <v>82</v>
      </c>
      <c r="E1224" s="190">
        <v>41428</v>
      </c>
      <c r="F1224" s="189">
        <v>0.50138888888977817</v>
      </c>
      <c r="G1224" s="188">
        <f>E1224+F1224</f>
        <v>41428.501388888893</v>
      </c>
      <c r="H1224" s="187">
        <v>16.97</v>
      </c>
      <c r="I1224" s="187">
        <f>ROUND(H1224,0)</f>
        <v>17</v>
      </c>
      <c r="J1224" s="187">
        <v>9.59</v>
      </c>
      <c r="K1224" s="187">
        <v>2474</v>
      </c>
      <c r="L1224" s="187">
        <v>3.58</v>
      </c>
      <c r="M1224" s="187">
        <v>6.1</v>
      </c>
    </row>
    <row r="1225" spans="1:13" x14ac:dyDescent="0.2">
      <c r="A1225" s="187">
        <v>6732131</v>
      </c>
      <c r="B1225" s="187">
        <v>7848613</v>
      </c>
      <c r="C1225" s="187" t="s">
        <v>83</v>
      </c>
      <c r="D1225" s="187" t="s">
        <v>82</v>
      </c>
      <c r="E1225" s="190">
        <v>41428</v>
      </c>
      <c r="F1225" s="189">
        <v>0.50138888888977817</v>
      </c>
      <c r="G1225" s="188">
        <f>E1225+F1225</f>
        <v>41428.501388888893</v>
      </c>
      <c r="H1225" s="187">
        <v>18</v>
      </c>
      <c r="I1225" s="187">
        <f>ROUND(H1225,0)</f>
        <v>18</v>
      </c>
      <c r="J1225" s="187">
        <v>9.5299999999999994</v>
      </c>
      <c r="K1225" s="187">
        <v>2476</v>
      </c>
      <c r="L1225" s="187">
        <v>3.22</v>
      </c>
      <c r="M1225" s="187">
        <v>5.5</v>
      </c>
    </row>
    <row r="1226" spans="1:13" x14ac:dyDescent="0.2">
      <c r="A1226" s="187">
        <v>6732716</v>
      </c>
      <c r="B1226" s="187">
        <v>7849575</v>
      </c>
      <c r="C1226" s="187" t="s">
        <v>83</v>
      </c>
      <c r="D1226" s="187" t="s">
        <v>82</v>
      </c>
      <c r="E1226" s="190">
        <v>41429</v>
      </c>
      <c r="F1226" s="189">
        <v>0.50138888888977817</v>
      </c>
      <c r="G1226" s="188">
        <f>E1226+F1226</f>
        <v>41429.501388888893</v>
      </c>
      <c r="H1226" s="187">
        <v>0.98</v>
      </c>
      <c r="I1226" s="187">
        <f>ROUND(H1226,0)</f>
        <v>1</v>
      </c>
      <c r="J1226" s="187">
        <v>19.559999999999999</v>
      </c>
      <c r="K1226" s="187">
        <v>2152</v>
      </c>
      <c r="L1226" s="187">
        <v>10.15</v>
      </c>
      <c r="M1226" s="187">
        <v>13.2</v>
      </c>
    </row>
    <row r="1227" spans="1:13" x14ac:dyDescent="0.2">
      <c r="A1227" s="187">
        <v>6732716</v>
      </c>
      <c r="B1227" s="187">
        <v>7849576</v>
      </c>
      <c r="C1227" s="187" t="s">
        <v>83</v>
      </c>
      <c r="D1227" s="187" t="s">
        <v>82</v>
      </c>
      <c r="E1227" s="190">
        <v>41429</v>
      </c>
      <c r="F1227" s="189">
        <v>0.50138888888977817</v>
      </c>
      <c r="G1227" s="188">
        <f>E1227+F1227</f>
        <v>41429.501388888893</v>
      </c>
      <c r="H1227" s="187">
        <v>2.0099999999999998</v>
      </c>
      <c r="I1227" s="187">
        <f>ROUND(H1227,0)</f>
        <v>2</v>
      </c>
      <c r="J1227" s="187">
        <v>19.54</v>
      </c>
      <c r="K1227" s="187">
        <v>2152</v>
      </c>
      <c r="L1227" s="187">
        <v>10.23</v>
      </c>
      <c r="M1227" s="187">
        <v>12.1</v>
      </c>
    </row>
    <row r="1228" spans="1:13" x14ac:dyDescent="0.2">
      <c r="A1228" s="187">
        <v>6732716</v>
      </c>
      <c r="B1228" s="187">
        <v>7849577</v>
      </c>
      <c r="C1228" s="187" t="s">
        <v>83</v>
      </c>
      <c r="D1228" s="187" t="s">
        <v>82</v>
      </c>
      <c r="E1228" s="190">
        <v>41429</v>
      </c>
      <c r="F1228" s="189">
        <v>0.50138888888977817</v>
      </c>
      <c r="G1228" s="188">
        <f>E1228+F1228</f>
        <v>41429.501388888893</v>
      </c>
      <c r="H1228" s="187">
        <v>3</v>
      </c>
      <c r="I1228" s="187">
        <f>ROUND(H1228,0)</f>
        <v>3</v>
      </c>
      <c r="J1228" s="187">
        <v>19.489999999999998</v>
      </c>
      <c r="K1228" s="187">
        <v>2152</v>
      </c>
      <c r="L1228" s="187">
        <v>10.24</v>
      </c>
      <c r="M1228" s="187">
        <v>13.9</v>
      </c>
    </row>
    <row r="1229" spans="1:13" x14ac:dyDescent="0.2">
      <c r="A1229" s="187">
        <v>6732716</v>
      </c>
      <c r="B1229" s="187">
        <v>7849578</v>
      </c>
      <c r="C1229" s="187" t="s">
        <v>83</v>
      </c>
      <c r="D1229" s="187" t="s">
        <v>82</v>
      </c>
      <c r="E1229" s="190">
        <v>41429</v>
      </c>
      <c r="F1229" s="189">
        <v>0.50138888888977817</v>
      </c>
      <c r="G1229" s="188">
        <f>E1229+F1229</f>
        <v>41429.501388888893</v>
      </c>
      <c r="H1229" s="187">
        <v>3.98</v>
      </c>
      <c r="I1229" s="187">
        <f>ROUND(H1229,0)</f>
        <v>4</v>
      </c>
      <c r="J1229" s="187">
        <v>19.46</v>
      </c>
      <c r="K1229" s="187">
        <v>2153</v>
      </c>
      <c r="L1229" s="187">
        <v>10.220000000000001</v>
      </c>
      <c r="M1229" s="187">
        <v>12.8</v>
      </c>
    </row>
    <row r="1230" spans="1:13" x14ac:dyDescent="0.2">
      <c r="A1230" s="187">
        <v>6732716</v>
      </c>
      <c r="B1230" s="187">
        <v>7849579</v>
      </c>
      <c r="C1230" s="187" t="s">
        <v>83</v>
      </c>
      <c r="D1230" s="187" t="s">
        <v>82</v>
      </c>
      <c r="E1230" s="190">
        <v>41429</v>
      </c>
      <c r="F1230" s="189">
        <v>0.50138888888977817</v>
      </c>
      <c r="G1230" s="188">
        <f>E1230+F1230</f>
        <v>41429.501388888893</v>
      </c>
      <c r="H1230" s="187">
        <v>5</v>
      </c>
      <c r="I1230" s="187">
        <f>ROUND(H1230,0)</f>
        <v>5</v>
      </c>
      <c r="J1230" s="187">
        <v>19.309999999999999</v>
      </c>
      <c r="K1230" s="187">
        <v>2158</v>
      </c>
      <c r="L1230" s="187">
        <v>10.119999999999999</v>
      </c>
      <c r="M1230" s="187">
        <v>13.7</v>
      </c>
    </row>
    <row r="1231" spans="1:13" x14ac:dyDescent="0.2">
      <c r="A1231" s="187">
        <v>6732716</v>
      </c>
      <c r="B1231" s="187">
        <v>7849580</v>
      </c>
      <c r="C1231" s="187" t="s">
        <v>83</v>
      </c>
      <c r="D1231" s="187" t="s">
        <v>82</v>
      </c>
      <c r="E1231" s="190">
        <v>41429</v>
      </c>
      <c r="F1231" s="189">
        <v>0.50138888888977817</v>
      </c>
      <c r="G1231" s="188">
        <f>E1231+F1231</f>
        <v>41429.501388888893</v>
      </c>
      <c r="H1231" s="187">
        <v>5.96</v>
      </c>
      <c r="I1231" s="187">
        <f>ROUND(H1231,0)</f>
        <v>6</v>
      </c>
      <c r="J1231" s="187">
        <v>18.899999999999999</v>
      </c>
      <c r="K1231" s="187">
        <v>2185</v>
      </c>
      <c r="L1231" s="187">
        <v>9.8699999999999992</v>
      </c>
      <c r="M1231" s="187">
        <v>12.6</v>
      </c>
    </row>
    <row r="1232" spans="1:13" x14ac:dyDescent="0.2">
      <c r="A1232" s="187">
        <v>6732716</v>
      </c>
      <c r="B1232" s="187">
        <v>7849581</v>
      </c>
      <c r="C1232" s="187" t="s">
        <v>83</v>
      </c>
      <c r="D1232" s="187" t="s">
        <v>82</v>
      </c>
      <c r="E1232" s="190">
        <v>41429</v>
      </c>
      <c r="F1232" s="189">
        <v>0.50138888888977817</v>
      </c>
      <c r="G1232" s="188">
        <f>E1232+F1232</f>
        <v>41429.501388888893</v>
      </c>
      <c r="H1232" s="187">
        <v>6.94</v>
      </c>
      <c r="I1232" s="187">
        <f>ROUND(H1232,0)</f>
        <v>7</v>
      </c>
      <c r="J1232" s="187">
        <v>15.4</v>
      </c>
      <c r="K1232" s="187">
        <v>2324</v>
      </c>
      <c r="L1232" s="187">
        <v>9.3000000000000007</v>
      </c>
      <c r="M1232" s="187">
        <v>3.6</v>
      </c>
    </row>
    <row r="1233" spans="1:13" x14ac:dyDescent="0.2">
      <c r="A1233" s="187">
        <v>6732716</v>
      </c>
      <c r="B1233" s="187">
        <v>7849582</v>
      </c>
      <c r="C1233" s="187" t="s">
        <v>83</v>
      </c>
      <c r="D1233" s="187" t="s">
        <v>82</v>
      </c>
      <c r="E1233" s="190">
        <v>41429</v>
      </c>
      <c r="F1233" s="189">
        <v>0.50138888888977817</v>
      </c>
      <c r="G1233" s="188">
        <f>E1233+F1233</f>
        <v>41429.501388888893</v>
      </c>
      <c r="H1233" s="187">
        <v>8.1199999999999992</v>
      </c>
      <c r="I1233" s="187">
        <f>ROUND(H1233,0)</f>
        <v>8</v>
      </c>
      <c r="J1233" s="187">
        <v>14.62</v>
      </c>
      <c r="K1233" s="187">
        <v>2339</v>
      </c>
      <c r="L1233" s="187">
        <v>8.91</v>
      </c>
      <c r="M1233" s="187">
        <v>7</v>
      </c>
    </row>
    <row r="1234" spans="1:13" x14ac:dyDescent="0.2">
      <c r="A1234" s="187">
        <v>6732716</v>
      </c>
      <c r="B1234" s="187">
        <v>7849583</v>
      </c>
      <c r="C1234" s="187" t="s">
        <v>83</v>
      </c>
      <c r="D1234" s="187" t="s">
        <v>82</v>
      </c>
      <c r="E1234" s="190">
        <v>41429</v>
      </c>
      <c r="F1234" s="189">
        <v>0.50138888888977817</v>
      </c>
      <c r="G1234" s="188">
        <f>E1234+F1234</f>
        <v>41429.501388888893</v>
      </c>
      <c r="H1234" s="187">
        <v>8.9499999999999993</v>
      </c>
      <c r="I1234" s="187">
        <f>ROUND(H1234,0)</f>
        <v>9</v>
      </c>
      <c r="J1234" s="187">
        <v>13.96</v>
      </c>
      <c r="K1234" s="187">
        <v>2356</v>
      </c>
      <c r="L1234" s="187">
        <v>8.82</v>
      </c>
      <c r="M1234" s="187">
        <v>5.9</v>
      </c>
    </row>
    <row r="1235" spans="1:13" x14ac:dyDescent="0.2">
      <c r="A1235" s="187">
        <v>6732716</v>
      </c>
      <c r="B1235" s="187">
        <v>7849584</v>
      </c>
      <c r="C1235" s="187" t="s">
        <v>83</v>
      </c>
      <c r="D1235" s="187" t="s">
        <v>82</v>
      </c>
      <c r="E1235" s="190">
        <v>41429</v>
      </c>
      <c r="F1235" s="189">
        <v>0.50138888888977817</v>
      </c>
      <c r="G1235" s="188">
        <f>E1235+F1235</f>
        <v>41429.501388888893</v>
      </c>
      <c r="H1235" s="187">
        <v>9.98</v>
      </c>
      <c r="I1235" s="187">
        <f>ROUND(H1235,0)</f>
        <v>10</v>
      </c>
      <c r="J1235" s="187">
        <v>13.47</v>
      </c>
      <c r="K1235" s="187">
        <v>2369</v>
      </c>
      <c r="L1235" s="187">
        <v>8.4700000000000006</v>
      </c>
      <c r="M1235" s="187">
        <v>4.5</v>
      </c>
    </row>
    <row r="1236" spans="1:13" x14ac:dyDescent="0.2">
      <c r="A1236" s="187">
        <v>6732716</v>
      </c>
      <c r="B1236" s="187">
        <v>7849585</v>
      </c>
      <c r="C1236" s="187" t="s">
        <v>83</v>
      </c>
      <c r="D1236" s="187" t="s">
        <v>82</v>
      </c>
      <c r="E1236" s="190">
        <v>41429</v>
      </c>
      <c r="F1236" s="189">
        <v>0.50138888888977817</v>
      </c>
      <c r="G1236" s="188">
        <f>E1236+F1236</f>
        <v>41429.501388888893</v>
      </c>
      <c r="H1236" s="187">
        <v>10.98</v>
      </c>
      <c r="I1236" s="187">
        <f>ROUND(H1236,0)</f>
        <v>11</v>
      </c>
      <c r="J1236" s="187">
        <v>12.92</v>
      </c>
      <c r="K1236" s="187">
        <v>2385</v>
      </c>
      <c r="L1236" s="187">
        <v>8.16</v>
      </c>
      <c r="M1236" s="187">
        <v>5.2</v>
      </c>
    </row>
    <row r="1237" spans="1:13" x14ac:dyDescent="0.2">
      <c r="A1237" s="187">
        <v>6732716</v>
      </c>
      <c r="B1237" s="187">
        <v>7849586</v>
      </c>
      <c r="C1237" s="187" t="s">
        <v>83</v>
      </c>
      <c r="D1237" s="187" t="s">
        <v>82</v>
      </c>
      <c r="E1237" s="190">
        <v>41429</v>
      </c>
      <c r="F1237" s="189">
        <v>0.50138888888977817</v>
      </c>
      <c r="G1237" s="188">
        <f>E1237+F1237</f>
        <v>41429.501388888893</v>
      </c>
      <c r="H1237" s="187">
        <v>11.97</v>
      </c>
      <c r="I1237" s="187">
        <f>ROUND(H1237,0)</f>
        <v>12</v>
      </c>
      <c r="J1237" s="187">
        <v>12.61</v>
      </c>
      <c r="K1237" s="187">
        <v>2395</v>
      </c>
      <c r="L1237" s="187">
        <v>7.89</v>
      </c>
      <c r="M1237" s="187">
        <v>14.9</v>
      </c>
    </row>
    <row r="1238" spans="1:13" x14ac:dyDescent="0.2">
      <c r="A1238" s="187">
        <v>6732716</v>
      </c>
      <c r="B1238" s="187">
        <v>7849587</v>
      </c>
      <c r="C1238" s="187" t="s">
        <v>83</v>
      </c>
      <c r="D1238" s="187" t="s">
        <v>82</v>
      </c>
      <c r="E1238" s="190">
        <v>41429</v>
      </c>
      <c r="F1238" s="189">
        <v>0.50138888888977817</v>
      </c>
      <c r="G1238" s="188">
        <f>E1238+F1238</f>
        <v>41429.501388888893</v>
      </c>
      <c r="H1238" s="187">
        <v>12.97</v>
      </c>
      <c r="I1238" s="187">
        <f>ROUND(H1238,0)</f>
        <v>13</v>
      </c>
      <c r="J1238" s="187">
        <v>12.38</v>
      </c>
      <c r="K1238" s="187">
        <v>2400</v>
      </c>
      <c r="L1238" s="187">
        <v>7.6</v>
      </c>
      <c r="M1238" s="187">
        <v>5.6</v>
      </c>
    </row>
    <row r="1239" spans="1:13" x14ac:dyDescent="0.2">
      <c r="A1239" s="187">
        <v>6732716</v>
      </c>
      <c r="B1239" s="187">
        <v>7849588</v>
      </c>
      <c r="C1239" s="187" t="s">
        <v>83</v>
      </c>
      <c r="D1239" s="187" t="s">
        <v>82</v>
      </c>
      <c r="E1239" s="190">
        <v>41429</v>
      </c>
      <c r="F1239" s="189">
        <v>0.50138888888977817</v>
      </c>
      <c r="G1239" s="188">
        <f>E1239+F1239</f>
        <v>41429.501388888893</v>
      </c>
      <c r="H1239" s="187">
        <v>14.05</v>
      </c>
      <c r="I1239" s="187">
        <f>ROUND(H1239,0)</f>
        <v>14</v>
      </c>
      <c r="J1239" s="187">
        <v>11.99</v>
      </c>
      <c r="K1239" s="187">
        <v>2409</v>
      </c>
      <c r="L1239" s="187">
        <v>7.17</v>
      </c>
      <c r="M1239" s="187">
        <v>4.7</v>
      </c>
    </row>
    <row r="1240" spans="1:13" x14ac:dyDescent="0.2">
      <c r="A1240" s="187">
        <v>6732716</v>
      </c>
      <c r="B1240" s="187">
        <v>7849589</v>
      </c>
      <c r="C1240" s="187" t="s">
        <v>83</v>
      </c>
      <c r="D1240" s="187" t="s">
        <v>82</v>
      </c>
      <c r="E1240" s="190">
        <v>41429</v>
      </c>
      <c r="F1240" s="189">
        <v>0.50138888888977817</v>
      </c>
      <c r="G1240" s="188">
        <f>E1240+F1240</f>
        <v>41429.501388888893</v>
      </c>
      <c r="H1240" s="187">
        <v>14.95</v>
      </c>
      <c r="I1240" s="187">
        <f>ROUND(H1240,0)</f>
        <v>15</v>
      </c>
      <c r="J1240" s="187">
        <v>11.59</v>
      </c>
      <c r="K1240" s="187">
        <v>2419</v>
      </c>
      <c r="L1240" s="187">
        <v>6.66</v>
      </c>
      <c r="M1240" s="187">
        <v>4.3</v>
      </c>
    </row>
    <row r="1241" spans="1:13" x14ac:dyDescent="0.2">
      <c r="A1241" s="187">
        <v>6732716</v>
      </c>
      <c r="B1241" s="187">
        <v>7849590</v>
      </c>
      <c r="C1241" s="187" t="s">
        <v>83</v>
      </c>
      <c r="D1241" s="187" t="s">
        <v>82</v>
      </c>
      <c r="E1241" s="190">
        <v>41429</v>
      </c>
      <c r="F1241" s="189">
        <v>0.50138888888977817</v>
      </c>
      <c r="G1241" s="188">
        <f>E1241+F1241</f>
        <v>41429.501388888893</v>
      </c>
      <c r="H1241" s="187">
        <v>15.93</v>
      </c>
      <c r="I1241" s="187">
        <f>ROUND(H1241,0)</f>
        <v>16</v>
      </c>
      <c r="J1241" s="187">
        <v>10.73</v>
      </c>
      <c r="K1241" s="187">
        <v>2442</v>
      </c>
      <c r="L1241" s="187">
        <v>5.97</v>
      </c>
      <c r="M1241" s="187">
        <v>5.4</v>
      </c>
    </row>
    <row r="1242" spans="1:13" x14ac:dyDescent="0.2">
      <c r="A1242" s="187">
        <v>6732716</v>
      </c>
      <c r="B1242" s="187">
        <v>7849591</v>
      </c>
      <c r="C1242" s="187" t="s">
        <v>83</v>
      </c>
      <c r="D1242" s="187" t="s">
        <v>82</v>
      </c>
      <c r="E1242" s="190">
        <v>41429</v>
      </c>
      <c r="F1242" s="189">
        <v>0.50138888888977817</v>
      </c>
      <c r="G1242" s="188">
        <f>E1242+F1242</f>
        <v>41429.501388888893</v>
      </c>
      <c r="H1242" s="187">
        <v>17.11</v>
      </c>
      <c r="I1242" s="187">
        <f>ROUND(H1242,0)</f>
        <v>17</v>
      </c>
      <c r="J1242" s="187">
        <v>9.7799999999999994</v>
      </c>
      <c r="K1242" s="187">
        <v>2468</v>
      </c>
      <c r="L1242" s="187">
        <v>4.62</v>
      </c>
      <c r="M1242" s="187">
        <v>4.7</v>
      </c>
    </row>
    <row r="1243" spans="1:13" x14ac:dyDescent="0.2">
      <c r="A1243" s="187">
        <v>6732716</v>
      </c>
      <c r="B1243" s="187">
        <v>7849592</v>
      </c>
      <c r="C1243" s="187" t="s">
        <v>83</v>
      </c>
      <c r="D1243" s="187" t="s">
        <v>82</v>
      </c>
      <c r="E1243" s="190">
        <v>41429</v>
      </c>
      <c r="F1243" s="189">
        <v>0.50138888888977817</v>
      </c>
      <c r="G1243" s="188">
        <f>E1243+F1243</f>
        <v>41429.501388888893</v>
      </c>
      <c r="H1243" s="187">
        <v>17.95</v>
      </c>
      <c r="I1243" s="187">
        <f>ROUND(H1243,0)</f>
        <v>18</v>
      </c>
      <c r="J1243" s="187">
        <v>9.7100000000000009</v>
      </c>
      <c r="K1243" s="187">
        <v>2472</v>
      </c>
      <c r="L1243" s="187">
        <v>3.92</v>
      </c>
      <c r="M1243" s="187">
        <v>3.6</v>
      </c>
    </row>
    <row r="1244" spans="1:13" x14ac:dyDescent="0.2">
      <c r="A1244" s="187">
        <v>6733229</v>
      </c>
      <c r="B1244" s="187">
        <v>7850482</v>
      </c>
      <c r="C1244" s="187" t="s">
        <v>83</v>
      </c>
      <c r="D1244" s="187" t="s">
        <v>82</v>
      </c>
      <c r="E1244" s="190">
        <v>41430</v>
      </c>
      <c r="F1244" s="189">
        <v>0.50138888888977817</v>
      </c>
      <c r="G1244" s="188">
        <f>E1244+F1244</f>
        <v>41430.501388888893</v>
      </c>
      <c r="H1244" s="187">
        <v>0.9</v>
      </c>
      <c r="I1244" s="187">
        <f>ROUND(H1244,0)</f>
        <v>1</v>
      </c>
      <c r="J1244" s="187">
        <v>19.2</v>
      </c>
      <c r="K1244" s="187">
        <v>2157</v>
      </c>
      <c r="L1244" s="187">
        <v>9.89</v>
      </c>
      <c r="M1244" s="187">
        <v>12.6</v>
      </c>
    </row>
    <row r="1245" spans="1:13" x14ac:dyDescent="0.2">
      <c r="A1245" s="187">
        <v>6733229</v>
      </c>
      <c r="B1245" s="187">
        <v>7850483</v>
      </c>
      <c r="C1245" s="187" t="s">
        <v>83</v>
      </c>
      <c r="D1245" s="187" t="s">
        <v>82</v>
      </c>
      <c r="E1245" s="190">
        <v>41430</v>
      </c>
      <c r="F1245" s="189">
        <v>0.50138888888977817</v>
      </c>
      <c r="G1245" s="188">
        <f>E1245+F1245</f>
        <v>41430.501388888893</v>
      </c>
      <c r="H1245" s="187">
        <v>2.0099999999999998</v>
      </c>
      <c r="I1245" s="187">
        <f>ROUND(H1245,0)</f>
        <v>2</v>
      </c>
      <c r="J1245" s="187">
        <v>19.170000000000002</v>
      </c>
      <c r="K1245" s="187">
        <v>2159</v>
      </c>
      <c r="L1245" s="187">
        <v>10.210000000000001</v>
      </c>
      <c r="M1245" s="187">
        <v>11.6</v>
      </c>
    </row>
    <row r="1246" spans="1:13" x14ac:dyDescent="0.2">
      <c r="A1246" s="187">
        <v>6733229</v>
      </c>
      <c r="B1246" s="187">
        <v>7850484</v>
      </c>
      <c r="C1246" s="187" t="s">
        <v>83</v>
      </c>
      <c r="D1246" s="187" t="s">
        <v>82</v>
      </c>
      <c r="E1246" s="190">
        <v>41430</v>
      </c>
      <c r="F1246" s="189">
        <v>0.50138888888977817</v>
      </c>
      <c r="G1246" s="188">
        <f>E1246+F1246</f>
        <v>41430.501388888893</v>
      </c>
      <c r="H1246" s="187">
        <v>2.97</v>
      </c>
      <c r="I1246" s="187">
        <f>ROUND(H1246,0)</f>
        <v>3</v>
      </c>
      <c r="J1246" s="187">
        <v>19.04</v>
      </c>
      <c r="K1246" s="187">
        <v>2147</v>
      </c>
      <c r="L1246" s="187">
        <v>10.1</v>
      </c>
      <c r="M1246" s="187">
        <v>12.4</v>
      </c>
    </row>
    <row r="1247" spans="1:13" x14ac:dyDescent="0.2">
      <c r="A1247" s="187">
        <v>6733229</v>
      </c>
      <c r="B1247" s="187">
        <v>7850485</v>
      </c>
      <c r="C1247" s="187" t="s">
        <v>83</v>
      </c>
      <c r="D1247" s="187" t="s">
        <v>82</v>
      </c>
      <c r="E1247" s="190">
        <v>41430</v>
      </c>
      <c r="F1247" s="189">
        <v>0.50138888888977817</v>
      </c>
      <c r="G1247" s="188">
        <f>E1247+F1247</f>
        <v>41430.501388888893</v>
      </c>
      <c r="H1247" s="187">
        <v>4.0199999999999996</v>
      </c>
      <c r="I1247" s="187">
        <f>ROUND(H1247,0)</f>
        <v>4</v>
      </c>
      <c r="J1247" s="187">
        <v>18.61</v>
      </c>
      <c r="K1247" s="187">
        <v>2185</v>
      </c>
      <c r="L1247" s="187">
        <v>9.76</v>
      </c>
      <c r="M1247" s="187">
        <v>10.1</v>
      </c>
    </row>
    <row r="1248" spans="1:13" x14ac:dyDescent="0.2">
      <c r="A1248" s="187">
        <v>6733229</v>
      </c>
      <c r="B1248" s="187">
        <v>7850486</v>
      </c>
      <c r="C1248" s="187" t="s">
        <v>83</v>
      </c>
      <c r="D1248" s="187" t="s">
        <v>82</v>
      </c>
      <c r="E1248" s="190">
        <v>41430</v>
      </c>
      <c r="F1248" s="189">
        <v>0.50138888888977817</v>
      </c>
      <c r="G1248" s="188">
        <f>E1248+F1248</f>
        <v>41430.501388888893</v>
      </c>
      <c r="H1248" s="187">
        <v>4.9800000000000004</v>
      </c>
      <c r="I1248" s="187">
        <f>ROUND(H1248,0)</f>
        <v>5</v>
      </c>
      <c r="J1248" s="187">
        <v>17.48</v>
      </c>
      <c r="K1248" s="187">
        <v>2236</v>
      </c>
      <c r="L1248" s="187">
        <v>9.64</v>
      </c>
      <c r="M1248" s="187">
        <v>8.1</v>
      </c>
    </row>
    <row r="1249" spans="1:13" x14ac:dyDescent="0.2">
      <c r="A1249" s="187">
        <v>6733229</v>
      </c>
      <c r="B1249" s="187">
        <v>7850487</v>
      </c>
      <c r="C1249" s="187" t="s">
        <v>83</v>
      </c>
      <c r="D1249" s="187" t="s">
        <v>82</v>
      </c>
      <c r="E1249" s="190">
        <v>41430</v>
      </c>
      <c r="F1249" s="189">
        <v>0.50138888888977817</v>
      </c>
      <c r="G1249" s="188">
        <f>E1249+F1249</f>
        <v>41430.501388888893</v>
      </c>
      <c r="H1249" s="187">
        <v>6.06</v>
      </c>
      <c r="I1249" s="187">
        <f>ROUND(H1249,0)</f>
        <v>6</v>
      </c>
      <c r="J1249" s="187">
        <v>16.22</v>
      </c>
      <c r="K1249" s="187">
        <v>2294</v>
      </c>
      <c r="L1249" s="187">
        <v>9.25</v>
      </c>
      <c r="M1249" s="187">
        <v>6.5</v>
      </c>
    </row>
    <row r="1250" spans="1:13" x14ac:dyDescent="0.2">
      <c r="A1250" s="187">
        <v>6733229</v>
      </c>
      <c r="B1250" s="187">
        <v>7850488</v>
      </c>
      <c r="C1250" s="187" t="s">
        <v>83</v>
      </c>
      <c r="D1250" s="187" t="s">
        <v>82</v>
      </c>
      <c r="E1250" s="190">
        <v>41430</v>
      </c>
      <c r="F1250" s="189">
        <v>0.50138888888977817</v>
      </c>
      <c r="G1250" s="188">
        <f>E1250+F1250</f>
        <v>41430.501388888893</v>
      </c>
      <c r="H1250" s="187">
        <v>6.97</v>
      </c>
      <c r="I1250" s="187">
        <f>ROUND(H1250,0)</f>
        <v>7</v>
      </c>
      <c r="J1250" s="187">
        <v>15.09</v>
      </c>
      <c r="K1250" s="187">
        <v>2332</v>
      </c>
      <c r="L1250" s="187">
        <v>8.9499999999999993</v>
      </c>
      <c r="M1250" s="187">
        <v>7.5</v>
      </c>
    </row>
    <row r="1251" spans="1:13" x14ac:dyDescent="0.2">
      <c r="A1251" s="187">
        <v>6733229</v>
      </c>
      <c r="B1251" s="187">
        <v>7850489</v>
      </c>
      <c r="C1251" s="187" t="s">
        <v>83</v>
      </c>
      <c r="D1251" s="187" t="s">
        <v>82</v>
      </c>
      <c r="E1251" s="190">
        <v>41430</v>
      </c>
      <c r="F1251" s="189">
        <v>0.50138888888977817</v>
      </c>
      <c r="G1251" s="188">
        <f>E1251+F1251</f>
        <v>41430.501388888893</v>
      </c>
      <c r="H1251" s="187">
        <v>8.01</v>
      </c>
      <c r="I1251" s="187">
        <f>ROUND(H1251,0)</f>
        <v>8</v>
      </c>
      <c r="J1251" s="187">
        <v>14.39</v>
      </c>
      <c r="K1251" s="187">
        <v>2339</v>
      </c>
      <c r="L1251" s="187">
        <v>8.82</v>
      </c>
      <c r="M1251" s="187">
        <v>10</v>
      </c>
    </row>
    <row r="1252" spans="1:13" x14ac:dyDescent="0.2">
      <c r="A1252" s="187">
        <v>6733229</v>
      </c>
      <c r="B1252" s="187">
        <v>7850490</v>
      </c>
      <c r="C1252" s="187" t="s">
        <v>83</v>
      </c>
      <c r="D1252" s="187" t="s">
        <v>82</v>
      </c>
      <c r="E1252" s="190">
        <v>41430</v>
      </c>
      <c r="F1252" s="189">
        <v>0.50138888888977817</v>
      </c>
      <c r="G1252" s="188">
        <f>E1252+F1252</f>
        <v>41430.501388888893</v>
      </c>
      <c r="H1252" s="187">
        <v>8.98</v>
      </c>
      <c r="I1252" s="187">
        <f>ROUND(H1252,0)</f>
        <v>9</v>
      </c>
      <c r="J1252" s="187">
        <v>13.99</v>
      </c>
      <c r="K1252" s="187">
        <v>2329</v>
      </c>
      <c r="L1252" s="187">
        <v>8.58</v>
      </c>
      <c r="M1252" s="187">
        <v>8.9</v>
      </c>
    </row>
    <row r="1253" spans="1:13" x14ac:dyDescent="0.2">
      <c r="A1253" s="187">
        <v>6733229</v>
      </c>
      <c r="B1253" s="187">
        <v>7850491</v>
      </c>
      <c r="C1253" s="187" t="s">
        <v>83</v>
      </c>
      <c r="D1253" s="187" t="s">
        <v>82</v>
      </c>
      <c r="E1253" s="190">
        <v>41430</v>
      </c>
      <c r="F1253" s="189">
        <v>0.50138888888977817</v>
      </c>
      <c r="G1253" s="188">
        <f>E1253+F1253</f>
        <v>41430.501388888893</v>
      </c>
      <c r="H1253" s="187">
        <v>10.050000000000001</v>
      </c>
      <c r="I1253" s="187">
        <f>ROUND(H1253,0)</f>
        <v>10</v>
      </c>
      <c r="J1253" s="187">
        <v>13.34</v>
      </c>
      <c r="K1253" s="187">
        <v>2407</v>
      </c>
      <c r="L1253" s="187">
        <v>8.56</v>
      </c>
      <c r="M1253" s="187">
        <v>10.6</v>
      </c>
    </row>
    <row r="1254" spans="1:13" x14ac:dyDescent="0.2">
      <c r="A1254" s="187">
        <v>6733229</v>
      </c>
      <c r="B1254" s="187">
        <v>7850492</v>
      </c>
      <c r="C1254" s="187" t="s">
        <v>83</v>
      </c>
      <c r="D1254" s="187" t="s">
        <v>82</v>
      </c>
      <c r="E1254" s="190">
        <v>41430</v>
      </c>
      <c r="F1254" s="189">
        <v>0.50138888888977817</v>
      </c>
      <c r="G1254" s="188">
        <f>E1254+F1254</f>
        <v>41430.501388888893</v>
      </c>
      <c r="H1254" s="187">
        <v>10.98</v>
      </c>
      <c r="I1254" s="187">
        <f>ROUND(H1254,0)</f>
        <v>11</v>
      </c>
      <c r="J1254" s="187">
        <v>12.65</v>
      </c>
      <c r="K1254" s="187">
        <v>2362</v>
      </c>
      <c r="L1254" s="187">
        <v>7.52</v>
      </c>
      <c r="M1254" s="187">
        <v>7.3</v>
      </c>
    </row>
    <row r="1255" spans="1:13" x14ac:dyDescent="0.2">
      <c r="A1255" s="187">
        <v>6733229</v>
      </c>
      <c r="B1255" s="187">
        <v>7850493</v>
      </c>
      <c r="C1255" s="187" t="s">
        <v>83</v>
      </c>
      <c r="D1255" s="187" t="s">
        <v>82</v>
      </c>
      <c r="E1255" s="190">
        <v>41430</v>
      </c>
      <c r="F1255" s="189">
        <v>0.50138888888977817</v>
      </c>
      <c r="G1255" s="188">
        <f>E1255+F1255</f>
        <v>41430.501388888893</v>
      </c>
      <c r="H1255" s="187">
        <v>12.07</v>
      </c>
      <c r="I1255" s="187">
        <f>ROUND(H1255,0)</f>
        <v>12</v>
      </c>
      <c r="J1255" s="187">
        <v>12.01</v>
      </c>
      <c r="K1255" s="187">
        <v>2376</v>
      </c>
      <c r="L1255" s="187">
        <v>6.94</v>
      </c>
      <c r="M1255" s="187">
        <v>5.8</v>
      </c>
    </row>
    <row r="1256" spans="1:13" x14ac:dyDescent="0.2">
      <c r="A1256" s="187">
        <v>6733229</v>
      </c>
      <c r="B1256" s="187">
        <v>7850494</v>
      </c>
      <c r="C1256" s="187" t="s">
        <v>83</v>
      </c>
      <c r="D1256" s="187" t="s">
        <v>82</v>
      </c>
      <c r="E1256" s="190">
        <v>41430</v>
      </c>
      <c r="F1256" s="189">
        <v>0.50138888888977817</v>
      </c>
      <c r="G1256" s="188">
        <f>E1256+F1256</f>
        <v>41430.501388888893</v>
      </c>
      <c r="H1256" s="187">
        <v>12.98</v>
      </c>
      <c r="I1256" s="187">
        <f>ROUND(H1256,0)</f>
        <v>13</v>
      </c>
      <c r="J1256" s="187">
        <v>11.72</v>
      </c>
      <c r="K1256" s="187">
        <v>2386</v>
      </c>
      <c r="L1256" s="187">
        <v>6.63</v>
      </c>
      <c r="M1256" s="187">
        <v>8</v>
      </c>
    </row>
    <row r="1257" spans="1:13" x14ac:dyDescent="0.2">
      <c r="A1257" s="187">
        <v>6733229</v>
      </c>
      <c r="B1257" s="187">
        <v>7850495</v>
      </c>
      <c r="C1257" s="187" t="s">
        <v>83</v>
      </c>
      <c r="D1257" s="187" t="s">
        <v>82</v>
      </c>
      <c r="E1257" s="190">
        <v>41430</v>
      </c>
      <c r="F1257" s="189">
        <v>0.50138888888977817</v>
      </c>
      <c r="G1257" s="188">
        <f>E1257+F1257</f>
        <v>41430.501388888893</v>
      </c>
      <c r="H1257" s="187">
        <v>13.99</v>
      </c>
      <c r="I1257" s="187">
        <f>ROUND(H1257,0)</f>
        <v>14</v>
      </c>
      <c r="J1257" s="187">
        <v>11.41</v>
      </c>
      <c r="K1257" s="187">
        <v>2391</v>
      </c>
      <c r="L1257" s="187">
        <v>6.23</v>
      </c>
      <c r="M1257" s="187">
        <v>5.5</v>
      </c>
    </row>
    <row r="1258" spans="1:13" x14ac:dyDescent="0.2">
      <c r="A1258" s="187">
        <v>6733229</v>
      </c>
      <c r="B1258" s="187">
        <v>7850496</v>
      </c>
      <c r="C1258" s="187" t="s">
        <v>83</v>
      </c>
      <c r="D1258" s="187" t="s">
        <v>82</v>
      </c>
      <c r="E1258" s="190">
        <v>41430</v>
      </c>
      <c r="F1258" s="189">
        <v>0.50138888888977817</v>
      </c>
      <c r="G1258" s="188">
        <f>E1258+F1258</f>
        <v>41430.501388888893</v>
      </c>
      <c r="H1258" s="187">
        <v>14.97</v>
      </c>
      <c r="I1258" s="187">
        <f>ROUND(H1258,0)</f>
        <v>15</v>
      </c>
      <c r="J1258" s="187">
        <v>10.76</v>
      </c>
      <c r="K1258" s="187">
        <v>2396</v>
      </c>
      <c r="L1258" s="187">
        <v>5.54</v>
      </c>
      <c r="M1258" s="187">
        <v>7.1</v>
      </c>
    </row>
    <row r="1259" spans="1:13" x14ac:dyDescent="0.2">
      <c r="A1259" s="187">
        <v>6733229</v>
      </c>
      <c r="B1259" s="187">
        <v>7850497</v>
      </c>
      <c r="C1259" s="187" t="s">
        <v>83</v>
      </c>
      <c r="D1259" s="187" t="s">
        <v>82</v>
      </c>
      <c r="E1259" s="190">
        <v>41430</v>
      </c>
      <c r="F1259" s="189">
        <v>0.50138888888977817</v>
      </c>
      <c r="G1259" s="188">
        <f>E1259+F1259</f>
        <v>41430.501388888893</v>
      </c>
      <c r="H1259" s="187">
        <v>15.95</v>
      </c>
      <c r="I1259" s="187">
        <f>ROUND(H1259,0)</f>
        <v>16</v>
      </c>
      <c r="J1259" s="187">
        <v>10.33</v>
      </c>
      <c r="K1259" s="187">
        <v>2395</v>
      </c>
      <c r="L1259" s="187">
        <v>4.96</v>
      </c>
      <c r="M1259" s="187">
        <v>4.9000000000000004</v>
      </c>
    </row>
    <row r="1260" spans="1:13" x14ac:dyDescent="0.2">
      <c r="A1260" s="187">
        <v>6733229</v>
      </c>
      <c r="B1260" s="187">
        <v>7850498</v>
      </c>
      <c r="C1260" s="187" t="s">
        <v>83</v>
      </c>
      <c r="D1260" s="187" t="s">
        <v>82</v>
      </c>
      <c r="E1260" s="190">
        <v>41430</v>
      </c>
      <c r="F1260" s="189">
        <v>0.50138888888977817</v>
      </c>
      <c r="G1260" s="188">
        <f>E1260+F1260</f>
        <v>41430.501388888893</v>
      </c>
      <c r="H1260" s="187">
        <v>16.98</v>
      </c>
      <c r="I1260" s="187">
        <f>ROUND(H1260,0)</f>
        <v>17</v>
      </c>
      <c r="J1260" s="187">
        <v>10.29</v>
      </c>
      <c r="K1260" s="187">
        <v>2410</v>
      </c>
      <c r="L1260" s="187">
        <v>4.74</v>
      </c>
      <c r="M1260" s="187">
        <v>4.8</v>
      </c>
    </row>
    <row r="1261" spans="1:13" x14ac:dyDescent="0.2">
      <c r="A1261" s="187">
        <v>6733229</v>
      </c>
      <c r="B1261" s="187">
        <v>7850499</v>
      </c>
      <c r="C1261" s="187" t="s">
        <v>83</v>
      </c>
      <c r="D1261" s="187" t="s">
        <v>82</v>
      </c>
      <c r="E1261" s="190">
        <v>41430</v>
      </c>
      <c r="F1261" s="189">
        <v>0.50138888888977817</v>
      </c>
      <c r="G1261" s="188">
        <f>E1261+F1261</f>
        <v>41430.501388888893</v>
      </c>
      <c r="H1261" s="187">
        <v>17.96</v>
      </c>
      <c r="I1261" s="187">
        <f>ROUND(H1261,0)</f>
        <v>18</v>
      </c>
      <c r="J1261" s="187">
        <v>10.25</v>
      </c>
      <c r="K1261" s="187">
        <v>2422</v>
      </c>
      <c r="L1261" s="187">
        <v>4.63</v>
      </c>
      <c r="M1261" s="187">
        <v>5.8</v>
      </c>
    </row>
    <row r="1262" spans="1:13" x14ac:dyDescent="0.2">
      <c r="A1262" s="187">
        <v>6733719</v>
      </c>
      <c r="B1262" s="187">
        <v>7851366</v>
      </c>
      <c r="C1262" s="187" t="s">
        <v>83</v>
      </c>
      <c r="D1262" s="187" t="s">
        <v>82</v>
      </c>
      <c r="E1262" s="190">
        <v>41431</v>
      </c>
      <c r="F1262" s="189">
        <v>0.50138888888977817</v>
      </c>
      <c r="G1262" s="188">
        <f>E1262+F1262</f>
        <v>41431.501388888893</v>
      </c>
      <c r="H1262" s="187">
        <v>0.99</v>
      </c>
      <c r="I1262" s="187">
        <f>ROUND(H1262,0)</f>
        <v>1</v>
      </c>
      <c r="J1262" s="187">
        <v>18.55</v>
      </c>
      <c r="K1262" s="187">
        <v>2173</v>
      </c>
      <c r="L1262" s="187">
        <v>9.9499999999999993</v>
      </c>
      <c r="M1262" s="187">
        <v>11.3</v>
      </c>
    </row>
    <row r="1263" spans="1:13" x14ac:dyDescent="0.2">
      <c r="A1263" s="187">
        <v>6733719</v>
      </c>
      <c r="B1263" s="187">
        <v>7851367</v>
      </c>
      <c r="C1263" s="187" t="s">
        <v>83</v>
      </c>
      <c r="D1263" s="187" t="s">
        <v>82</v>
      </c>
      <c r="E1263" s="190">
        <v>41431</v>
      </c>
      <c r="F1263" s="189">
        <v>0.50138888888977817</v>
      </c>
      <c r="G1263" s="188">
        <f>E1263+F1263</f>
        <v>41431.501388888893</v>
      </c>
      <c r="H1263" s="187">
        <v>1.98</v>
      </c>
      <c r="I1263" s="187">
        <f>ROUND(H1263,0)</f>
        <v>2</v>
      </c>
      <c r="J1263" s="187">
        <v>18.55</v>
      </c>
      <c r="K1263" s="187">
        <v>2173</v>
      </c>
      <c r="L1263" s="187">
        <v>10.07</v>
      </c>
      <c r="M1263" s="187">
        <v>8.5</v>
      </c>
    </row>
    <row r="1264" spans="1:13" x14ac:dyDescent="0.2">
      <c r="A1264" s="187">
        <v>6733719</v>
      </c>
      <c r="B1264" s="187">
        <v>7851368</v>
      </c>
      <c r="C1264" s="187" t="s">
        <v>83</v>
      </c>
      <c r="D1264" s="187" t="s">
        <v>82</v>
      </c>
      <c r="E1264" s="190">
        <v>41431</v>
      </c>
      <c r="F1264" s="189">
        <v>0.50138888888977817</v>
      </c>
      <c r="G1264" s="188">
        <f>E1264+F1264</f>
        <v>41431.501388888893</v>
      </c>
      <c r="H1264" s="187">
        <v>3.07</v>
      </c>
      <c r="I1264" s="187">
        <f>ROUND(H1264,0)</f>
        <v>3</v>
      </c>
      <c r="J1264" s="187">
        <v>18.54</v>
      </c>
      <c r="K1264" s="187">
        <v>2171</v>
      </c>
      <c r="L1264" s="187">
        <v>10.08</v>
      </c>
      <c r="M1264" s="187">
        <v>12.3</v>
      </c>
    </row>
    <row r="1265" spans="1:13" x14ac:dyDescent="0.2">
      <c r="A1265" s="187">
        <v>6733719</v>
      </c>
      <c r="B1265" s="187">
        <v>7851369</v>
      </c>
      <c r="C1265" s="187" t="s">
        <v>83</v>
      </c>
      <c r="D1265" s="187" t="s">
        <v>82</v>
      </c>
      <c r="E1265" s="190">
        <v>41431</v>
      </c>
      <c r="F1265" s="189">
        <v>0.50138888888977817</v>
      </c>
      <c r="G1265" s="188">
        <f>E1265+F1265</f>
        <v>41431.501388888893</v>
      </c>
      <c r="H1265" s="187">
        <v>3.94</v>
      </c>
      <c r="I1265" s="187">
        <f>ROUND(H1265,0)</f>
        <v>4</v>
      </c>
      <c r="J1265" s="187">
        <v>18.45</v>
      </c>
      <c r="K1265" s="187">
        <v>2183</v>
      </c>
      <c r="L1265" s="187">
        <v>10.050000000000001</v>
      </c>
      <c r="M1265" s="187">
        <v>11.7</v>
      </c>
    </row>
    <row r="1266" spans="1:13" x14ac:dyDescent="0.2">
      <c r="A1266" s="187">
        <v>6733719</v>
      </c>
      <c r="B1266" s="187">
        <v>7851370</v>
      </c>
      <c r="C1266" s="187" t="s">
        <v>83</v>
      </c>
      <c r="D1266" s="187" t="s">
        <v>82</v>
      </c>
      <c r="E1266" s="190">
        <v>41431</v>
      </c>
      <c r="F1266" s="189">
        <v>0.50138888888977817</v>
      </c>
      <c r="G1266" s="188">
        <f>E1266+F1266</f>
        <v>41431.501388888893</v>
      </c>
      <c r="H1266" s="187">
        <v>5.01</v>
      </c>
      <c r="I1266" s="187">
        <f>ROUND(H1266,0)</f>
        <v>5</v>
      </c>
      <c r="J1266" s="187">
        <v>18.07</v>
      </c>
      <c r="K1266" s="187">
        <v>2203</v>
      </c>
      <c r="L1266" s="187">
        <v>9.61</v>
      </c>
      <c r="M1266" s="187">
        <v>10.5</v>
      </c>
    </row>
    <row r="1267" spans="1:13" x14ac:dyDescent="0.2">
      <c r="A1267" s="187">
        <v>6733719</v>
      </c>
      <c r="B1267" s="187">
        <v>7851371</v>
      </c>
      <c r="C1267" s="187" t="s">
        <v>83</v>
      </c>
      <c r="D1267" s="187" t="s">
        <v>82</v>
      </c>
      <c r="E1267" s="190">
        <v>41431</v>
      </c>
      <c r="F1267" s="189">
        <v>0.50138888888977817</v>
      </c>
      <c r="G1267" s="188">
        <f>E1267+F1267</f>
        <v>41431.501388888893</v>
      </c>
      <c r="H1267" s="187">
        <v>5.92</v>
      </c>
      <c r="I1267" s="187">
        <f>ROUND(H1267,0)</f>
        <v>6</v>
      </c>
      <c r="J1267" s="187">
        <v>15.43</v>
      </c>
      <c r="K1267" s="187">
        <v>2312</v>
      </c>
      <c r="L1267" s="187">
        <v>9.48</v>
      </c>
      <c r="M1267" s="187">
        <v>7.4</v>
      </c>
    </row>
    <row r="1268" spans="1:13" x14ac:dyDescent="0.2">
      <c r="A1268" s="187">
        <v>6733719</v>
      </c>
      <c r="B1268" s="187">
        <v>7851372</v>
      </c>
      <c r="C1268" s="187" t="s">
        <v>83</v>
      </c>
      <c r="D1268" s="187" t="s">
        <v>82</v>
      </c>
      <c r="E1268" s="190">
        <v>41431</v>
      </c>
      <c r="F1268" s="189">
        <v>0.50138888888977817</v>
      </c>
      <c r="G1268" s="188">
        <f>E1268+F1268</f>
        <v>41431.501388888893</v>
      </c>
      <c r="H1268" s="187">
        <v>6.95</v>
      </c>
      <c r="I1268" s="187">
        <f>ROUND(H1268,0)</f>
        <v>7</v>
      </c>
      <c r="J1268" s="187">
        <v>14.97</v>
      </c>
      <c r="K1268" s="187">
        <v>2324</v>
      </c>
      <c r="L1268" s="187">
        <v>9.25</v>
      </c>
      <c r="M1268" s="187">
        <v>6.9</v>
      </c>
    </row>
    <row r="1269" spans="1:13" x14ac:dyDescent="0.2">
      <c r="A1269" s="187">
        <v>6733719</v>
      </c>
      <c r="B1269" s="187">
        <v>7851373</v>
      </c>
      <c r="C1269" s="187" t="s">
        <v>83</v>
      </c>
      <c r="D1269" s="187" t="s">
        <v>82</v>
      </c>
      <c r="E1269" s="190">
        <v>41431</v>
      </c>
      <c r="F1269" s="189">
        <v>0.50138888888977817</v>
      </c>
      <c r="G1269" s="188">
        <f>E1269+F1269</f>
        <v>41431.501388888893</v>
      </c>
      <c r="H1269" s="187">
        <v>7.99</v>
      </c>
      <c r="I1269" s="187">
        <f>ROUND(H1269,0)</f>
        <v>8</v>
      </c>
      <c r="J1269" s="187">
        <v>14.4</v>
      </c>
      <c r="K1269" s="187">
        <v>2344</v>
      </c>
      <c r="L1269" s="187">
        <v>8.75</v>
      </c>
      <c r="M1269" s="187">
        <v>4.9000000000000004</v>
      </c>
    </row>
    <row r="1270" spans="1:13" x14ac:dyDescent="0.2">
      <c r="A1270" s="187">
        <v>6733719</v>
      </c>
      <c r="B1270" s="187">
        <v>7851374</v>
      </c>
      <c r="C1270" s="187" t="s">
        <v>83</v>
      </c>
      <c r="D1270" s="187" t="s">
        <v>82</v>
      </c>
      <c r="E1270" s="190">
        <v>41431</v>
      </c>
      <c r="F1270" s="189">
        <v>0.50138888888977817</v>
      </c>
      <c r="G1270" s="188">
        <f>E1270+F1270</f>
        <v>41431.501388888893</v>
      </c>
      <c r="H1270" s="187">
        <v>8.98</v>
      </c>
      <c r="I1270" s="187">
        <f>ROUND(H1270,0)</f>
        <v>9</v>
      </c>
      <c r="J1270" s="187">
        <v>14.1</v>
      </c>
      <c r="K1270" s="187">
        <v>2352</v>
      </c>
      <c r="L1270" s="187">
        <v>8.4700000000000006</v>
      </c>
      <c r="M1270" s="187">
        <v>8</v>
      </c>
    </row>
    <row r="1271" spans="1:13" x14ac:dyDescent="0.2">
      <c r="A1271" s="187">
        <v>6733719</v>
      </c>
      <c r="B1271" s="187">
        <v>7851375</v>
      </c>
      <c r="C1271" s="187" t="s">
        <v>83</v>
      </c>
      <c r="D1271" s="187" t="s">
        <v>82</v>
      </c>
      <c r="E1271" s="190">
        <v>41431</v>
      </c>
      <c r="F1271" s="189">
        <v>0.50138888888977817</v>
      </c>
      <c r="G1271" s="188">
        <f>E1271+F1271</f>
        <v>41431.501388888893</v>
      </c>
      <c r="H1271" s="187">
        <v>9.98</v>
      </c>
      <c r="I1271" s="187">
        <f>ROUND(H1271,0)</f>
        <v>10</v>
      </c>
      <c r="J1271" s="187">
        <v>13.37</v>
      </c>
      <c r="K1271" s="187">
        <v>2373</v>
      </c>
      <c r="L1271" s="187">
        <v>7.91</v>
      </c>
      <c r="M1271" s="187">
        <v>6.1</v>
      </c>
    </row>
    <row r="1272" spans="1:13" x14ac:dyDescent="0.2">
      <c r="A1272" s="187">
        <v>6733719</v>
      </c>
      <c r="B1272" s="187">
        <v>7851376</v>
      </c>
      <c r="C1272" s="187" t="s">
        <v>83</v>
      </c>
      <c r="D1272" s="187" t="s">
        <v>82</v>
      </c>
      <c r="E1272" s="190">
        <v>41431</v>
      </c>
      <c r="F1272" s="189">
        <v>0.50138888888977817</v>
      </c>
      <c r="G1272" s="188">
        <f>E1272+F1272</f>
        <v>41431.501388888893</v>
      </c>
      <c r="H1272" s="187">
        <v>11.05</v>
      </c>
      <c r="I1272" s="187">
        <f>ROUND(H1272,0)</f>
        <v>11</v>
      </c>
      <c r="J1272" s="187">
        <v>13.08</v>
      </c>
      <c r="K1272" s="187">
        <v>2381</v>
      </c>
      <c r="L1272" s="187">
        <v>7.87</v>
      </c>
      <c r="M1272" s="187">
        <v>5.9</v>
      </c>
    </row>
    <row r="1273" spans="1:13" x14ac:dyDescent="0.2">
      <c r="A1273" s="187">
        <v>6733719</v>
      </c>
      <c r="B1273" s="187">
        <v>7851377</v>
      </c>
      <c r="C1273" s="187" t="s">
        <v>83</v>
      </c>
      <c r="D1273" s="187" t="s">
        <v>82</v>
      </c>
      <c r="E1273" s="190">
        <v>41431</v>
      </c>
      <c r="F1273" s="189">
        <v>0.50138888888977817</v>
      </c>
      <c r="G1273" s="188">
        <f>E1273+F1273</f>
        <v>41431.501388888893</v>
      </c>
      <c r="H1273" s="187">
        <v>11.93</v>
      </c>
      <c r="I1273" s="187">
        <f>ROUND(H1273,0)</f>
        <v>12</v>
      </c>
      <c r="J1273" s="187">
        <v>12.68</v>
      </c>
      <c r="K1273" s="187">
        <v>2392</v>
      </c>
      <c r="L1273" s="187">
        <v>7.62</v>
      </c>
      <c r="M1273" s="187">
        <v>4.7</v>
      </c>
    </row>
    <row r="1274" spans="1:13" x14ac:dyDescent="0.2">
      <c r="A1274" s="187">
        <v>6733719</v>
      </c>
      <c r="B1274" s="187">
        <v>7851378</v>
      </c>
      <c r="C1274" s="187" t="s">
        <v>83</v>
      </c>
      <c r="D1274" s="187" t="s">
        <v>82</v>
      </c>
      <c r="E1274" s="190">
        <v>41431</v>
      </c>
      <c r="F1274" s="189">
        <v>0.50138888888977817</v>
      </c>
      <c r="G1274" s="188">
        <f>E1274+F1274</f>
        <v>41431.501388888893</v>
      </c>
      <c r="H1274" s="187">
        <v>13.03</v>
      </c>
      <c r="I1274" s="187">
        <f>ROUND(H1274,0)</f>
        <v>13</v>
      </c>
      <c r="J1274" s="187">
        <v>11.96</v>
      </c>
      <c r="K1274" s="187">
        <v>2410</v>
      </c>
      <c r="L1274" s="187">
        <v>6.77</v>
      </c>
      <c r="M1274" s="187">
        <v>7.8</v>
      </c>
    </row>
    <row r="1275" spans="1:13" x14ac:dyDescent="0.2">
      <c r="A1275" s="187">
        <v>6733719</v>
      </c>
      <c r="B1275" s="187">
        <v>7851379</v>
      </c>
      <c r="C1275" s="187" t="s">
        <v>83</v>
      </c>
      <c r="D1275" s="187" t="s">
        <v>82</v>
      </c>
      <c r="E1275" s="190">
        <v>41431</v>
      </c>
      <c r="F1275" s="189">
        <v>0.50138888888977817</v>
      </c>
      <c r="G1275" s="188">
        <f>E1275+F1275</f>
        <v>41431.501388888893</v>
      </c>
      <c r="H1275" s="187">
        <v>13.97</v>
      </c>
      <c r="I1275" s="187">
        <f>ROUND(H1275,0)</f>
        <v>14</v>
      </c>
      <c r="J1275" s="187">
        <v>11.34</v>
      </c>
      <c r="K1275" s="187">
        <v>2428</v>
      </c>
      <c r="L1275" s="187">
        <v>5.83</v>
      </c>
      <c r="M1275" s="187">
        <v>5.6</v>
      </c>
    </row>
    <row r="1276" spans="1:13" x14ac:dyDescent="0.2">
      <c r="A1276" s="187">
        <v>6733719</v>
      </c>
      <c r="B1276" s="187">
        <v>7851380</v>
      </c>
      <c r="C1276" s="187" t="s">
        <v>83</v>
      </c>
      <c r="D1276" s="187" t="s">
        <v>82</v>
      </c>
      <c r="E1276" s="190">
        <v>41431</v>
      </c>
      <c r="F1276" s="189">
        <v>0.50138888888977817</v>
      </c>
      <c r="G1276" s="188">
        <f>E1276+F1276</f>
        <v>41431.501388888893</v>
      </c>
      <c r="H1276" s="187">
        <v>14.98</v>
      </c>
      <c r="I1276" s="187">
        <f>ROUND(H1276,0)</f>
        <v>15</v>
      </c>
      <c r="J1276" s="187">
        <v>10.58</v>
      </c>
      <c r="K1276" s="187">
        <v>2449</v>
      </c>
      <c r="L1276" s="187">
        <v>4.8899999999999997</v>
      </c>
      <c r="M1276" s="187">
        <v>4.9000000000000004</v>
      </c>
    </row>
    <row r="1277" spans="1:13" x14ac:dyDescent="0.2">
      <c r="A1277" s="187">
        <v>6733719</v>
      </c>
      <c r="B1277" s="187">
        <v>7851381</v>
      </c>
      <c r="C1277" s="187" t="s">
        <v>83</v>
      </c>
      <c r="D1277" s="187" t="s">
        <v>82</v>
      </c>
      <c r="E1277" s="190">
        <v>41431</v>
      </c>
      <c r="F1277" s="189">
        <v>0.50138888888977817</v>
      </c>
      <c r="G1277" s="188">
        <f>E1277+F1277</f>
        <v>41431.501388888893</v>
      </c>
      <c r="H1277" s="187">
        <v>15.98</v>
      </c>
      <c r="I1277" s="187">
        <f>ROUND(H1277,0)</f>
        <v>16</v>
      </c>
      <c r="J1277" s="187">
        <v>10.27</v>
      </c>
      <c r="K1277" s="187">
        <v>2456</v>
      </c>
      <c r="L1277" s="187">
        <v>4.46</v>
      </c>
      <c r="M1277" s="187">
        <v>3.4</v>
      </c>
    </row>
    <row r="1278" spans="1:13" x14ac:dyDescent="0.2">
      <c r="A1278" s="187">
        <v>6733719</v>
      </c>
      <c r="B1278" s="187">
        <v>7851382</v>
      </c>
      <c r="C1278" s="187" t="s">
        <v>83</v>
      </c>
      <c r="D1278" s="187" t="s">
        <v>82</v>
      </c>
      <c r="E1278" s="190">
        <v>41431</v>
      </c>
      <c r="F1278" s="189">
        <v>0.50138888888977817</v>
      </c>
      <c r="G1278" s="188">
        <f>E1278+F1278</f>
        <v>41431.501388888893</v>
      </c>
      <c r="H1278" s="187">
        <v>17.04</v>
      </c>
      <c r="I1278" s="187">
        <f>ROUND(H1278,0)</f>
        <v>17</v>
      </c>
      <c r="J1278" s="187">
        <v>10.08</v>
      </c>
      <c r="K1278" s="187">
        <v>2461</v>
      </c>
      <c r="L1278" s="187">
        <v>4.2</v>
      </c>
      <c r="M1278" s="187">
        <v>11.4</v>
      </c>
    </row>
    <row r="1279" spans="1:13" x14ac:dyDescent="0.2">
      <c r="A1279" s="187">
        <v>6733719</v>
      </c>
      <c r="B1279" s="187">
        <v>7851383</v>
      </c>
      <c r="C1279" s="187" t="s">
        <v>83</v>
      </c>
      <c r="D1279" s="187" t="s">
        <v>82</v>
      </c>
      <c r="E1279" s="190">
        <v>41431</v>
      </c>
      <c r="F1279" s="189">
        <v>0.50138888888977817</v>
      </c>
      <c r="G1279" s="188">
        <f>E1279+F1279</f>
        <v>41431.501388888893</v>
      </c>
      <c r="H1279" s="187">
        <v>17.96</v>
      </c>
      <c r="I1279" s="187">
        <f>ROUND(H1279,0)</f>
        <v>18</v>
      </c>
      <c r="J1279" s="187">
        <v>9.6999999999999993</v>
      </c>
      <c r="K1279" s="187">
        <v>2472</v>
      </c>
      <c r="L1279" s="187">
        <v>3.31</v>
      </c>
      <c r="M1279" s="187">
        <v>3.9</v>
      </c>
    </row>
    <row r="1280" spans="1:13" x14ac:dyDescent="0.2">
      <c r="A1280" s="187">
        <v>6735005</v>
      </c>
      <c r="B1280" s="187">
        <v>7852655</v>
      </c>
      <c r="C1280" s="187" t="s">
        <v>83</v>
      </c>
      <c r="D1280" s="187" t="s">
        <v>82</v>
      </c>
      <c r="E1280" s="190">
        <v>41432</v>
      </c>
      <c r="F1280" s="189">
        <v>0.50138888888977817</v>
      </c>
      <c r="G1280" s="188">
        <f>E1280+F1280</f>
        <v>41432.501388888893</v>
      </c>
      <c r="H1280" s="187">
        <v>1.04</v>
      </c>
      <c r="I1280" s="187">
        <f>ROUND(H1280,0)</f>
        <v>1</v>
      </c>
      <c r="J1280" s="187">
        <v>17.66</v>
      </c>
      <c r="K1280" s="187">
        <v>2157</v>
      </c>
      <c r="L1280" s="187">
        <v>9.75</v>
      </c>
      <c r="M1280" s="187">
        <v>14.3</v>
      </c>
    </row>
    <row r="1281" spans="1:13" x14ac:dyDescent="0.2">
      <c r="A1281" s="187">
        <v>6735005</v>
      </c>
      <c r="B1281" s="187">
        <v>7852656</v>
      </c>
      <c r="C1281" s="187" t="s">
        <v>83</v>
      </c>
      <c r="D1281" s="187" t="s">
        <v>82</v>
      </c>
      <c r="E1281" s="190">
        <v>41432</v>
      </c>
      <c r="F1281" s="189">
        <v>0.50138888888977817</v>
      </c>
      <c r="G1281" s="188">
        <f>E1281+F1281</f>
        <v>41432.501388888893</v>
      </c>
      <c r="H1281" s="187">
        <v>1.94</v>
      </c>
      <c r="I1281" s="187">
        <f>ROUND(H1281,0)</f>
        <v>2</v>
      </c>
      <c r="J1281" s="187">
        <v>17.649999999999999</v>
      </c>
      <c r="K1281" s="187">
        <v>2159</v>
      </c>
      <c r="L1281" s="187">
        <v>9.94</v>
      </c>
      <c r="M1281" s="187">
        <v>7.7</v>
      </c>
    </row>
    <row r="1282" spans="1:13" x14ac:dyDescent="0.2">
      <c r="A1282" s="187">
        <v>6735005</v>
      </c>
      <c r="B1282" s="187">
        <v>7852657</v>
      </c>
      <c r="C1282" s="187" t="s">
        <v>83</v>
      </c>
      <c r="D1282" s="187" t="s">
        <v>82</v>
      </c>
      <c r="E1282" s="190">
        <v>41432</v>
      </c>
      <c r="F1282" s="189">
        <v>0.50138888888977817</v>
      </c>
      <c r="G1282" s="188">
        <f>E1282+F1282</f>
        <v>41432.501388888893</v>
      </c>
      <c r="H1282" s="187">
        <v>3.11</v>
      </c>
      <c r="I1282" s="187">
        <f>ROUND(H1282,0)</f>
        <v>3</v>
      </c>
      <c r="J1282" s="187">
        <v>17.600000000000001</v>
      </c>
      <c r="K1282" s="187">
        <v>2159</v>
      </c>
      <c r="L1282" s="187">
        <v>9.89</v>
      </c>
      <c r="M1282" s="187">
        <v>10.6</v>
      </c>
    </row>
    <row r="1283" spans="1:13" x14ac:dyDescent="0.2">
      <c r="A1283" s="187">
        <v>6735005</v>
      </c>
      <c r="B1283" s="187">
        <v>7852658</v>
      </c>
      <c r="C1283" s="187" t="s">
        <v>83</v>
      </c>
      <c r="D1283" s="187" t="s">
        <v>82</v>
      </c>
      <c r="E1283" s="190">
        <v>41432</v>
      </c>
      <c r="F1283" s="189">
        <v>0.50138888888977817</v>
      </c>
      <c r="G1283" s="188">
        <f>E1283+F1283</f>
        <v>41432.501388888893</v>
      </c>
      <c r="H1283" s="187">
        <v>3.96</v>
      </c>
      <c r="I1283" s="187">
        <f>ROUND(H1283,0)</f>
        <v>4</v>
      </c>
      <c r="J1283" s="187">
        <v>17.510000000000002</v>
      </c>
      <c r="K1283" s="187">
        <v>2166</v>
      </c>
      <c r="L1283" s="187">
        <v>9.73</v>
      </c>
      <c r="M1283" s="187">
        <v>7.9</v>
      </c>
    </row>
    <row r="1284" spans="1:13" x14ac:dyDescent="0.2">
      <c r="A1284" s="187">
        <v>6735005</v>
      </c>
      <c r="B1284" s="187">
        <v>7852659</v>
      </c>
      <c r="C1284" s="187" t="s">
        <v>83</v>
      </c>
      <c r="D1284" s="187" t="s">
        <v>82</v>
      </c>
      <c r="E1284" s="190">
        <v>41432</v>
      </c>
      <c r="F1284" s="189">
        <v>0.50138888888977817</v>
      </c>
      <c r="G1284" s="188">
        <f>E1284+F1284</f>
        <v>41432.501388888893</v>
      </c>
      <c r="H1284" s="187">
        <v>5.07</v>
      </c>
      <c r="I1284" s="187">
        <f>ROUND(H1284,0)</f>
        <v>5</v>
      </c>
      <c r="J1284" s="187">
        <v>17.29</v>
      </c>
      <c r="K1284" s="187">
        <v>2185</v>
      </c>
      <c r="L1284" s="187">
        <v>9.43</v>
      </c>
      <c r="M1284" s="187">
        <v>13.4</v>
      </c>
    </row>
    <row r="1285" spans="1:13" x14ac:dyDescent="0.2">
      <c r="A1285" s="187">
        <v>6735005</v>
      </c>
      <c r="B1285" s="187">
        <v>7852660</v>
      </c>
      <c r="C1285" s="187" t="s">
        <v>83</v>
      </c>
      <c r="D1285" s="187" t="s">
        <v>82</v>
      </c>
      <c r="E1285" s="190">
        <v>41432</v>
      </c>
      <c r="F1285" s="189">
        <v>0.50138888888977817</v>
      </c>
      <c r="G1285" s="188">
        <f>E1285+F1285</f>
        <v>41432.501388888893</v>
      </c>
      <c r="H1285" s="187">
        <v>5.95</v>
      </c>
      <c r="I1285" s="187">
        <f>ROUND(H1285,0)</f>
        <v>6</v>
      </c>
      <c r="J1285" s="187">
        <v>16.649999999999999</v>
      </c>
      <c r="K1285" s="187">
        <v>2237</v>
      </c>
      <c r="L1285" s="187">
        <v>9.33</v>
      </c>
      <c r="M1285" s="187">
        <v>6.4</v>
      </c>
    </row>
    <row r="1286" spans="1:13" x14ac:dyDescent="0.2">
      <c r="A1286" s="187">
        <v>6735005</v>
      </c>
      <c r="B1286" s="187">
        <v>7852661</v>
      </c>
      <c r="C1286" s="187" t="s">
        <v>83</v>
      </c>
      <c r="D1286" s="187" t="s">
        <v>82</v>
      </c>
      <c r="E1286" s="190">
        <v>41432</v>
      </c>
      <c r="F1286" s="189">
        <v>0.50138888888977817</v>
      </c>
      <c r="G1286" s="188">
        <f>E1286+F1286</f>
        <v>41432.501388888893</v>
      </c>
      <c r="H1286" s="187">
        <v>7.06</v>
      </c>
      <c r="I1286" s="187">
        <f>ROUND(H1286,0)</f>
        <v>7</v>
      </c>
      <c r="J1286" s="187">
        <v>16.55</v>
      </c>
      <c r="K1286" s="187">
        <v>2230</v>
      </c>
      <c r="L1286" s="187">
        <v>9.31</v>
      </c>
      <c r="M1286" s="187">
        <v>8.1999999999999993</v>
      </c>
    </row>
    <row r="1287" spans="1:13" x14ac:dyDescent="0.2">
      <c r="A1287" s="187">
        <v>6735005</v>
      </c>
      <c r="B1287" s="187">
        <v>7852662</v>
      </c>
      <c r="C1287" s="187" t="s">
        <v>83</v>
      </c>
      <c r="D1287" s="187" t="s">
        <v>82</v>
      </c>
      <c r="E1287" s="190">
        <v>41432</v>
      </c>
      <c r="F1287" s="189">
        <v>0.50138888888977817</v>
      </c>
      <c r="G1287" s="188">
        <f>E1287+F1287</f>
        <v>41432.501388888893</v>
      </c>
      <c r="H1287" s="187">
        <v>7.95</v>
      </c>
      <c r="I1287" s="187">
        <f>ROUND(H1287,0)</f>
        <v>8</v>
      </c>
      <c r="J1287" s="187">
        <v>14.5</v>
      </c>
      <c r="K1287" s="187">
        <v>2339</v>
      </c>
      <c r="L1287" s="187">
        <v>8.61</v>
      </c>
      <c r="M1287" s="187">
        <v>4.5</v>
      </c>
    </row>
    <row r="1288" spans="1:13" x14ac:dyDescent="0.2">
      <c r="A1288" s="187">
        <v>6735005</v>
      </c>
      <c r="B1288" s="187">
        <v>7852663</v>
      </c>
      <c r="C1288" s="187" t="s">
        <v>83</v>
      </c>
      <c r="D1288" s="187" t="s">
        <v>82</v>
      </c>
      <c r="E1288" s="190">
        <v>41432</v>
      </c>
      <c r="F1288" s="189">
        <v>0.50138888888977817</v>
      </c>
      <c r="G1288" s="188">
        <f>E1288+F1288</f>
        <v>41432.501388888893</v>
      </c>
      <c r="H1288" s="187">
        <v>8.9600000000000009</v>
      </c>
      <c r="I1288" s="187">
        <f>ROUND(H1288,0)</f>
        <v>9</v>
      </c>
      <c r="J1288" s="187">
        <v>14.04</v>
      </c>
      <c r="K1288" s="187">
        <v>2352</v>
      </c>
      <c r="L1288" s="187">
        <v>8.3000000000000007</v>
      </c>
      <c r="M1288" s="187">
        <v>7.2</v>
      </c>
    </row>
    <row r="1289" spans="1:13" x14ac:dyDescent="0.2">
      <c r="A1289" s="187">
        <v>6735005</v>
      </c>
      <c r="B1289" s="187">
        <v>7852664</v>
      </c>
      <c r="C1289" s="187" t="s">
        <v>83</v>
      </c>
      <c r="D1289" s="187" t="s">
        <v>82</v>
      </c>
      <c r="E1289" s="190">
        <v>41432</v>
      </c>
      <c r="F1289" s="189">
        <v>0.50138888888977817</v>
      </c>
      <c r="G1289" s="188">
        <f>E1289+F1289</f>
        <v>41432.501388888893</v>
      </c>
      <c r="H1289" s="187">
        <v>10.08</v>
      </c>
      <c r="I1289" s="187">
        <f>ROUND(H1289,0)</f>
        <v>10</v>
      </c>
      <c r="J1289" s="187">
        <v>13.58</v>
      </c>
      <c r="K1289" s="187">
        <v>2368</v>
      </c>
      <c r="L1289" s="187">
        <v>7.96</v>
      </c>
      <c r="M1289" s="187">
        <v>3.9</v>
      </c>
    </row>
    <row r="1290" spans="1:13" x14ac:dyDescent="0.2">
      <c r="A1290" s="187">
        <v>6735005</v>
      </c>
      <c r="B1290" s="187">
        <v>7852665</v>
      </c>
      <c r="C1290" s="187" t="s">
        <v>83</v>
      </c>
      <c r="D1290" s="187" t="s">
        <v>82</v>
      </c>
      <c r="E1290" s="190">
        <v>41432</v>
      </c>
      <c r="F1290" s="189">
        <v>0.50138888888977817</v>
      </c>
      <c r="G1290" s="188">
        <f>E1290+F1290</f>
        <v>41432.501388888893</v>
      </c>
      <c r="H1290" s="187">
        <v>10.94</v>
      </c>
      <c r="I1290" s="187">
        <f>ROUND(H1290,0)</f>
        <v>11</v>
      </c>
      <c r="J1290" s="187">
        <v>13.03</v>
      </c>
      <c r="K1290" s="187">
        <v>2382</v>
      </c>
      <c r="L1290" s="187">
        <v>7.71</v>
      </c>
      <c r="M1290" s="187">
        <v>6.2</v>
      </c>
    </row>
    <row r="1291" spans="1:13" x14ac:dyDescent="0.2">
      <c r="A1291" s="187">
        <v>6735005</v>
      </c>
      <c r="B1291" s="187">
        <v>7852666</v>
      </c>
      <c r="C1291" s="187" t="s">
        <v>83</v>
      </c>
      <c r="D1291" s="187" t="s">
        <v>82</v>
      </c>
      <c r="E1291" s="190">
        <v>41432</v>
      </c>
      <c r="F1291" s="189">
        <v>0.50138888888977817</v>
      </c>
      <c r="G1291" s="188">
        <f>E1291+F1291</f>
        <v>41432.501388888893</v>
      </c>
      <c r="H1291" s="187">
        <v>12.05</v>
      </c>
      <c r="I1291" s="187">
        <f>ROUND(H1291,0)</f>
        <v>12</v>
      </c>
      <c r="J1291" s="187">
        <v>12</v>
      </c>
      <c r="K1291" s="187">
        <v>2410</v>
      </c>
      <c r="L1291" s="187">
        <v>6.64</v>
      </c>
      <c r="M1291" s="187">
        <v>11.6</v>
      </c>
    </row>
    <row r="1292" spans="1:13" x14ac:dyDescent="0.2">
      <c r="A1292" s="187">
        <v>6735005</v>
      </c>
      <c r="B1292" s="187">
        <v>7852667</v>
      </c>
      <c r="C1292" s="187" t="s">
        <v>83</v>
      </c>
      <c r="D1292" s="187" t="s">
        <v>82</v>
      </c>
      <c r="E1292" s="190">
        <v>41432</v>
      </c>
      <c r="F1292" s="189">
        <v>0.50138888888977817</v>
      </c>
      <c r="G1292" s="188">
        <f>E1292+F1292</f>
        <v>41432.501388888893</v>
      </c>
      <c r="H1292" s="187">
        <v>12.94</v>
      </c>
      <c r="I1292" s="187">
        <f>ROUND(H1292,0)</f>
        <v>13</v>
      </c>
      <c r="J1292" s="187">
        <v>11.66</v>
      </c>
      <c r="K1292" s="187">
        <v>2419</v>
      </c>
      <c r="L1292" s="187">
        <v>6.19</v>
      </c>
      <c r="M1292" s="187">
        <v>4.5999999999999996</v>
      </c>
    </row>
    <row r="1293" spans="1:13" x14ac:dyDescent="0.2">
      <c r="A1293" s="187">
        <v>6735005</v>
      </c>
      <c r="B1293" s="187">
        <v>7852668</v>
      </c>
      <c r="C1293" s="187" t="s">
        <v>83</v>
      </c>
      <c r="D1293" s="187" t="s">
        <v>82</v>
      </c>
      <c r="E1293" s="190">
        <v>41432</v>
      </c>
      <c r="F1293" s="189">
        <v>0.50138888888977817</v>
      </c>
      <c r="G1293" s="188">
        <f>E1293+F1293</f>
        <v>41432.501388888893</v>
      </c>
      <c r="H1293" s="187">
        <v>14</v>
      </c>
      <c r="I1293" s="187">
        <f>ROUND(H1293,0)</f>
        <v>14</v>
      </c>
      <c r="J1293" s="187">
        <v>11.01</v>
      </c>
      <c r="K1293" s="187">
        <v>2436</v>
      </c>
      <c r="L1293" s="187">
        <v>5.36</v>
      </c>
      <c r="M1293" s="187">
        <v>6.5</v>
      </c>
    </row>
    <row r="1294" spans="1:13" x14ac:dyDescent="0.2">
      <c r="A1294" s="187">
        <v>6735005</v>
      </c>
      <c r="B1294" s="187">
        <v>7852669</v>
      </c>
      <c r="C1294" s="187" t="s">
        <v>83</v>
      </c>
      <c r="D1294" s="187" t="s">
        <v>82</v>
      </c>
      <c r="E1294" s="190">
        <v>41432</v>
      </c>
      <c r="F1294" s="189">
        <v>0.50138888888977817</v>
      </c>
      <c r="G1294" s="188">
        <f>E1294+F1294</f>
        <v>41432.501388888893</v>
      </c>
      <c r="H1294" s="187">
        <v>14.92</v>
      </c>
      <c r="I1294" s="187">
        <f>ROUND(H1294,0)</f>
        <v>15</v>
      </c>
      <c r="J1294" s="187">
        <v>10.52</v>
      </c>
      <c r="K1294" s="187">
        <v>2450</v>
      </c>
      <c r="L1294" s="187">
        <v>4.62</v>
      </c>
      <c r="M1294" s="187">
        <v>1.6</v>
      </c>
    </row>
    <row r="1295" spans="1:13" x14ac:dyDescent="0.2">
      <c r="A1295" s="187">
        <v>6735005</v>
      </c>
      <c r="B1295" s="187">
        <v>7852670</v>
      </c>
      <c r="C1295" s="187" t="s">
        <v>83</v>
      </c>
      <c r="D1295" s="187" t="s">
        <v>82</v>
      </c>
      <c r="E1295" s="190">
        <v>41432</v>
      </c>
      <c r="F1295" s="189">
        <v>0.50138888888977817</v>
      </c>
      <c r="G1295" s="188">
        <f>E1295+F1295</f>
        <v>41432.501388888893</v>
      </c>
      <c r="H1295" s="187">
        <v>15.98</v>
      </c>
      <c r="I1295" s="187">
        <f>ROUND(H1295,0)</f>
        <v>16</v>
      </c>
      <c r="J1295" s="187">
        <v>10.29</v>
      </c>
      <c r="K1295" s="187">
        <v>2456</v>
      </c>
      <c r="L1295" s="187">
        <v>4.1900000000000004</v>
      </c>
      <c r="M1295" s="187">
        <v>1.7</v>
      </c>
    </row>
    <row r="1296" spans="1:13" x14ac:dyDescent="0.2">
      <c r="A1296" s="187">
        <v>6735005</v>
      </c>
      <c r="B1296" s="187">
        <v>7852671</v>
      </c>
      <c r="C1296" s="187" t="s">
        <v>83</v>
      </c>
      <c r="D1296" s="187" t="s">
        <v>82</v>
      </c>
      <c r="E1296" s="190">
        <v>41432</v>
      </c>
      <c r="F1296" s="189">
        <v>0.50138888888977817</v>
      </c>
      <c r="G1296" s="188">
        <f>E1296+F1296</f>
        <v>41432.501388888893</v>
      </c>
      <c r="H1296" s="187">
        <v>17</v>
      </c>
      <c r="I1296" s="187">
        <f>ROUND(H1296,0)</f>
        <v>17</v>
      </c>
      <c r="J1296" s="187">
        <v>9.9700000000000006</v>
      </c>
      <c r="K1296" s="187">
        <v>2465</v>
      </c>
      <c r="L1296" s="187">
        <v>3.54</v>
      </c>
      <c r="M1296" s="187">
        <v>6</v>
      </c>
    </row>
    <row r="1297" spans="1:13" x14ac:dyDescent="0.2">
      <c r="A1297" s="187">
        <v>6735005</v>
      </c>
      <c r="B1297" s="187">
        <v>7852672</v>
      </c>
      <c r="C1297" s="187" t="s">
        <v>83</v>
      </c>
      <c r="D1297" s="187" t="s">
        <v>82</v>
      </c>
      <c r="E1297" s="190">
        <v>41432</v>
      </c>
      <c r="F1297" s="189">
        <v>0.50138888888977817</v>
      </c>
      <c r="G1297" s="188">
        <f>E1297+F1297</f>
        <v>41432.501388888893</v>
      </c>
      <c r="H1297" s="187">
        <v>17.91</v>
      </c>
      <c r="I1297" s="187">
        <f>ROUND(H1297,0)</f>
        <v>18</v>
      </c>
      <c r="J1297" s="187">
        <v>9.6</v>
      </c>
      <c r="K1297" s="187">
        <v>2476</v>
      </c>
      <c r="L1297" s="187">
        <v>2.29</v>
      </c>
      <c r="M1297" s="187">
        <v>5.4</v>
      </c>
    </row>
    <row r="1298" spans="1:13" x14ac:dyDescent="0.2">
      <c r="A1298" s="187">
        <v>6735692</v>
      </c>
      <c r="B1298" s="187">
        <v>7853753</v>
      </c>
      <c r="C1298" s="187" t="s">
        <v>83</v>
      </c>
      <c r="D1298" s="187" t="s">
        <v>82</v>
      </c>
      <c r="E1298" s="190">
        <v>41433</v>
      </c>
      <c r="F1298" s="189">
        <v>0.50138888888977817</v>
      </c>
      <c r="G1298" s="188">
        <f>E1298+F1298</f>
        <v>41433.501388888893</v>
      </c>
      <c r="H1298" s="187">
        <v>0.92</v>
      </c>
      <c r="I1298" s="187">
        <f>ROUND(H1298,0)</f>
        <v>1</v>
      </c>
      <c r="J1298" s="187">
        <v>17.41</v>
      </c>
      <c r="K1298" s="187">
        <v>2112</v>
      </c>
      <c r="L1298" s="187">
        <v>9.5</v>
      </c>
      <c r="M1298" s="187">
        <v>11.7</v>
      </c>
    </row>
    <row r="1299" spans="1:13" x14ac:dyDescent="0.2">
      <c r="A1299" s="187">
        <v>6735692</v>
      </c>
      <c r="B1299" s="187">
        <v>7853754</v>
      </c>
      <c r="C1299" s="187" t="s">
        <v>83</v>
      </c>
      <c r="D1299" s="187" t="s">
        <v>82</v>
      </c>
      <c r="E1299" s="190">
        <v>41433</v>
      </c>
      <c r="F1299" s="189">
        <v>0.50138888888977817</v>
      </c>
      <c r="G1299" s="188">
        <f>E1299+F1299</f>
        <v>41433.501388888893</v>
      </c>
      <c r="H1299" s="187">
        <v>2</v>
      </c>
      <c r="I1299" s="187">
        <f>ROUND(H1299,0)</f>
        <v>2</v>
      </c>
      <c r="J1299" s="187">
        <v>17.37</v>
      </c>
      <c r="K1299" s="187">
        <v>2105</v>
      </c>
      <c r="L1299" s="187">
        <v>9.83</v>
      </c>
      <c r="M1299" s="187">
        <v>12.5</v>
      </c>
    </row>
    <row r="1300" spans="1:13" x14ac:dyDescent="0.2">
      <c r="A1300" s="187">
        <v>6735692</v>
      </c>
      <c r="B1300" s="187">
        <v>7853755</v>
      </c>
      <c r="C1300" s="187" t="s">
        <v>83</v>
      </c>
      <c r="D1300" s="187" t="s">
        <v>82</v>
      </c>
      <c r="E1300" s="190">
        <v>41433</v>
      </c>
      <c r="F1300" s="189">
        <v>0.50138888888977817</v>
      </c>
      <c r="G1300" s="188">
        <f>E1300+F1300</f>
        <v>41433.501388888893</v>
      </c>
      <c r="H1300" s="187">
        <v>3.02</v>
      </c>
      <c r="I1300" s="187">
        <f>ROUND(H1300,0)</f>
        <v>3</v>
      </c>
      <c r="J1300" s="187">
        <v>17.32</v>
      </c>
      <c r="K1300" s="187">
        <v>2095</v>
      </c>
      <c r="L1300" s="187">
        <v>9.7899999999999991</v>
      </c>
      <c r="M1300" s="187">
        <v>7.9</v>
      </c>
    </row>
    <row r="1301" spans="1:13" x14ac:dyDescent="0.2">
      <c r="A1301" s="187">
        <v>6735692</v>
      </c>
      <c r="B1301" s="187">
        <v>7853756</v>
      </c>
      <c r="C1301" s="187" t="s">
        <v>83</v>
      </c>
      <c r="D1301" s="187" t="s">
        <v>82</v>
      </c>
      <c r="E1301" s="190">
        <v>41433</v>
      </c>
      <c r="F1301" s="189">
        <v>0.50138888888977817</v>
      </c>
      <c r="G1301" s="188">
        <f>E1301+F1301</f>
        <v>41433.501388888893</v>
      </c>
      <c r="H1301" s="187">
        <v>3.95</v>
      </c>
      <c r="I1301" s="187">
        <f>ROUND(H1301,0)</f>
        <v>4</v>
      </c>
      <c r="J1301" s="187">
        <v>17.03</v>
      </c>
      <c r="K1301" s="187">
        <v>2047</v>
      </c>
      <c r="L1301" s="187">
        <v>9.4700000000000006</v>
      </c>
      <c r="M1301" s="187">
        <v>9.1</v>
      </c>
    </row>
    <row r="1302" spans="1:13" x14ac:dyDescent="0.2">
      <c r="A1302" s="187">
        <v>6735692</v>
      </c>
      <c r="B1302" s="187">
        <v>7853757</v>
      </c>
      <c r="C1302" s="187" t="s">
        <v>83</v>
      </c>
      <c r="D1302" s="187" t="s">
        <v>82</v>
      </c>
      <c r="E1302" s="190">
        <v>41433</v>
      </c>
      <c r="F1302" s="189">
        <v>0.50138888888977817</v>
      </c>
      <c r="G1302" s="188">
        <f>E1302+F1302</f>
        <v>41433.501388888893</v>
      </c>
      <c r="H1302" s="187">
        <v>5.08</v>
      </c>
      <c r="I1302" s="187">
        <f>ROUND(H1302,0)</f>
        <v>5</v>
      </c>
      <c r="J1302" s="187">
        <v>16.68</v>
      </c>
      <c r="K1302" s="187">
        <v>1970</v>
      </c>
      <c r="L1302" s="187">
        <v>9.1199999999999992</v>
      </c>
      <c r="M1302" s="187">
        <v>12.3</v>
      </c>
    </row>
    <row r="1303" spans="1:13" x14ac:dyDescent="0.2">
      <c r="A1303" s="187">
        <v>6735692</v>
      </c>
      <c r="B1303" s="187">
        <v>7853758</v>
      </c>
      <c r="C1303" s="187" t="s">
        <v>83</v>
      </c>
      <c r="D1303" s="187" t="s">
        <v>82</v>
      </c>
      <c r="E1303" s="190">
        <v>41433</v>
      </c>
      <c r="F1303" s="189">
        <v>0.50138888888977817</v>
      </c>
      <c r="G1303" s="188">
        <f>E1303+F1303</f>
        <v>41433.501388888893</v>
      </c>
      <c r="H1303" s="187">
        <v>5.95</v>
      </c>
      <c r="I1303" s="187">
        <f>ROUND(H1303,0)</f>
        <v>6</v>
      </c>
      <c r="J1303" s="187">
        <v>16.420000000000002</v>
      </c>
      <c r="K1303" s="187">
        <v>1903</v>
      </c>
      <c r="L1303" s="187">
        <v>8.9</v>
      </c>
      <c r="M1303" s="187">
        <v>6</v>
      </c>
    </row>
    <row r="1304" spans="1:13" x14ac:dyDescent="0.2">
      <c r="A1304" s="187">
        <v>6735692</v>
      </c>
      <c r="B1304" s="187">
        <v>7853759</v>
      </c>
      <c r="C1304" s="187" t="s">
        <v>83</v>
      </c>
      <c r="D1304" s="187" t="s">
        <v>82</v>
      </c>
      <c r="E1304" s="190">
        <v>41433</v>
      </c>
      <c r="F1304" s="189">
        <v>0.50138888888977817</v>
      </c>
      <c r="G1304" s="188">
        <f>E1304+F1304</f>
        <v>41433.501388888893</v>
      </c>
      <c r="H1304" s="187">
        <v>7.09</v>
      </c>
      <c r="I1304" s="187">
        <f>ROUND(H1304,0)</f>
        <v>7</v>
      </c>
      <c r="J1304" s="187">
        <v>16.309999999999999</v>
      </c>
      <c r="K1304" s="187">
        <v>1940</v>
      </c>
      <c r="L1304" s="187">
        <v>8.7100000000000009</v>
      </c>
      <c r="M1304" s="187">
        <v>6</v>
      </c>
    </row>
    <row r="1305" spans="1:13" x14ac:dyDescent="0.2">
      <c r="A1305" s="187">
        <v>6735692</v>
      </c>
      <c r="B1305" s="187">
        <v>7853760</v>
      </c>
      <c r="C1305" s="187" t="s">
        <v>83</v>
      </c>
      <c r="D1305" s="187" t="s">
        <v>82</v>
      </c>
      <c r="E1305" s="190">
        <v>41433</v>
      </c>
      <c r="F1305" s="189">
        <v>0.50138888888977817</v>
      </c>
      <c r="G1305" s="188">
        <f>E1305+F1305</f>
        <v>41433.501388888893</v>
      </c>
      <c r="H1305" s="187">
        <v>7.95</v>
      </c>
      <c r="I1305" s="187">
        <f>ROUND(H1305,0)</f>
        <v>8</v>
      </c>
      <c r="J1305" s="187">
        <v>16.07</v>
      </c>
      <c r="K1305" s="187">
        <v>2096</v>
      </c>
      <c r="L1305" s="187">
        <v>8.52</v>
      </c>
      <c r="M1305" s="187">
        <v>7</v>
      </c>
    </row>
    <row r="1306" spans="1:13" x14ac:dyDescent="0.2">
      <c r="A1306" s="187">
        <v>6735692</v>
      </c>
      <c r="B1306" s="187">
        <v>7853761</v>
      </c>
      <c r="C1306" s="187" t="s">
        <v>83</v>
      </c>
      <c r="D1306" s="187" t="s">
        <v>82</v>
      </c>
      <c r="E1306" s="190">
        <v>41433</v>
      </c>
      <c r="F1306" s="189">
        <v>0.50138888888977817</v>
      </c>
      <c r="G1306" s="188">
        <f>E1306+F1306</f>
        <v>41433.501388888893</v>
      </c>
      <c r="H1306" s="187">
        <v>9</v>
      </c>
      <c r="I1306" s="187">
        <f>ROUND(H1306,0)</f>
        <v>9</v>
      </c>
      <c r="J1306" s="187">
        <v>15.15</v>
      </c>
      <c r="K1306" s="187">
        <v>2259</v>
      </c>
      <c r="L1306" s="187">
        <v>8.4700000000000006</v>
      </c>
      <c r="M1306" s="187">
        <v>4.0999999999999996</v>
      </c>
    </row>
    <row r="1307" spans="1:13" x14ac:dyDescent="0.2">
      <c r="A1307" s="187">
        <v>6735692</v>
      </c>
      <c r="B1307" s="187">
        <v>7853762</v>
      </c>
      <c r="C1307" s="187" t="s">
        <v>83</v>
      </c>
      <c r="D1307" s="187" t="s">
        <v>82</v>
      </c>
      <c r="E1307" s="190">
        <v>41433</v>
      </c>
      <c r="F1307" s="189">
        <v>0.50138888888977817</v>
      </c>
      <c r="G1307" s="188">
        <f>E1307+F1307</f>
        <v>41433.501388888893</v>
      </c>
      <c r="H1307" s="187">
        <v>9.94</v>
      </c>
      <c r="I1307" s="187">
        <f>ROUND(H1307,0)</f>
        <v>10</v>
      </c>
      <c r="J1307" s="187">
        <v>14.18</v>
      </c>
      <c r="K1307" s="187">
        <v>2350</v>
      </c>
      <c r="L1307" s="187">
        <v>8.0500000000000007</v>
      </c>
      <c r="M1307" s="187">
        <v>4.8</v>
      </c>
    </row>
    <row r="1308" spans="1:13" x14ac:dyDescent="0.2">
      <c r="A1308" s="187">
        <v>6735692</v>
      </c>
      <c r="B1308" s="187">
        <v>7853763</v>
      </c>
      <c r="C1308" s="187" t="s">
        <v>83</v>
      </c>
      <c r="D1308" s="187" t="s">
        <v>82</v>
      </c>
      <c r="E1308" s="190">
        <v>41433</v>
      </c>
      <c r="F1308" s="189">
        <v>0.50138888888977817</v>
      </c>
      <c r="G1308" s="188">
        <f>E1308+F1308</f>
        <v>41433.501388888893</v>
      </c>
      <c r="H1308" s="187">
        <v>11.04</v>
      </c>
      <c r="I1308" s="187">
        <f>ROUND(H1308,0)</f>
        <v>11</v>
      </c>
      <c r="J1308" s="187">
        <v>12.8</v>
      </c>
      <c r="K1308" s="187">
        <v>2389</v>
      </c>
      <c r="L1308" s="187">
        <v>7.44</v>
      </c>
      <c r="M1308" s="187">
        <v>4.2</v>
      </c>
    </row>
    <row r="1309" spans="1:13" x14ac:dyDescent="0.2">
      <c r="A1309" s="187">
        <v>6735692</v>
      </c>
      <c r="B1309" s="187">
        <v>7853764</v>
      </c>
      <c r="C1309" s="187" t="s">
        <v>83</v>
      </c>
      <c r="D1309" s="187" t="s">
        <v>82</v>
      </c>
      <c r="E1309" s="190">
        <v>41433</v>
      </c>
      <c r="F1309" s="189">
        <v>0.50138888888977817</v>
      </c>
      <c r="G1309" s="188">
        <f>E1309+F1309</f>
        <v>41433.501388888893</v>
      </c>
      <c r="H1309" s="187">
        <v>11.95</v>
      </c>
      <c r="I1309" s="187">
        <f>ROUND(H1309,0)</f>
        <v>12</v>
      </c>
      <c r="J1309" s="187">
        <v>12.41</v>
      </c>
      <c r="K1309" s="187">
        <v>2401</v>
      </c>
      <c r="L1309" s="187">
        <v>7.12</v>
      </c>
      <c r="M1309" s="187">
        <v>2.2999999999999998</v>
      </c>
    </row>
    <row r="1310" spans="1:13" x14ac:dyDescent="0.2">
      <c r="A1310" s="187">
        <v>6735692</v>
      </c>
      <c r="B1310" s="187">
        <v>7853765</v>
      </c>
      <c r="C1310" s="187" t="s">
        <v>83</v>
      </c>
      <c r="D1310" s="187" t="s">
        <v>82</v>
      </c>
      <c r="E1310" s="190">
        <v>41433</v>
      </c>
      <c r="F1310" s="189">
        <v>0.50138888888977817</v>
      </c>
      <c r="G1310" s="188">
        <f>E1310+F1310</f>
        <v>41433.501388888893</v>
      </c>
      <c r="H1310" s="187">
        <v>12.99</v>
      </c>
      <c r="I1310" s="187">
        <f>ROUND(H1310,0)</f>
        <v>13</v>
      </c>
      <c r="J1310" s="187">
        <v>11.87</v>
      </c>
      <c r="K1310" s="187">
        <v>2413</v>
      </c>
      <c r="L1310" s="187">
        <v>6.39</v>
      </c>
      <c r="M1310" s="187">
        <v>3.3</v>
      </c>
    </row>
    <row r="1311" spans="1:13" x14ac:dyDescent="0.2">
      <c r="A1311" s="187">
        <v>6735692</v>
      </c>
      <c r="B1311" s="187">
        <v>7853766</v>
      </c>
      <c r="C1311" s="187" t="s">
        <v>83</v>
      </c>
      <c r="D1311" s="187" t="s">
        <v>82</v>
      </c>
      <c r="E1311" s="190">
        <v>41433</v>
      </c>
      <c r="F1311" s="189">
        <v>0.50138888888977817</v>
      </c>
      <c r="G1311" s="188">
        <f>E1311+F1311</f>
        <v>41433.501388888893</v>
      </c>
      <c r="H1311" s="187">
        <v>13.98</v>
      </c>
      <c r="I1311" s="187">
        <f>ROUND(H1311,0)</f>
        <v>14</v>
      </c>
      <c r="J1311" s="187">
        <v>11.34</v>
      </c>
      <c r="K1311" s="187">
        <v>2428</v>
      </c>
      <c r="L1311" s="187">
        <v>5.86</v>
      </c>
      <c r="M1311" s="187">
        <v>4.4000000000000004</v>
      </c>
    </row>
    <row r="1312" spans="1:13" x14ac:dyDescent="0.2">
      <c r="A1312" s="187">
        <v>6735692</v>
      </c>
      <c r="B1312" s="187">
        <v>7853767</v>
      </c>
      <c r="C1312" s="187" t="s">
        <v>83</v>
      </c>
      <c r="D1312" s="187" t="s">
        <v>82</v>
      </c>
      <c r="E1312" s="190">
        <v>41433</v>
      </c>
      <c r="F1312" s="189">
        <v>0.50138888888977817</v>
      </c>
      <c r="G1312" s="188">
        <f>E1312+F1312</f>
        <v>41433.501388888893</v>
      </c>
      <c r="H1312" s="187">
        <v>15.1</v>
      </c>
      <c r="I1312" s="187">
        <f>ROUND(H1312,0)</f>
        <v>15</v>
      </c>
      <c r="J1312" s="187">
        <v>10.74</v>
      </c>
      <c r="K1312" s="187">
        <v>2444</v>
      </c>
      <c r="L1312" s="187">
        <v>5.0599999999999996</v>
      </c>
      <c r="M1312" s="187">
        <v>3.5</v>
      </c>
    </row>
    <row r="1313" spans="1:13" x14ac:dyDescent="0.2">
      <c r="A1313" s="187">
        <v>6735692</v>
      </c>
      <c r="B1313" s="187">
        <v>7853768</v>
      </c>
      <c r="C1313" s="187" t="s">
        <v>83</v>
      </c>
      <c r="D1313" s="187" t="s">
        <v>82</v>
      </c>
      <c r="E1313" s="190">
        <v>41433</v>
      </c>
      <c r="F1313" s="189">
        <v>0.50138888888977817</v>
      </c>
      <c r="G1313" s="188">
        <f>E1313+F1313</f>
        <v>41433.501388888893</v>
      </c>
      <c r="H1313" s="187">
        <v>15.93</v>
      </c>
      <c r="I1313" s="187">
        <f>ROUND(H1313,0)</f>
        <v>16</v>
      </c>
      <c r="J1313" s="187">
        <v>10.33</v>
      </c>
      <c r="K1313" s="187">
        <v>2456</v>
      </c>
      <c r="L1313" s="187">
        <v>4.18</v>
      </c>
      <c r="M1313" s="187">
        <v>4.5999999999999996</v>
      </c>
    </row>
    <row r="1314" spans="1:13" x14ac:dyDescent="0.2">
      <c r="A1314" s="187">
        <v>6735692</v>
      </c>
      <c r="B1314" s="187">
        <v>7853769</v>
      </c>
      <c r="C1314" s="187" t="s">
        <v>83</v>
      </c>
      <c r="D1314" s="187" t="s">
        <v>82</v>
      </c>
      <c r="E1314" s="190">
        <v>41433</v>
      </c>
      <c r="F1314" s="189">
        <v>0.50138888888977817</v>
      </c>
      <c r="G1314" s="188">
        <f>E1314+F1314</f>
        <v>41433.501388888893</v>
      </c>
      <c r="H1314" s="187">
        <v>17.03</v>
      </c>
      <c r="I1314" s="187">
        <f>ROUND(H1314,0)</f>
        <v>17</v>
      </c>
      <c r="J1314" s="187">
        <v>10.08</v>
      </c>
      <c r="K1314" s="187">
        <v>2461</v>
      </c>
      <c r="L1314" s="187">
        <v>4.0999999999999996</v>
      </c>
      <c r="M1314" s="187">
        <v>3.5</v>
      </c>
    </row>
    <row r="1315" spans="1:13" x14ac:dyDescent="0.2">
      <c r="A1315" s="187">
        <v>6735692</v>
      </c>
      <c r="B1315" s="187">
        <v>7853770</v>
      </c>
      <c r="C1315" s="187" t="s">
        <v>83</v>
      </c>
      <c r="D1315" s="187" t="s">
        <v>82</v>
      </c>
      <c r="E1315" s="190">
        <v>41433</v>
      </c>
      <c r="F1315" s="189">
        <v>0.50138888888977817</v>
      </c>
      <c r="G1315" s="188">
        <f>E1315+F1315</f>
        <v>41433.501388888893</v>
      </c>
      <c r="H1315" s="187">
        <v>17.920000000000002</v>
      </c>
      <c r="I1315" s="187">
        <f>ROUND(H1315,0)</f>
        <v>18</v>
      </c>
      <c r="J1315" s="187">
        <v>9.92</v>
      </c>
      <c r="K1315" s="187">
        <v>2467</v>
      </c>
      <c r="L1315" s="187">
        <v>2.98</v>
      </c>
      <c r="M1315" s="187">
        <v>2.9</v>
      </c>
    </row>
    <row r="1316" spans="1:13" x14ac:dyDescent="0.2">
      <c r="A1316" s="187">
        <v>6736376</v>
      </c>
      <c r="B1316" s="187">
        <v>7854854</v>
      </c>
      <c r="C1316" s="187" t="s">
        <v>83</v>
      </c>
      <c r="D1316" s="187" t="s">
        <v>82</v>
      </c>
      <c r="E1316" s="190">
        <v>41434</v>
      </c>
      <c r="F1316" s="189">
        <v>0.50138888888977817</v>
      </c>
      <c r="G1316" s="188">
        <f>E1316+F1316</f>
        <v>41434.501388888893</v>
      </c>
      <c r="H1316" s="187">
        <v>1.04</v>
      </c>
      <c r="I1316" s="187">
        <f>ROUND(H1316,0)</f>
        <v>1</v>
      </c>
      <c r="J1316" s="187">
        <v>18.03</v>
      </c>
      <c r="K1316" s="187">
        <v>2082</v>
      </c>
      <c r="L1316" s="187">
        <v>9.68</v>
      </c>
      <c r="M1316" s="187">
        <v>12.9</v>
      </c>
    </row>
    <row r="1317" spans="1:13" x14ac:dyDescent="0.2">
      <c r="A1317" s="187">
        <v>6736376</v>
      </c>
      <c r="B1317" s="187">
        <v>7854855</v>
      </c>
      <c r="C1317" s="187" t="s">
        <v>83</v>
      </c>
      <c r="D1317" s="187" t="s">
        <v>82</v>
      </c>
      <c r="E1317" s="190">
        <v>41434</v>
      </c>
      <c r="F1317" s="189">
        <v>0.50138888888977817</v>
      </c>
      <c r="G1317" s="188">
        <f>E1317+F1317</f>
        <v>41434.501388888893</v>
      </c>
      <c r="H1317" s="187">
        <v>1.98</v>
      </c>
      <c r="I1317" s="187">
        <f>ROUND(H1317,0)</f>
        <v>2</v>
      </c>
      <c r="J1317" s="187">
        <v>17.309999999999999</v>
      </c>
      <c r="K1317" s="187">
        <v>2066</v>
      </c>
      <c r="L1317" s="187">
        <v>10.07</v>
      </c>
      <c r="M1317" s="187">
        <v>14</v>
      </c>
    </row>
    <row r="1318" spans="1:13" x14ac:dyDescent="0.2">
      <c r="A1318" s="187">
        <v>6736376</v>
      </c>
      <c r="B1318" s="187">
        <v>7854856</v>
      </c>
      <c r="C1318" s="187" t="s">
        <v>83</v>
      </c>
      <c r="D1318" s="187" t="s">
        <v>82</v>
      </c>
      <c r="E1318" s="190">
        <v>41434</v>
      </c>
      <c r="F1318" s="189">
        <v>0.50138888888977817</v>
      </c>
      <c r="G1318" s="188">
        <f>E1318+F1318</f>
        <v>41434.501388888893</v>
      </c>
      <c r="H1318" s="187">
        <v>3.11</v>
      </c>
      <c r="I1318" s="187">
        <f>ROUND(H1318,0)</f>
        <v>3</v>
      </c>
      <c r="J1318" s="187">
        <v>16.96</v>
      </c>
      <c r="K1318" s="187">
        <v>2039</v>
      </c>
      <c r="L1318" s="187">
        <v>9.43</v>
      </c>
      <c r="M1318" s="187">
        <v>15.1</v>
      </c>
    </row>
    <row r="1319" spans="1:13" x14ac:dyDescent="0.2">
      <c r="A1319" s="187">
        <v>6736376</v>
      </c>
      <c r="B1319" s="187">
        <v>7854857</v>
      </c>
      <c r="C1319" s="187" t="s">
        <v>83</v>
      </c>
      <c r="D1319" s="187" t="s">
        <v>82</v>
      </c>
      <c r="E1319" s="190">
        <v>41434</v>
      </c>
      <c r="F1319" s="189">
        <v>0.50138888888977817</v>
      </c>
      <c r="G1319" s="188">
        <f>E1319+F1319</f>
        <v>41434.501388888893</v>
      </c>
      <c r="H1319" s="187">
        <v>3.93</v>
      </c>
      <c r="I1319" s="187">
        <f>ROUND(H1319,0)</f>
        <v>4</v>
      </c>
      <c r="J1319" s="187">
        <v>16.78</v>
      </c>
      <c r="K1319" s="187">
        <v>1970</v>
      </c>
      <c r="L1319" s="187">
        <v>9.19</v>
      </c>
      <c r="M1319" s="187">
        <v>9.3000000000000007</v>
      </c>
    </row>
    <row r="1320" spans="1:13" x14ac:dyDescent="0.2">
      <c r="A1320" s="187">
        <v>6736376</v>
      </c>
      <c r="B1320" s="187">
        <v>7854858</v>
      </c>
      <c r="C1320" s="187" t="s">
        <v>83</v>
      </c>
      <c r="D1320" s="187" t="s">
        <v>82</v>
      </c>
      <c r="E1320" s="190">
        <v>41434</v>
      </c>
      <c r="F1320" s="189">
        <v>0.50138888888977817</v>
      </c>
      <c r="G1320" s="188">
        <f>E1320+F1320</f>
        <v>41434.501388888893</v>
      </c>
      <c r="H1320" s="187">
        <v>5.01</v>
      </c>
      <c r="I1320" s="187">
        <f>ROUND(H1320,0)</f>
        <v>5</v>
      </c>
      <c r="J1320" s="187">
        <v>16.53</v>
      </c>
      <c r="K1320" s="187">
        <v>1872</v>
      </c>
      <c r="L1320" s="187">
        <v>8.9499999999999993</v>
      </c>
      <c r="M1320" s="187">
        <v>6.2</v>
      </c>
    </row>
    <row r="1321" spans="1:13" x14ac:dyDescent="0.2">
      <c r="A1321" s="187">
        <v>6736376</v>
      </c>
      <c r="B1321" s="187">
        <v>7854859</v>
      </c>
      <c r="C1321" s="187" t="s">
        <v>83</v>
      </c>
      <c r="D1321" s="187" t="s">
        <v>82</v>
      </c>
      <c r="E1321" s="190">
        <v>41434</v>
      </c>
      <c r="F1321" s="189">
        <v>0.50138888888977817</v>
      </c>
      <c r="G1321" s="188">
        <f>E1321+F1321</f>
        <v>41434.501388888893</v>
      </c>
      <c r="H1321" s="187">
        <v>5.98</v>
      </c>
      <c r="I1321" s="187">
        <f>ROUND(H1321,0)</f>
        <v>6</v>
      </c>
      <c r="J1321" s="187">
        <v>16.68</v>
      </c>
      <c r="K1321" s="187">
        <v>1945</v>
      </c>
      <c r="L1321" s="187">
        <v>9</v>
      </c>
      <c r="M1321" s="187">
        <v>4.2</v>
      </c>
    </row>
    <row r="1322" spans="1:13" x14ac:dyDescent="0.2">
      <c r="A1322" s="187">
        <v>6736376</v>
      </c>
      <c r="B1322" s="187">
        <v>7854860</v>
      </c>
      <c r="C1322" s="187" t="s">
        <v>83</v>
      </c>
      <c r="D1322" s="187" t="s">
        <v>82</v>
      </c>
      <c r="E1322" s="190">
        <v>41434</v>
      </c>
      <c r="F1322" s="189">
        <v>0.50138888888977817</v>
      </c>
      <c r="G1322" s="188">
        <f>E1322+F1322</f>
        <v>41434.501388888893</v>
      </c>
      <c r="H1322" s="187">
        <v>7.02</v>
      </c>
      <c r="I1322" s="187">
        <f>ROUND(H1322,0)</f>
        <v>7</v>
      </c>
      <c r="J1322" s="187">
        <v>16.68</v>
      </c>
      <c r="K1322" s="187">
        <v>1956</v>
      </c>
      <c r="L1322" s="187">
        <v>8.8699999999999992</v>
      </c>
      <c r="M1322" s="187">
        <v>5.5</v>
      </c>
    </row>
    <row r="1323" spans="1:13" x14ac:dyDescent="0.2">
      <c r="A1323" s="187">
        <v>6736376</v>
      </c>
      <c r="B1323" s="187">
        <v>7854861</v>
      </c>
      <c r="C1323" s="187" t="s">
        <v>83</v>
      </c>
      <c r="D1323" s="187" t="s">
        <v>82</v>
      </c>
      <c r="E1323" s="190">
        <v>41434</v>
      </c>
      <c r="F1323" s="189">
        <v>0.50138888888977817</v>
      </c>
      <c r="G1323" s="188">
        <f>E1323+F1323</f>
        <v>41434.501388888893</v>
      </c>
      <c r="H1323" s="187">
        <v>7.97</v>
      </c>
      <c r="I1323" s="187">
        <f>ROUND(H1323,0)</f>
        <v>8</v>
      </c>
      <c r="J1323" s="187">
        <v>15.72</v>
      </c>
      <c r="K1323" s="187">
        <v>1971</v>
      </c>
      <c r="L1323" s="187">
        <v>8.41</v>
      </c>
      <c r="M1323" s="187">
        <v>9.6999999999999993</v>
      </c>
    </row>
    <row r="1324" spans="1:13" x14ac:dyDescent="0.2">
      <c r="A1324" s="187">
        <v>6736376</v>
      </c>
      <c r="B1324" s="187">
        <v>7854862</v>
      </c>
      <c r="C1324" s="187" t="s">
        <v>83</v>
      </c>
      <c r="D1324" s="187" t="s">
        <v>82</v>
      </c>
      <c r="E1324" s="190">
        <v>41434</v>
      </c>
      <c r="F1324" s="189">
        <v>0.50138888888977817</v>
      </c>
      <c r="G1324" s="188">
        <f>E1324+F1324</f>
        <v>41434.501388888893</v>
      </c>
      <c r="H1324" s="187">
        <v>9.07</v>
      </c>
      <c r="I1324" s="187">
        <f>ROUND(H1324,0)</f>
        <v>9</v>
      </c>
      <c r="J1324" s="187">
        <v>14.87</v>
      </c>
      <c r="K1324" s="187">
        <v>2307</v>
      </c>
      <c r="L1324" s="187">
        <v>8.15</v>
      </c>
      <c r="M1324" s="187">
        <v>2.8</v>
      </c>
    </row>
    <row r="1325" spans="1:13" x14ac:dyDescent="0.2">
      <c r="A1325" s="187">
        <v>6736376</v>
      </c>
      <c r="B1325" s="187">
        <v>7854863</v>
      </c>
      <c r="C1325" s="187" t="s">
        <v>83</v>
      </c>
      <c r="D1325" s="187" t="s">
        <v>82</v>
      </c>
      <c r="E1325" s="190">
        <v>41434</v>
      </c>
      <c r="F1325" s="189">
        <v>0.50138888888977817</v>
      </c>
      <c r="G1325" s="188">
        <f>E1325+F1325</f>
        <v>41434.501388888893</v>
      </c>
      <c r="H1325" s="187">
        <v>9.9700000000000006</v>
      </c>
      <c r="I1325" s="187">
        <f>ROUND(H1325,0)</f>
        <v>10</v>
      </c>
      <c r="J1325" s="187">
        <v>13.97</v>
      </c>
      <c r="K1325" s="187">
        <v>2351</v>
      </c>
      <c r="L1325" s="187">
        <v>7.72</v>
      </c>
      <c r="M1325" s="187">
        <v>2.9</v>
      </c>
    </row>
    <row r="1326" spans="1:13" x14ac:dyDescent="0.2">
      <c r="A1326" s="187">
        <v>6736376</v>
      </c>
      <c r="B1326" s="187">
        <v>7854864</v>
      </c>
      <c r="C1326" s="187" t="s">
        <v>83</v>
      </c>
      <c r="D1326" s="187" t="s">
        <v>82</v>
      </c>
      <c r="E1326" s="190">
        <v>41434</v>
      </c>
      <c r="F1326" s="189">
        <v>0.50138888888977817</v>
      </c>
      <c r="G1326" s="188">
        <f>E1326+F1326</f>
        <v>41434.501388888893</v>
      </c>
      <c r="H1326" s="187">
        <v>11.04</v>
      </c>
      <c r="I1326" s="187">
        <f>ROUND(H1326,0)</f>
        <v>11</v>
      </c>
      <c r="J1326" s="187">
        <v>13.43</v>
      </c>
      <c r="K1326" s="187">
        <v>2364</v>
      </c>
      <c r="L1326" s="187">
        <v>7.51</v>
      </c>
      <c r="M1326" s="187">
        <v>3.1</v>
      </c>
    </row>
    <row r="1327" spans="1:13" x14ac:dyDescent="0.2">
      <c r="A1327" s="187">
        <v>6736376</v>
      </c>
      <c r="B1327" s="187">
        <v>7854865</v>
      </c>
      <c r="C1327" s="187" t="s">
        <v>83</v>
      </c>
      <c r="D1327" s="187" t="s">
        <v>82</v>
      </c>
      <c r="E1327" s="190">
        <v>41434</v>
      </c>
      <c r="F1327" s="189">
        <v>0.50138888888977817</v>
      </c>
      <c r="G1327" s="188">
        <f>E1327+F1327</f>
        <v>41434.501388888893</v>
      </c>
      <c r="H1327" s="187">
        <v>11.98</v>
      </c>
      <c r="I1327" s="187">
        <f>ROUND(H1327,0)</f>
        <v>12</v>
      </c>
      <c r="J1327" s="187">
        <v>13.04</v>
      </c>
      <c r="K1327" s="187">
        <v>2377</v>
      </c>
      <c r="L1327" s="187">
        <v>7.3</v>
      </c>
      <c r="M1327" s="187">
        <v>1.8</v>
      </c>
    </row>
    <row r="1328" spans="1:13" x14ac:dyDescent="0.2">
      <c r="A1328" s="187">
        <v>6736376</v>
      </c>
      <c r="B1328" s="187">
        <v>7854866</v>
      </c>
      <c r="C1328" s="187" t="s">
        <v>83</v>
      </c>
      <c r="D1328" s="187" t="s">
        <v>82</v>
      </c>
      <c r="E1328" s="190">
        <v>41434</v>
      </c>
      <c r="F1328" s="189">
        <v>0.50138888888977817</v>
      </c>
      <c r="G1328" s="188">
        <f>E1328+F1328</f>
        <v>41434.501388888893</v>
      </c>
      <c r="H1328" s="187">
        <v>13.06</v>
      </c>
      <c r="I1328" s="187">
        <f>ROUND(H1328,0)</f>
        <v>13</v>
      </c>
      <c r="J1328" s="187">
        <v>12.25</v>
      </c>
      <c r="K1328" s="187">
        <v>2415</v>
      </c>
      <c r="L1328" s="187">
        <v>6.74</v>
      </c>
      <c r="M1328" s="187">
        <v>2</v>
      </c>
    </row>
    <row r="1329" spans="1:13" x14ac:dyDescent="0.2">
      <c r="A1329" s="187">
        <v>6736376</v>
      </c>
      <c r="B1329" s="187">
        <v>7854867</v>
      </c>
      <c r="C1329" s="187" t="s">
        <v>83</v>
      </c>
      <c r="D1329" s="187" t="s">
        <v>82</v>
      </c>
      <c r="E1329" s="190">
        <v>41434</v>
      </c>
      <c r="F1329" s="189">
        <v>0.50138888888977817</v>
      </c>
      <c r="G1329" s="188">
        <f>E1329+F1329</f>
        <v>41434.501388888893</v>
      </c>
      <c r="H1329" s="187">
        <v>13.96</v>
      </c>
      <c r="I1329" s="187">
        <f>ROUND(H1329,0)</f>
        <v>14</v>
      </c>
      <c r="J1329" s="187">
        <v>11.69</v>
      </c>
      <c r="K1329" s="187">
        <v>2422</v>
      </c>
      <c r="L1329" s="187">
        <v>6.18</v>
      </c>
      <c r="M1329" s="187">
        <v>4.0999999999999996</v>
      </c>
    </row>
    <row r="1330" spans="1:13" x14ac:dyDescent="0.2">
      <c r="A1330" s="187">
        <v>6736376</v>
      </c>
      <c r="B1330" s="187">
        <v>7854868</v>
      </c>
      <c r="C1330" s="187" t="s">
        <v>83</v>
      </c>
      <c r="D1330" s="187" t="s">
        <v>82</v>
      </c>
      <c r="E1330" s="190">
        <v>41434</v>
      </c>
      <c r="F1330" s="189">
        <v>0.50138888888977817</v>
      </c>
      <c r="G1330" s="188">
        <f>E1330+F1330</f>
        <v>41434.501388888893</v>
      </c>
      <c r="H1330" s="187">
        <v>14.98</v>
      </c>
      <c r="I1330" s="187">
        <f>ROUND(H1330,0)</f>
        <v>15</v>
      </c>
      <c r="J1330" s="187">
        <v>11.18</v>
      </c>
      <c r="K1330" s="187">
        <v>2439</v>
      </c>
      <c r="L1330" s="187">
        <v>5.35</v>
      </c>
      <c r="M1330" s="187">
        <v>5.0999999999999996</v>
      </c>
    </row>
    <row r="1331" spans="1:13" x14ac:dyDescent="0.2">
      <c r="A1331" s="187">
        <v>6736376</v>
      </c>
      <c r="B1331" s="187">
        <v>7854869</v>
      </c>
      <c r="C1331" s="187" t="s">
        <v>83</v>
      </c>
      <c r="D1331" s="187" t="s">
        <v>82</v>
      </c>
      <c r="E1331" s="190">
        <v>41434</v>
      </c>
      <c r="F1331" s="189">
        <v>0.50138888888977817</v>
      </c>
      <c r="G1331" s="188">
        <f>E1331+F1331</f>
        <v>41434.501388888893</v>
      </c>
      <c r="H1331" s="187">
        <v>15.97</v>
      </c>
      <c r="I1331" s="187">
        <f>ROUND(H1331,0)</f>
        <v>16</v>
      </c>
      <c r="J1331" s="187">
        <v>10.78</v>
      </c>
      <c r="K1331" s="187">
        <v>2447</v>
      </c>
      <c r="L1331" s="187">
        <v>4.5599999999999996</v>
      </c>
      <c r="M1331" s="187">
        <v>8.6999999999999993</v>
      </c>
    </row>
    <row r="1332" spans="1:13" x14ac:dyDescent="0.2">
      <c r="A1332" s="187">
        <v>6736376</v>
      </c>
      <c r="B1332" s="187">
        <v>7854870</v>
      </c>
      <c r="C1332" s="187" t="s">
        <v>83</v>
      </c>
      <c r="D1332" s="187" t="s">
        <v>82</v>
      </c>
      <c r="E1332" s="190">
        <v>41434</v>
      </c>
      <c r="F1332" s="189">
        <v>0.50138888888977817</v>
      </c>
      <c r="G1332" s="188">
        <f>E1332+F1332</f>
        <v>41434.501388888893</v>
      </c>
      <c r="H1332" s="187">
        <v>16.96</v>
      </c>
      <c r="I1332" s="187">
        <f>ROUND(H1332,0)</f>
        <v>17</v>
      </c>
      <c r="J1332" s="187">
        <v>10.42</v>
      </c>
      <c r="K1332" s="187">
        <v>2468</v>
      </c>
      <c r="L1332" s="187">
        <v>4.17</v>
      </c>
      <c r="M1332" s="187">
        <v>3.8</v>
      </c>
    </row>
    <row r="1333" spans="1:13" x14ac:dyDescent="0.2">
      <c r="A1333" s="187">
        <v>6736376</v>
      </c>
      <c r="B1333" s="187">
        <v>7854871</v>
      </c>
      <c r="C1333" s="187" t="s">
        <v>83</v>
      </c>
      <c r="D1333" s="187" t="s">
        <v>82</v>
      </c>
      <c r="E1333" s="190">
        <v>41434</v>
      </c>
      <c r="F1333" s="189">
        <v>0.50138888888977817</v>
      </c>
      <c r="G1333" s="188">
        <f>E1333+F1333</f>
        <v>41434.501388888893</v>
      </c>
      <c r="H1333" s="187">
        <v>17.96</v>
      </c>
      <c r="I1333" s="187">
        <f>ROUND(H1333,0)</f>
        <v>18</v>
      </c>
      <c r="J1333" s="187">
        <v>10.08</v>
      </c>
      <c r="K1333" s="187">
        <v>2473</v>
      </c>
      <c r="L1333" s="187">
        <v>3.58</v>
      </c>
      <c r="M1333" s="187">
        <v>1.9</v>
      </c>
    </row>
    <row r="1334" spans="1:13" x14ac:dyDescent="0.2">
      <c r="A1334" s="187">
        <v>6737063</v>
      </c>
      <c r="B1334" s="187">
        <v>7855975</v>
      </c>
      <c r="C1334" s="187" t="s">
        <v>83</v>
      </c>
      <c r="D1334" s="187" t="s">
        <v>82</v>
      </c>
      <c r="E1334" s="190">
        <v>41435</v>
      </c>
      <c r="F1334" s="189">
        <v>0.50138888888977817</v>
      </c>
      <c r="G1334" s="188">
        <f>E1334+F1334</f>
        <v>41435.501388888893</v>
      </c>
      <c r="H1334" s="187">
        <v>0.87</v>
      </c>
      <c r="I1334" s="187">
        <f>ROUND(H1334,0)</f>
        <v>1</v>
      </c>
      <c r="J1334" s="187">
        <v>18.22</v>
      </c>
      <c r="K1334" s="187">
        <v>2000</v>
      </c>
      <c r="L1334" s="187">
        <v>9.76</v>
      </c>
      <c r="M1334" s="187">
        <v>11.7</v>
      </c>
    </row>
    <row r="1335" spans="1:13" x14ac:dyDescent="0.2">
      <c r="A1335" s="187">
        <v>6737063</v>
      </c>
      <c r="B1335" s="187">
        <v>7855976</v>
      </c>
      <c r="C1335" s="187" t="s">
        <v>83</v>
      </c>
      <c r="D1335" s="187" t="s">
        <v>82</v>
      </c>
      <c r="E1335" s="190">
        <v>41435</v>
      </c>
      <c r="F1335" s="189">
        <v>0.50138888888977817</v>
      </c>
      <c r="G1335" s="188">
        <f>E1335+F1335</f>
        <v>41435.501388888893</v>
      </c>
      <c r="H1335" s="187">
        <v>2.09</v>
      </c>
      <c r="I1335" s="187">
        <f>ROUND(H1335,0)</f>
        <v>2</v>
      </c>
      <c r="J1335" s="187">
        <v>18.2</v>
      </c>
      <c r="K1335" s="187">
        <v>2000</v>
      </c>
      <c r="L1335" s="187">
        <v>10.35</v>
      </c>
      <c r="M1335" s="187">
        <v>12.4</v>
      </c>
    </row>
    <row r="1336" spans="1:13" x14ac:dyDescent="0.2">
      <c r="A1336" s="187">
        <v>6737063</v>
      </c>
      <c r="B1336" s="187">
        <v>7855977</v>
      </c>
      <c r="C1336" s="187" t="s">
        <v>83</v>
      </c>
      <c r="D1336" s="187" t="s">
        <v>82</v>
      </c>
      <c r="E1336" s="190">
        <v>41435</v>
      </c>
      <c r="F1336" s="189">
        <v>0.50138888888977817</v>
      </c>
      <c r="G1336" s="188">
        <f>E1336+F1336</f>
        <v>41435.501388888893</v>
      </c>
      <c r="H1336" s="187">
        <v>2.97</v>
      </c>
      <c r="I1336" s="187">
        <f>ROUND(H1336,0)</f>
        <v>3</v>
      </c>
      <c r="J1336" s="187">
        <v>18.02</v>
      </c>
      <c r="K1336" s="187">
        <v>2020</v>
      </c>
      <c r="L1336" s="187">
        <v>10.34</v>
      </c>
      <c r="M1336" s="187">
        <v>11</v>
      </c>
    </row>
    <row r="1337" spans="1:13" x14ac:dyDescent="0.2">
      <c r="A1337" s="187">
        <v>6737063</v>
      </c>
      <c r="B1337" s="187">
        <v>7855978</v>
      </c>
      <c r="C1337" s="187" t="s">
        <v>83</v>
      </c>
      <c r="D1337" s="187" t="s">
        <v>82</v>
      </c>
      <c r="E1337" s="190">
        <v>41435</v>
      </c>
      <c r="F1337" s="189">
        <v>0.50138888888977817</v>
      </c>
      <c r="G1337" s="188">
        <f>E1337+F1337</f>
        <v>41435.501388888893</v>
      </c>
      <c r="H1337" s="187">
        <v>4.0199999999999996</v>
      </c>
      <c r="I1337" s="187">
        <f>ROUND(H1337,0)</f>
        <v>4</v>
      </c>
      <c r="J1337" s="187">
        <v>16.920000000000002</v>
      </c>
      <c r="K1337" s="187">
        <v>1980</v>
      </c>
      <c r="L1337" s="187">
        <v>9.3800000000000008</v>
      </c>
      <c r="M1337" s="187">
        <v>6.4</v>
      </c>
    </row>
    <row r="1338" spans="1:13" x14ac:dyDescent="0.2">
      <c r="A1338" s="187">
        <v>6737063</v>
      </c>
      <c r="B1338" s="187">
        <v>7855979</v>
      </c>
      <c r="C1338" s="187" t="s">
        <v>83</v>
      </c>
      <c r="D1338" s="187" t="s">
        <v>82</v>
      </c>
      <c r="E1338" s="190">
        <v>41435</v>
      </c>
      <c r="F1338" s="189">
        <v>0.50138888888977817</v>
      </c>
      <c r="G1338" s="188">
        <f>E1338+F1338</f>
        <v>41435.501388888893</v>
      </c>
      <c r="H1338" s="187">
        <v>4.95</v>
      </c>
      <c r="I1338" s="187">
        <f>ROUND(H1338,0)</f>
        <v>5</v>
      </c>
      <c r="J1338" s="187">
        <v>16.55</v>
      </c>
      <c r="K1338" s="187">
        <v>1902</v>
      </c>
      <c r="L1338" s="187">
        <v>8.83</v>
      </c>
      <c r="M1338" s="187">
        <v>5.2</v>
      </c>
    </row>
    <row r="1339" spans="1:13" x14ac:dyDescent="0.2">
      <c r="A1339" s="187">
        <v>6737063</v>
      </c>
      <c r="B1339" s="187">
        <v>7855980</v>
      </c>
      <c r="C1339" s="187" t="s">
        <v>83</v>
      </c>
      <c r="D1339" s="187" t="s">
        <v>82</v>
      </c>
      <c r="E1339" s="190">
        <v>41435</v>
      </c>
      <c r="F1339" s="189">
        <v>0.50138888888977817</v>
      </c>
      <c r="G1339" s="188">
        <f>E1339+F1339</f>
        <v>41435.501388888893</v>
      </c>
      <c r="H1339" s="187">
        <v>6.01</v>
      </c>
      <c r="I1339" s="187">
        <f>ROUND(H1339,0)</f>
        <v>6</v>
      </c>
      <c r="J1339" s="187">
        <v>16.21</v>
      </c>
      <c r="K1339" s="187">
        <v>2037</v>
      </c>
      <c r="L1339" s="187">
        <v>8.33</v>
      </c>
      <c r="M1339" s="187">
        <v>4.5999999999999996</v>
      </c>
    </row>
    <row r="1340" spans="1:13" x14ac:dyDescent="0.2">
      <c r="A1340" s="187">
        <v>6737063</v>
      </c>
      <c r="B1340" s="187">
        <v>7855981</v>
      </c>
      <c r="C1340" s="187" t="s">
        <v>83</v>
      </c>
      <c r="D1340" s="187" t="s">
        <v>82</v>
      </c>
      <c r="E1340" s="190">
        <v>41435</v>
      </c>
      <c r="F1340" s="189">
        <v>0.50138888888977817</v>
      </c>
      <c r="G1340" s="188">
        <f>E1340+F1340</f>
        <v>41435.501388888893</v>
      </c>
      <c r="H1340" s="187">
        <v>6.94</v>
      </c>
      <c r="I1340" s="187">
        <f>ROUND(H1340,0)</f>
        <v>7</v>
      </c>
      <c r="J1340" s="187">
        <v>15.9</v>
      </c>
      <c r="K1340" s="187">
        <v>2190</v>
      </c>
      <c r="L1340" s="187">
        <v>8.0299999999999994</v>
      </c>
      <c r="M1340" s="187">
        <v>3.5</v>
      </c>
    </row>
    <row r="1341" spans="1:13" x14ac:dyDescent="0.2">
      <c r="A1341" s="187">
        <v>6737063</v>
      </c>
      <c r="B1341" s="187">
        <v>7855982</v>
      </c>
      <c r="C1341" s="187" t="s">
        <v>83</v>
      </c>
      <c r="D1341" s="187" t="s">
        <v>82</v>
      </c>
      <c r="E1341" s="190">
        <v>41435</v>
      </c>
      <c r="F1341" s="189">
        <v>0.50138888888977817</v>
      </c>
      <c r="G1341" s="188">
        <f>E1341+F1341</f>
        <v>41435.501388888893</v>
      </c>
      <c r="H1341" s="187">
        <v>8.14</v>
      </c>
      <c r="I1341" s="187">
        <f>ROUND(H1341,0)</f>
        <v>8</v>
      </c>
      <c r="J1341" s="187">
        <v>15.1</v>
      </c>
      <c r="K1341" s="187">
        <v>2314</v>
      </c>
      <c r="L1341" s="187">
        <v>8.02</v>
      </c>
      <c r="M1341" s="187">
        <v>4.8</v>
      </c>
    </row>
    <row r="1342" spans="1:13" x14ac:dyDescent="0.2">
      <c r="A1342" s="187">
        <v>6737063</v>
      </c>
      <c r="B1342" s="187">
        <v>7855983</v>
      </c>
      <c r="C1342" s="187" t="s">
        <v>83</v>
      </c>
      <c r="D1342" s="187" t="s">
        <v>82</v>
      </c>
      <c r="E1342" s="190">
        <v>41435</v>
      </c>
      <c r="F1342" s="189">
        <v>0.50138888888977817</v>
      </c>
      <c r="G1342" s="188">
        <f>E1342+F1342</f>
        <v>41435.501388888893</v>
      </c>
      <c r="H1342" s="187">
        <v>8.98</v>
      </c>
      <c r="I1342" s="187">
        <f>ROUND(H1342,0)</f>
        <v>9</v>
      </c>
      <c r="J1342" s="187">
        <v>14.77</v>
      </c>
      <c r="K1342" s="187">
        <v>2335</v>
      </c>
      <c r="L1342" s="187">
        <v>8.09</v>
      </c>
      <c r="M1342" s="187">
        <v>3.2</v>
      </c>
    </row>
    <row r="1343" spans="1:13" x14ac:dyDescent="0.2">
      <c r="A1343" s="187">
        <v>6737063</v>
      </c>
      <c r="B1343" s="187">
        <v>7855984</v>
      </c>
      <c r="C1343" s="187" t="s">
        <v>83</v>
      </c>
      <c r="D1343" s="187" t="s">
        <v>82</v>
      </c>
      <c r="E1343" s="190">
        <v>41435</v>
      </c>
      <c r="F1343" s="189">
        <v>0.50138888888977817</v>
      </c>
      <c r="G1343" s="188">
        <f>E1343+F1343</f>
        <v>41435.501388888893</v>
      </c>
      <c r="H1343" s="187">
        <v>9.9600000000000009</v>
      </c>
      <c r="I1343" s="187">
        <f>ROUND(H1343,0)</f>
        <v>10</v>
      </c>
      <c r="J1343" s="187">
        <v>13.48</v>
      </c>
      <c r="K1343" s="187">
        <v>2372</v>
      </c>
      <c r="L1343" s="187">
        <v>7.72</v>
      </c>
      <c r="M1343" s="187">
        <v>6.4</v>
      </c>
    </row>
    <row r="1344" spans="1:13" x14ac:dyDescent="0.2">
      <c r="A1344" s="187">
        <v>6737063</v>
      </c>
      <c r="B1344" s="187">
        <v>7855985</v>
      </c>
      <c r="C1344" s="187" t="s">
        <v>83</v>
      </c>
      <c r="D1344" s="187" t="s">
        <v>82</v>
      </c>
      <c r="E1344" s="190">
        <v>41435</v>
      </c>
      <c r="F1344" s="189">
        <v>0.50138888888977817</v>
      </c>
      <c r="G1344" s="188">
        <f>E1344+F1344</f>
        <v>41435.501388888893</v>
      </c>
      <c r="H1344" s="187">
        <v>11</v>
      </c>
      <c r="I1344" s="187">
        <f>ROUND(H1344,0)</f>
        <v>11</v>
      </c>
      <c r="J1344" s="187">
        <v>12.81</v>
      </c>
      <c r="K1344" s="187">
        <v>2390</v>
      </c>
      <c r="L1344" s="187">
        <v>7.19</v>
      </c>
      <c r="M1344" s="187">
        <v>2.5</v>
      </c>
    </row>
    <row r="1345" spans="1:13" x14ac:dyDescent="0.2">
      <c r="A1345" s="187">
        <v>6737063</v>
      </c>
      <c r="B1345" s="187">
        <v>7855986</v>
      </c>
      <c r="C1345" s="187" t="s">
        <v>83</v>
      </c>
      <c r="D1345" s="187" t="s">
        <v>82</v>
      </c>
      <c r="E1345" s="190">
        <v>41435</v>
      </c>
      <c r="F1345" s="189">
        <v>0.50138888888977817</v>
      </c>
      <c r="G1345" s="188">
        <f>E1345+F1345</f>
        <v>41435.501388888893</v>
      </c>
      <c r="H1345" s="187">
        <v>11.95</v>
      </c>
      <c r="I1345" s="187">
        <f>ROUND(H1345,0)</f>
        <v>12</v>
      </c>
      <c r="J1345" s="187">
        <v>12.35</v>
      </c>
      <c r="K1345" s="187">
        <v>2403</v>
      </c>
      <c r="L1345" s="187">
        <v>6.96</v>
      </c>
      <c r="M1345" s="187">
        <v>3.2</v>
      </c>
    </row>
    <row r="1346" spans="1:13" x14ac:dyDescent="0.2">
      <c r="A1346" s="187">
        <v>6737063</v>
      </c>
      <c r="B1346" s="187">
        <v>7855987</v>
      </c>
      <c r="C1346" s="187" t="s">
        <v>83</v>
      </c>
      <c r="D1346" s="187" t="s">
        <v>82</v>
      </c>
      <c r="E1346" s="190">
        <v>41435</v>
      </c>
      <c r="F1346" s="189">
        <v>0.50138888888977817</v>
      </c>
      <c r="G1346" s="188">
        <f>E1346+F1346</f>
        <v>41435.501388888893</v>
      </c>
      <c r="H1346" s="187">
        <v>13.01</v>
      </c>
      <c r="I1346" s="187">
        <f>ROUND(H1346,0)</f>
        <v>13</v>
      </c>
      <c r="J1346" s="187">
        <v>11.6</v>
      </c>
      <c r="K1346" s="187">
        <v>2422</v>
      </c>
      <c r="L1346" s="187">
        <v>6.17</v>
      </c>
      <c r="M1346" s="187">
        <v>2</v>
      </c>
    </row>
    <row r="1347" spans="1:13" x14ac:dyDescent="0.2">
      <c r="A1347" s="187">
        <v>6737063</v>
      </c>
      <c r="B1347" s="187">
        <v>7855988</v>
      </c>
      <c r="C1347" s="187" t="s">
        <v>83</v>
      </c>
      <c r="D1347" s="187" t="s">
        <v>82</v>
      </c>
      <c r="E1347" s="190">
        <v>41435</v>
      </c>
      <c r="F1347" s="189">
        <v>0.50138888888977817</v>
      </c>
      <c r="G1347" s="188">
        <f>E1347+F1347</f>
        <v>41435.501388888893</v>
      </c>
      <c r="H1347" s="187">
        <v>13.94</v>
      </c>
      <c r="I1347" s="187">
        <f>ROUND(H1347,0)</f>
        <v>14</v>
      </c>
      <c r="J1347" s="187">
        <v>11.17</v>
      </c>
      <c r="K1347" s="187">
        <v>2433</v>
      </c>
      <c r="L1347" s="187">
        <v>5.48</v>
      </c>
      <c r="M1347" s="187">
        <v>3.5</v>
      </c>
    </row>
    <row r="1348" spans="1:13" x14ac:dyDescent="0.2">
      <c r="A1348" s="187">
        <v>6737063</v>
      </c>
      <c r="B1348" s="187">
        <v>7855989</v>
      </c>
      <c r="C1348" s="187" t="s">
        <v>83</v>
      </c>
      <c r="D1348" s="187" t="s">
        <v>82</v>
      </c>
      <c r="E1348" s="190">
        <v>41435</v>
      </c>
      <c r="F1348" s="189">
        <v>0.50138888888977817</v>
      </c>
      <c r="G1348" s="188">
        <f>E1348+F1348</f>
        <v>41435.501388888893</v>
      </c>
      <c r="H1348" s="187">
        <v>14.99</v>
      </c>
      <c r="I1348" s="187">
        <f>ROUND(H1348,0)</f>
        <v>15</v>
      </c>
      <c r="J1348" s="187">
        <v>10.46</v>
      </c>
      <c r="K1348" s="187">
        <v>2454</v>
      </c>
      <c r="L1348" s="187">
        <v>4.51</v>
      </c>
      <c r="M1348" s="187">
        <v>3.6</v>
      </c>
    </row>
    <row r="1349" spans="1:13" x14ac:dyDescent="0.2">
      <c r="A1349" s="187">
        <v>6737063</v>
      </c>
      <c r="B1349" s="187">
        <v>7855990</v>
      </c>
      <c r="C1349" s="187" t="s">
        <v>83</v>
      </c>
      <c r="D1349" s="187" t="s">
        <v>82</v>
      </c>
      <c r="E1349" s="190">
        <v>41435</v>
      </c>
      <c r="F1349" s="189">
        <v>0.50138888888977817</v>
      </c>
      <c r="G1349" s="188">
        <f>E1349+F1349</f>
        <v>41435.501388888893</v>
      </c>
      <c r="H1349" s="187">
        <v>15.95</v>
      </c>
      <c r="I1349" s="187">
        <f>ROUND(H1349,0)</f>
        <v>16</v>
      </c>
      <c r="J1349" s="187">
        <v>10.17</v>
      </c>
      <c r="K1349" s="187">
        <v>2462</v>
      </c>
      <c r="L1349" s="187">
        <v>3.8</v>
      </c>
      <c r="M1349" s="187">
        <v>2</v>
      </c>
    </row>
    <row r="1350" spans="1:13" x14ac:dyDescent="0.2">
      <c r="A1350" s="187">
        <v>6737063</v>
      </c>
      <c r="B1350" s="187">
        <v>7855991</v>
      </c>
      <c r="C1350" s="187" t="s">
        <v>83</v>
      </c>
      <c r="D1350" s="187" t="s">
        <v>82</v>
      </c>
      <c r="E1350" s="190">
        <v>41435</v>
      </c>
      <c r="F1350" s="189">
        <v>0.50138888888977817</v>
      </c>
      <c r="G1350" s="188">
        <f>E1350+F1350</f>
        <v>41435.501388888893</v>
      </c>
      <c r="H1350" s="187">
        <v>17.059999999999999</v>
      </c>
      <c r="I1350" s="187">
        <f>ROUND(H1350,0)</f>
        <v>17</v>
      </c>
      <c r="J1350" s="187">
        <v>9.98</v>
      </c>
      <c r="K1350" s="187">
        <v>2469</v>
      </c>
      <c r="L1350" s="187">
        <v>3.03</v>
      </c>
      <c r="M1350" s="187">
        <v>2</v>
      </c>
    </row>
    <row r="1351" spans="1:13" x14ac:dyDescent="0.2">
      <c r="A1351" s="187">
        <v>6737063</v>
      </c>
      <c r="B1351" s="187">
        <v>7855992</v>
      </c>
      <c r="C1351" s="187" t="s">
        <v>83</v>
      </c>
      <c r="D1351" s="187" t="s">
        <v>82</v>
      </c>
      <c r="E1351" s="190">
        <v>41435</v>
      </c>
      <c r="F1351" s="189">
        <v>0.50138888888977817</v>
      </c>
      <c r="G1351" s="188">
        <f>E1351+F1351</f>
        <v>41435.501388888893</v>
      </c>
      <c r="H1351" s="187">
        <v>17.93</v>
      </c>
      <c r="I1351" s="187">
        <f>ROUND(H1351,0)</f>
        <v>18</v>
      </c>
      <c r="J1351" s="187">
        <v>9.7899999999999991</v>
      </c>
      <c r="K1351" s="187">
        <v>2474</v>
      </c>
      <c r="L1351" s="187">
        <v>2.19</v>
      </c>
      <c r="M1351" s="187">
        <v>2.8</v>
      </c>
    </row>
    <row r="1352" spans="1:13" x14ac:dyDescent="0.2">
      <c r="A1352" s="187">
        <v>6737810</v>
      </c>
      <c r="B1352" s="187">
        <v>7857294</v>
      </c>
      <c r="C1352" s="187" t="s">
        <v>83</v>
      </c>
      <c r="D1352" s="187" t="s">
        <v>82</v>
      </c>
      <c r="E1352" s="190">
        <v>41436</v>
      </c>
      <c r="F1352" s="189">
        <v>0.50138888888977817</v>
      </c>
      <c r="G1352" s="188">
        <f>E1352+F1352</f>
        <v>41436.501388888893</v>
      </c>
      <c r="H1352" s="187">
        <v>0.98</v>
      </c>
      <c r="I1352" s="187">
        <f>ROUND(H1352,0)</f>
        <v>1</v>
      </c>
      <c r="J1352" s="187">
        <v>17.59</v>
      </c>
      <c r="K1352" s="187">
        <v>2002</v>
      </c>
      <c r="L1352" s="187">
        <v>9.17</v>
      </c>
      <c r="M1352" s="187">
        <v>7.2</v>
      </c>
    </row>
    <row r="1353" spans="1:13" x14ac:dyDescent="0.2">
      <c r="A1353" s="187">
        <v>6737810</v>
      </c>
      <c r="B1353" s="187">
        <v>7857295</v>
      </c>
      <c r="C1353" s="187" t="s">
        <v>83</v>
      </c>
      <c r="D1353" s="187" t="s">
        <v>82</v>
      </c>
      <c r="E1353" s="190">
        <v>41436</v>
      </c>
      <c r="F1353" s="189">
        <v>0.50138888888977817</v>
      </c>
      <c r="G1353" s="188">
        <f>E1353+F1353</f>
        <v>41436.501388888893</v>
      </c>
      <c r="H1353" s="187">
        <v>1.96</v>
      </c>
      <c r="I1353" s="187">
        <f>ROUND(H1353,0)</f>
        <v>2</v>
      </c>
      <c r="J1353" s="187">
        <v>17.53</v>
      </c>
      <c r="K1353" s="187">
        <v>2001</v>
      </c>
      <c r="L1353" s="187">
        <v>9.4499999999999993</v>
      </c>
      <c r="M1353" s="187">
        <v>8.6999999999999993</v>
      </c>
    </row>
    <row r="1354" spans="1:13" x14ac:dyDescent="0.2">
      <c r="A1354" s="187">
        <v>6737810</v>
      </c>
      <c r="B1354" s="187">
        <v>7857296</v>
      </c>
      <c r="C1354" s="187" t="s">
        <v>83</v>
      </c>
      <c r="D1354" s="187" t="s">
        <v>82</v>
      </c>
      <c r="E1354" s="190">
        <v>41436</v>
      </c>
      <c r="F1354" s="189">
        <v>0.50138888888977817</v>
      </c>
      <c r="G1354" s="188">
        <f>E1354+F1354</f>
        <v>41436.501388888893</v>
      </c>
      <c r="H1354" s="187">
        <v>3.09</v>
      </c>
      <c r="I1354" s="187">
        <f>ROUND(H1354,0)</f>
        <v>3</v>
      </c>
      <c r="J1354" s="187">
        <v>17.46</v>
      </c>
      <c r="K1354" s="187">
        <v>1998</v>
      </c>
      <c r="L1354" s="187">
        <v>9.3800000000000008</v>
      </c>
      <c r="M1354" s="187">
        <v>6.8</v>
      </c>
    </row>
    <row r="1355" spans="1:13" x14ac:dyDescent="0.2">
      <c r="A1355" s="187">
        <v>6737810</v>
      </c>
      <c r="B1355" s="187">
        <v>7857297</v>
      </c>
      <c r="C1355" s="187" t="s">
        <v>83</v>
      </c>
      <c r="D1355" s="187" t="s">
        <v>82</v>
      </c>
      <c r="E1355" s="190">
        <v>41436</v>
      </c>
      <c r="F1355" s="189">
        <v>0.50138888888977817</v>
      </c>
      <c r="G1355" s="188">
        <f>E1355+F1355</f>
        <v>41436.501388888893</v>
      </c>
      <c r="H1355" s="187">
        <v>3.96</v>
      </c>
      <c r="I1355" s="187">
        <f>ROUND(H1355,0)</f>
        <v>4</v>
      </c>
      <c r="J1355" s="187">
        <v>17.170000000000002</v>
      </c>
      <c r="K1355" s="187">
        <v>1975</v>
      </c>
      <c r="L1355" s="187">
        <v>8.98</v>
      </c>
      <c r="M1355" s="187">
        <v>6.3</v>
      </c>
    </row>
    <row r="1356" spans="1:13" x14ac:dyDescent="0.2">
      <c r="A1356" s="187">
        <v>6737810</v>
      </c>
      <c r="B1356" s="187">
        <v>7857298</v>
      </c>
      <c r="C1356" s="187" t="s">
        <v>83</v>
      </c>
      <c r="D1356" s="187" t="s">
        <v>82</v>
      </c>
      <c r="E1356" s="190">
        <v>41436</v>
      </c>
      <c r="F1356" s="189">
        <v>0.50138888888977817</v>
      </c>
      <c r="G1356" s="188">
        <f>E1356+F1356</f>
        <v>41436.501388888893</v>
      </c>
      <c r="H1356" s="187">
        <v>4.99</v>
      </c>
      <c r="I1356" s="187">
        <f>ROUND(H1356,0)</f>
        <v>5</v>
      </c>
      <c r="J1356" s="187">
        <v>16.68</v>
      </c>
      <c r="K1356" s="187">
        <v>1992</v>
      </c>
      <c r="L1356" s="187">
        <v>8.5399999999999991</v>
      </c>
      <c r="M1356" s="187">
        <v>4.7</v>
      </c>
    </row>
    <row r="1357" spans="1:13" x14ac:dyDescent="0.2">
      <c r="A1357" s="187">
        <v>6737810</v>
      </c>
      <c r="B1357" s="187">
        <v>7857299</v>
      </c>
      <c r="C1357" s="187" t="s">
        <v>83</v>
      </c>
      <c r="D1357" s="187" t="s">
        <v>82</v>
      </c>
      <c r="E1357" s="190">
        <v>41436</v>
      </c>
      <c r="F1357" s="189">
        <v>0.50138888888977817</v>
      </c>
      <c r="G1357" s="188">
        <f>E1357+F1357</f>
        <v>41436.501388888893</v>
      </c>
      <c r="H1357" s="187">
        <v>6.01</v>
      </c>
      <c r="I1357" s="187">
        <f>ROUND(H1357,0)</f>
        <v>6</v>
      </c>
      <c r="J1357" s="187">
        <v>16.66</v>
      </c>
      <c r="K1357" s="187">
        <v>1997</v>
      </c>
      <c r="L1357" s="187">
        <v>8.4700000000000006</v>
      </c>
      <c r="M1357" s="187">
        <v>3.9</v>
      </c>
    </row>
    <row r="1358" spans="1:13" x14ac:dyDescent="0.2">
      <c r="A1358" s="187">
        <v>6737810</v>
      </c>
      <c r="B1358" s="187">
        <v>7857300</v>
      </c>
      <c r="C1358" s="187" t="s">
        <v>83</v>
      </c>
      <c r="D1358" s="187" t="s">
        <v>82</v>
      </c>
      <c r="E1358" s="190">
        <v>41436</v>
      </c>
      <c r="F1358" s="189">
        <v>0.50138888888977817</v>
      </c>
      <c r="G1358" s="188">
        <f>E1358+F1358</f>
        <v>41436.501388888893</v>
      </c>
      <c r="H1358" s="187">
        <v>6.94</v>
      </c>
      <c r="I1358" s="187">
        <f>ROUND(H1358,0)</f>
        <v>7</v>
      </c>
      <c r="J1358" s="187">
        <v>16.670000000000002</v>
      </c>
      <c r="K1358" s="187">
        <v>2002</v>
      </c>
      <c r="L1358" s="187">
        <v>8.4700000000000006</v>
      </c>
      <c r="M1358" s="187">
        <v>3.9</v>
      </c>
    </row>
    <row r="1359" spans="1:13" x14ac:dyDescent="0.2">
      <c r="A1359" s="187">
        <v>6737810</v>
      </c>
      <c r="B1359" s="187">
        <v>7857301</v>
      </c>
      <c r="C1359" s="187" t="s">
        <v>83</v>
      </c>
      <c r="D1359" s="187" t="s">
        <v>82</v>
      </c>
      <c r="E1359" s="190">
        <v>41436</v>
      </c>
      <c r="F1359" s="189">
        <v>0.50138888888977817</v>
      </c>
      <c r="G1359" s="188">
        <f>E1359+F1359</f>
        <v>41436.501388888893</v>
      </c>
      <c r="H1359" s="187">
        <v>8.0500000000000007</v>
      </c>
      <c r="I1359" s="187">
        <f>ROUND(H1359,0)</f>
        <v>8</v>
      </c>
      <c r="J1359" s="187">
        <v>14.86</v>
      </c>
      <c r="K1359" s="187">
        <v>2323</v>
      </c>
      <c r="L1359" s="187">
        <v>7.69</v>
      </c>
      <c r="M1359" s="187">
        <v>2.5</v>
      </c>
    </row>
    <row r="1360" spans="1:13" x14ac:dyDescent="0.2">
      <c r="A1360" s="187">
        <v>6737810</v>
      </c>
      <c r="B1360" s="187">
        <v>7857302</v>
      </c>
      <c r="C1360" s="187" t="s">
        <v>83</v>
      </c>
      <c r="D1360" s="187" t="s">
        <v>82</v>
      </c>
      <c r="E1360" s="190">
        <v>41436</v>
      </c>
      <c r="F1360" s="189">
        <v>0.50138888888977817</v>
      </c>
      <c r="G1360" s="188">
        <f>E1360+F1360</f>
        <v>41436.501388888893</v>
      </c>
      <c r="H1360" s="187">
        <v>8.9499999999999993</v>
      </c>
      <c r="I1360" s="187">
        <f>ROUND(H1360,0)</f>
        <v>9</v>
      </c>
      <c r="J1360" s="187">
        <v>13.86</v>
      </c>
      <c r="K1360" s="187">
        <v>2362</v>
      </c>
      <c r="L1360" s="187">
        <v>7.41</v>
      </c>
      <c r="M1360" s="187">
        <v>2.8</v>
      </c>
    </row>
    <row r="1361" spans="1:13" x14ac:dyDescent="0.2">
      <c r="A1361" s="187">
        <v>6737810</v>
      </c>
      <c r="B1361" s="187">
        <v>7857303</v>
      </c>
      <c r="C1361" s="187" t="s">
        <v>83</v>
      </c>
      <c r="D1361" s="187" t="s">
        <v>82</v>
      </c>
      <c r="E1361" s="190">
        <v>41436</v>
      </c>
      <c r="F1361" s="189">
        <v>0.50138888888977817</v>
      </c>
      <c r="G1361" s="188">
        <f>E1361+F1361</f>
        <v>41436.501388888893</v>
      </c>
      <c r="H1361" s="187">
        <v>10.039999999999999</v>
      </c>
      <c r="I1361" s="187">
        <f>ROUND(H1361,0)</f>
        <v>10</v>
      </c>
      <c r="J1361" s="187">
        <v>13.07</v>
      </c>
      <c r="K1361" s="187">
        <v>2385</v>
      </c>
      <c r="L1361" s="187">
        <v>7.26</v>
      </c>
      <c r="M1361" s="187">
        <v>2.7</v>
      </c>
    </row>
    <row r="1362" spans="1:13" x14ac:dyDescent="0.2">
      <c r="A1362" s="187">
        <v>6737810</v>
      </c>
      <c r="B1362" s="187">
        <v>7857304</v>
      </c>
      <c r="C1362" s="187" t="s">
        <v>83</v>
      </c>
      <c r="D1362" s="187" t="s">
        <v>82</v>
      </c>
      <c r="E1362" s="190">
        <v>41436</v>
      </c>
      <c r="F1362" s="189">
        <v>0.50138888888977817</v>
      </c>
      <c r="G1362" s="188">
        <f>E1362+F1362</f>
        <v>41436.501388888893</v>
      </c>
      <c r="H1362" s="187">
        <v>10.94</v>
      </c>
      <c r="I1362" s="187">
        <f>ROUND(H1362,0)</f>
        <v>11</v>
      </c>
      <c r="J1362" s="187">
        <v>12.54</v>
      </c>
      <c r="K1362" s="187">
        <v>2400</v>
      </c>
      <c r="L1362" s="187">
        <v>6.84</v>
      </c>
      <c r="M1362" s="187">
        <v>3.4</v>
      </c>
    </row>
    <row r="1363" spans="1:13" x14ac:dyDescent="0.2">
      <c r="A1363" s="187">
        <v>6737810</v>
      </c>
      <c r="B1363" s="187">
        <v>7857305</v>
      </c>
      <c r="C1363" s="187" t="s">
        <v>83</v>
      </c>
      <c r="D1363" s="187" t="s">
        <v>82</v>
      </c>
      <c r="E1363" s="190">
        <v>41436</v>
      </c>
      <c r="F1363" s="189">
        <v>0.50138888888977817</v>
      </c>
      <c r="G1363" s="188">
        <f>E1363+F1363</f>
        <v>41436.501388888893</v>
      </c>
      <c r="H1363" s="187">
        <v>12.1</v>
      </c>
      <c r="I1363" s="187">
        <f>ROUND(H1363,0)</f>
        <v>12</v>
      </c>
      <c r="J1363" s="187">
        <v>11.9</v>
      </c>
      <c r="K1363" s="187">
        <v>2416</v>
      </c>
      <c r="L1363" s="187">
        <v>6.39</v>
      </c>
      <c r="M1363" s="187">
        <v>0.6</v>
      </c>
    </row>
    <row r="1364" spans="1:13" x14ac:dyDescent="0.2">
      <c r="A1364" s="187">
        <v>6737810</v>
      </c>
      <c r="B1364" s="187">
        <v>7857306</v>
      </c>
      <c r="C1364" s="187" t="s">
        <v>83</v>
      </c>
      <c r="D1364" s="187" t="s">
        <v>82</v>
      </c>
      <c r="E1364" s="190">
        <v>41436</v>
      </c>
      <c r="F1364" s="189">
        <v>0.50138888888977817</v>
      </c>
      <c r="G1364" s="188">
        <f>E1364+F1364</f>
        <v>41436.501388888893</v>
      </c>
      <c r="H1364" s="187">
        <v>12.97</v>
      </c>
      <c r="I1364" s="187">
        <f>ROUND(H1364,0)</f>
        <v>13</v>
      </c>
      <c r="J1364" s="187">
        <v>11.35</v>
      </c>
      <c r="K1364" s="187">
        <v>2431</v>
      </c>
      <c r="L1364" s="187">
        <v>5.57</v>
      </c>
      <c r="M1364" s="187">
        <v>3</v>
      </c>
    </row>
    <row r="1365" spans="1:13" x14ac:dyDescent="0.2">
      <c r="A1365" s="187">
        <v>6737810</v>
      </c>
      <c r="B1365" s="187">
        <v>7857307</v>
      </c>
      <c r="C1365" s="187" t="s">
        <v>83</v>
      </c>
      <c r="D1365" s="187" t="s">
        <v>82</v>
      </c>
      <c r="E1365" s="190">
        <v>41436</v>
      </c>
      <c r="F1365" s="189">
        <v>0.50138888888977817</v>
      </c>
      <c r="G1365" s="188">
        <f>E1365+F1365</f>
        <v>41436.501388888893</v>
      </c>
      <c r="H1365" s="187">
        <v>13.98</v>
      </c>
      <c r="I1365" s="187">
        <f>ROUND(H1365,0)</f>
        <v>14</v>
      </c>
      <c r="J1365" s="187">
        <v>10.73</v>
      </c>
      <c r="K1365" s="187">
        <v>2447</v>
      </c>
      <c r="L1365" s="187">
        <v>4.6100000000000003</v>
      </c>
      <c r="M1365" s="187">
        <v>1.2</v>
      </c>
    </row>
    <row r="1366" spans="1:13" x14ac:dyDescent="0.2">
      <c r="A1366" s="187">
        <v>6737810</v>
      </c>
      <c r="B1366" s="187">
        <v>7857308</v>
      </c>
      <c r="C1366" s="187" t="s">
        <v>83</v>
      </c>
      <c r="D1366" s="187" t="s">
        <v>82</v>
      </c>
      <c r="E1366" s="190">
        <v>41436</v>
      </c>
      <c r="F1366" s="189">
        <v>0.50138888888977817</v>
      </c>
      <c r="G1366" s="188">
        <f>E1366+F1366</f>
        <v>41436.501388888893</v>
      </c>
      <c r="H1366" s="187">
        <v>14.99</v>
      </c>
      <c r="I1366" s="187">
        <f>ROUND(H1366,0)</f>
        <v>15</v>
      </c>
      <c r="J1366" s="187">
        <v>10.43</v>
      </c>
      <c r="K1366" s="187">
        <v>2456</v>
      </c>
      <c r="L1366" s="187">
        <v>4.05</v>
      </c>
      <c r="M1366" s="187">
        <v>2.6</v>
      </c>
    </row>
    <row r="1367" spans="1:13" x14ac:dyDescent="0.2">
      <c r="A1367" s="187">
        <v>6737810</v>
      </c>
      <c r="B1367" s="187">
        <v>7857309</v>
      </c>
      <c r="C1367" s="187" t="s">
        <v>83</v>
      </c>
      <c r="D1367" s="187" t="s">
        <v>82</v>
      </c>
      <c r="E1367" s="190">
        <v>41436</v>
      </c>
      <c r="F1367" s="189">
        <v>0.50138888888977817</v>
      </c>
      <c r="G1367" s="188">
        <f>E1367+F1367</f>
        <v>41436.501388888893</v>
      </c>
      <c r="H1367" s="187">
        <v>15.98</v>
      </c>
      <c r="I1367" s="187">
        <f>ROUND(H1367,0)</f>
        <v>16</v>
      </c>
      <c r="J1367" s="187">
        <v>10.1</v>
      </c>
      <c r="K1367" s="187">
        <v>2465</v>
      </c>
      <c r="L1367" s="187">
        <v>3.61</v>
      </c>
      <c r="M1367" s="187">
        <v>2.7</v>
      </c>
    </row>
    <row r="1368" spans="1:13" x14ac:dyDescent="0.2">
      <c r="A1368" s="187">
        <v>6737810</v>
      </c>
      <c r="B1368" s="187">
        <v>7857310</v>
      </c>
      <c r="C1368" s="187" t="s">
        <v>83</v>
      </c>
      <c r="D1368" s="187" t="s">
        <v>82</v>
      </c>
      <c r="E1368" s="190">
        <v>41436</v>
      </c>
      <c r="F1368" s="189">
        <v>0.50138888888977817</v>
      </c>
      <c r="G1368" s="188">
        <f>E1368+F1368</f>
        <v>41436.501388888893</v>
      </c>
      <c r="H1368" s="187">
        <v>17</v>
      </c>
      <c r="I1368" s="187">
        <f>ROUND(H1368,0)</f>
        <v>17</v>
      </c>
      <c r="J1368" s="187">
        <v>9.92</v>
      </c>
      <c r="K1368" s="187">
        <v>2470</v>
      </c>
      <c r="L1368" s="187">
        <v>3.11</v>
      </c>
      <c r="M1368" s="187">
        <v>8.4</v>
      </c>
    </row>
    <row r="1369" spans="1:13" x14ac:dyDescent="0.2">
      <c r="A1369" s="187">
        <v>6737810</v>
      </c>
      <c r="B1369" s="187">
        <v>7857311</v>
      </c>
      <c r="C1369" s="187" t="s">
        <v>83</v>
      </c>
      <c r="D1369" s="187" t="s">
        <v>82</v>
      </c>
      <c r="E1369" s="190">
        <v>41436</v>
      </c>
      <c r="F1369" s="189">
        <v>0.50138888888977817</v>
      </c>
      <c r="G1369" s="188">
        <f>E1369+F1369</f>
        <v>41436.501388888893</v>
      </c>
      <c r="H1369" s="187">
        <v>17.98</v>
      </c>
      <c r="I1369" s="187">
        <f>ROUND(H1369,0)</f>
        <v>18</v>
      </c>
      <c r="J1369" s="187">
        <v>9.6199999999999992</v>
      </c>
      <c r="K1369" s="187">
        <v>2480</v>
      </c>
      <c r="L1369" s="187">
        <v>2.11</v>
      </c>
      <c r="M1369" s="191"/>
    </row>
    <row r="1370" spans="1:13" x14ac:dyDescent="0.2">
      <c r="A1370" s="187">
        <v>6738405</v>
      </c>
      <c r="B1370" s="187">
        <v>7858135</v>
      </c>
      <c r="C1370" s="187" t="s">
        <v>83</v>
      </c>
      <c r="D1370" s="187" t="s">
        <v>82</v>
      </c>
      <c r="E1370" s="190">
        <v>41437</v>
      </c>
      <c r="F1370" s="189">
        <v>0.50138888888977817</v>
      </c>
      <c r="G1370" s="188">
        <f>E1370+F1370</f>
        <v>41437.501388888893</v>
      </c>
      <c r="H1370" s="187">
        <v>0.94</v>
      </c>
      <c r="I1370" s="187">
        <f>ROUND(H1370,0)</f>
        <v>1</v>
      </c>
      <c r="J1370" s="187">
        <v>17.57</v>
      </c>
      <c r="K1370" s="187">
        <v>1968</v>
      </c>
      <c r="L1370" s="187">
        <v>9.33</v>
      </c>
      <c r="M1370" s="187">
        <v>8.8000000000000007</v>
      </c>
    </row>
    <row r="1371" spans="1:13" x14ac:dyDescent="0.2">
      <c r="A1371" s="187">
        <v>6738405</v>
      </c>
      <c r="B1371" s="187">
        <v>7858136</v>
      </c>
      <c r="C1371" s="187" t="s">
        <v>83</v>
      </c>
      <c r="D1371" s="187" t="s">
        <v>82</v>
      </c>
      <c r="E1371" s="190">
        <v>41437</v>
      </c>
      <c r="F1371" s="189">
        <v>0.50138888888977817</v>
      </c>
      <c r="G1371" s="188">
        <f>E1371+F1371</f>
        <v>41437.501388888893</v>
      </c>
      <c r="H1371" s="187">
        <v>1.98</v>
      </c>
      <c r="I1371" s="187">
        <f>ROUND(H1371,0)</f>
        <v>2</v>
      </c>
      <c r="J1371" s="187">
        <v>17.5</v>
      </c>
      <c r="K1371" s="187">
        <v>1977</v>
      </c>
      <c r="L1371" s="187">
        <v>9.43</v>
      </c>
      <c r="M1371" s="187">
        <v>10.3</v>
      </c>
    </row>
    <row r="1372" spans="1:13" x14ac:dyDescent="0.2">
      <c r="A1372" s="187">
        <v>6738405</v>
      </c>
      <c r="B1372" s="187">
        <v>7858137</v>
      </c>
      <c r="C1372" s="187" t="s">
        <v>83</v>
      </c>
      <c r="D1372" s="187" t="s">
        <v>82</v>
      </c>
      <c r="E1372" s="190">
        <v>41437</v>
      </c>
      <c r="F1372" s="189">
        <v>0.50138888888977817</v>
      </c>
      <c r="G1372" s="188">
        <f>E1372+F1372</f>
        <v>41437.501388888893</v>
      </c>
      <c r="H1372" s="187">
        <v>3.05</v>
      </c>
      <c r="I1372" s="187">
        <f>ROUND(H1372,0)</f>
        <v>3</v>
      </c>
      <c r="J1372" s="187">
        <v>17.36</v>
      </c>
      <c r="K1372" s="187">
        <v>2016</v>
      </c>
      <c r="L1372" s="187">
        <v>9.34</v>
      </c>
      <c r="M1372" s="187">
        <v>10.4</v>
      </c>
    </row>
    <row r="1373" spans="1:13" x14ac:dyDescent="0.2">
      <c r="A1373" s="187">
        <v>6738405</v>
      </c>
      <c r="B1373" s="187">
        <v>7858138</v>
      </c>
      <c r="C1373" s="187" t="s">
        <v>83</v>
      </c>
      <c r="D1373" s="187" t="s">
        <v>82</v>
      </c>
      <c r="E1373" s="190">
        <v>41437</v>
      </c>
      <c r="F1373" s="189">
        <v>0.50138888888977817</v>
      </c>
      <c r="G1373" s="188">
        <f>E1373+F1373</f>
        <v>41437.501388888893</v>
      </c>
      <c r="H1373" s="187">
        <v>3.97</v>
      </c>
      <c r="I1373" s="187">
        <f>ROUND(H1373,0)</f>
        <v>4</v>
      </c>
      <c r="J1373" s="187">
        <v>17.3</v>
      </c>
      <c r="K1373" s="187">
        <v>2024</v>
      </c>
      <c r="L1373" s="187">
        <v>9.24</v>
      </c>
      <c r="M1373" s="187">
        <v>6</v>
      </c>
    </row>
    <row r="1374" spans="1:13" x14ac:dyDescent="0.2">
      <c r="A1374" s="187">
        <v>6738405</v>
      </c>
      <c r="B1374" s="187">
        <v>7858139</v>
      </c>
      <c r="C1374" s="187" t="s">
        <v>83</v>
      </c>
      <c r="D1374" s="187" t="s">
        <v>82</v>
      </c>
      <c r="E1374" s="190">
        <v>41437</v>
      </c>
      <c r="F1374" s="189">
        <v>0.50138888888977817</v>
      </c>
      <c r="G1374" s="188">
        <f>E1374+F1374</f>
        <v>41437.501388888893</v>
      </c>
      <c r="H1374" s="187">
        <v>5.08</v>
      </c>
      <c r="I1374" s="187">
        <f>ROUND(H1374,0)</f>
        <v>5</v>
      </c>
      <c r="J1374" s="187">
        <v>17.27</v>
      </c>
      <c r="K1374" s="187">
        <v>2029</v>
      </c>
      <c r="L1374" s="187">
        <v>9.1999999999999993</v>
      </c>
      <c r="M1374" s="187">
        <v>8.6999999999999993</v>
      </c>
    </row>
    <row r="1375" spans="1:13" x14ac:dyDescent="0.2">
      <c r="A1375" s="187">
        <v>6738405</v>
      </c>
      <c r="B1375" s="187">
        <v>7858140</v>
      </c>
      <c r="C1375" s="187" t="s">
        <v>83</v>
      </c>
      <c r="D1375" s="187" t="s">
        <v>82</v>
      </c>
      <c r="E1375" s="190">
        <v>41437</v>
      </c>
      <c r="F1375" s="189">
        <v>0.50138888888977817</v>
      </c>
      <c r="G1375" s="188">
        <f>E1375+F1375</f>
        <v>41437.501388888893</v>
      </c>
      <c r="H1375" s="187">
        <v>5.97</v>
      </c>
      <c r="I1375" s="187">
        <f>ROUND(H1375,0)</f>
        <v>6</v>
      </c>
      <c r="J1375" s="187">
        <v>17.27</v>
      </c>
      <c r="K1375" s="187">
        <v>2032</v>
      </c>
      <c r="L1375" s="187">
        <v>9.18</v>
      </c>
      <c r="M1375" s="187">
        <v>8</v>
      </c>
    </row>
    <row r="1376" spans="1:13" x14ac:dyDescent="0.2">
      <c r="A1376" s="187">
        <v>6738405</v>
      </c>
      <c r="B1376" s="187">
        <v>7858141</v>
      </c>
      <c r="C1376" s="187" t="s">
        <v>83</v>
      </c>
      <c r="D1376" s="187" t="s">
        <v>82</v>
      </c>
      <c r="E1376" s="190">
        <v>41437</v>
      </c>
      <c r="F1376" s="189">
        <v>0.50138888888977817</v>
      </c>
      <c r="G1376" s="188">
        <f>E1376+F1376</f>
        <v>41437.501388888893</v>
      </c>
      <c r="H1376" s="187">
        <v>7.03</v>
      </c>
      <c r="I1376" s="187">
        <f>ROUND(H1376,0)</f>
        <v>7</v>
      </c>
      <c r="J1376" s="187">
        <v>17.23</v>
      </c>
      <c r="K1376" s="187">
        <v>2030</v>
      </c>
      <c r="L1376" s="187">
        <v>9.14</v>
      </c>
      <c r="M1376" s="187">
        <v>5.5</v>
      </c>
    </row>
    <row r="1377" spans="1:13" x14ac:dyDescent="0.2">
      <c r="A1377" s="187">
        <v>6738405</v>
      </c>
      <c r="B1377" s="187">
        <v>7858142</v>
      </c>
      <c r="C1377" s="187" t="s">
        <v>83</v>
      </c>
      <c r="D1377" s="187" t="s">
        <v>82</v>
      </c>
      <c r="E1377" s="190">
        <v>41437</v>
      </c>
      <c r="F1377" s="189">
        <v>0.50138888888977817</v>
      </c>
      <c r="G1377" s="188">
        <f>E1377+F1377</f>
        <v>41437.501388888893</v>
      </c>
      <c r="H1377" s="187">
        <v>7.97</v>
      </c>
      <c r="I1377" s="187">
        <f>ROUND(H1377,0)</f>
        <v>8</v>
      </c>
      <c r="J1377" s="187">
        <v>17.190000000000001</v>
      </c>
      <c r="K1377" s="187">
        <v>2018</v>
      </c>
      <c r="L1377" s="187">
        <v>9.1</v>
      </c>
      <c r="M1377" s="187">
        <v>12.5</v>
      </c>
    </row>
    <row r="1378" spans="1:13" x14ac:dyDescent="0.2">
      <c r="A1378" s="187">
        <v>6738405</v>
      </c>
      <c r="B1378" s="187">
        <v>7858143</v>
      </c>
      <c r="C1378" s="187" t="s">
        <v>83</v>
      </c>
      <c r="D1378" s="187" t="s">
        <v>82</v>
      </c>
      <c r="E1378" s="190">
        <v>41437</v>
      </c>
      <c r="F1378" s="189">
        <v>0.50138888888977817</v>
      </c>
      <c r="G1378" s="188">
        <f>E1378+F1378</f>
        <v>41437.501388888893</v>
      </c>
      <c r="H1378" s="187">
        <v>8.98</v>
      </c>
      <c r="I1378" s="187">
        <f>ROUND(H1378,0)</f>
        <v>9</v>
      </c>
      <c r="J1378" s="187">
        <v>14.65</v>
      </c>
      <c r="K1378" s="187">
        <v>2287</v>
      </c>
      <c r="L1378" s="187">
        <v>7.45</v>
      </c>
      <c r="M1378" s="187">
        <v>3.6</v>
      </c>
    </row>
    <row r="1379" spans="1:13" x14ac:dyDescent="0.2">
      <c r="A1379" s="187">
        <v>6738405</v>
      </c>
      <c r="B1379" s="187">
        <v>7858144</v>
      </c>
      <c r="C1379" s="187" t="s">
        <v>83</v>
      </c>
      <c r="D1379" s="187" t="s">
        <v>82</v>
      </c>
      <c r="E1379" s="190">
        <v>41437</v>
      </c>
      <c r="F1379" s="189">
        <v>0.50138888888977817</v>
      </c>
      <c r="G1379" s="188">
        <f>E1379+F1379</f>
        <v>41437.501388888893</v>
      </c>
      <c r="H1379" s="187">
        <v>10.039999999999999</v>
      </c>
      <c r="I1379" s="187">
        <f>ROUND(H1379,0)</f>
        <v>10</v>
      </c>
      <c r="J1379" s="187">
        <v>13.22</v>
      </c>
      <c r="K1379" s="187">
        <v>2388</v>
      </c>
      <c r="L1379" s="187">
        <v>7.08</v>
      </c>
      <c r="M1379" s="187">
        <v>1.4</v>
      </c>
    </row>
    <row r="1380" spans="1:13" x14ac:dyDescent="0.2">
      <c r="A1380" s="187">
        <v>6738405</v>
      </c>
      <c r="B1380" s="187">
        <v>7858145</v>
      </c>
      <c r="C1380" s="187" t="s">
        <v>83</v>
      </c>
      <c r="D1380" s="187" t="s">
        <v>82</v>
      </c>
      <c r="E1380" s="190">
        <v>41437</v>
      </c>
      <c r="F1380" s="189">
        <v>0.50138888888977817</v>
      </c>
      <c r="G1380" s="188">
        <f>E1380+F1380</f>
        <v>41437.501388888893</v>
      </c>
      <c r="H1380" s="187">
        <v>10.96</v>
      </c>
      <c r="I1380" s="187">
        <f>ROUND(H1380,0)</f>
        <v>11</v>
      </c>
      <c r="J1380" s="187">
        <v>12.64</v>
      </c>
      <c r="K1380" s="187">
        <v>2400</v>
      </c>
      <c r="L1380" s="187">
        <v>6.94</v>
      </c>
      <c r="M1380" s="187">
        <v>4.5999999999999996</v>
      </c>
    </row>
    <row r="1381" spans="1:13" x14ac:dyDescent="0.2">
      <c r="A1381" s="187">
        <v>6738405</v>
      </c>
      <c r="B1381" s="187">
        <v>7858146</v>
      </c>
      <c r="C1381" s="187" t="s">
        <v>83</v>
      </c>
      <c r="D1381" s="187" t="s">
        <v>82</v>
      </c>
      <c r="E1381" s="190">
        <v>41437</v>
      </c>
      <c r="F1381" s="189">
        <v>0.50138888888977817</v>
      </c>
      <c r="G1381" s="188">
        <f>E1381+F1381</f>
        <v>41437.501388888893</v>
      </c>
      <c r="H1381" s="187">
        <v>12</v>
      </c>
      <c r="I1381" s="187">
        <f>ROUND(H1381,0)</f>
        <v>12</v>
      </c>
      <c r="J1381" s="187">
        <v>12.21</v>
      </c>
      <c r="K1381" s="187">
        <v>2408</v>
      </c>
      <c r="L1381" s="187">
        <v>6.34</v>
      </c>
      <c r="M1381" s="187">
        <v>4.9000000000000004</v>
      </c>
    </row>
    <row r="1382" spans="1:13" x14ac:dyDescent="0.2">
      <c r="A1382" s="187">
        <v>6738405</v>
      </c>
      <c r="B1382" s="187">
        <v>7858147</v>
      </c>
      <c r="C1382" s="187" t="s">
        <v>83</v>
      </c>
      <c r="D1382" s="187" t="s">
        <v>82</v>
      </c>
      <c r="E1382" s="190">
        <v>41437</v>
      </c>
      <c r="F1382" s="189">
        <v>0.50138888888977817</v>
      </c>
      <c r="G1382" s="188">
        <f>E1382+F1382</f>
        <v>41437.501388888893</v>
      </c>
      <c r="H1382" s="187">
        <v>13.03</v>
      </c>
      <c r="I1382" s="187">
        <f>ROUND(H1382,0)</f>
        <v>13</v>
      </c>
      <c r="J1382" s="187">
        <v>11.9</v>
      </c>
      <c r="K1382" s="187">
        <v>2417</v>
      </c>
      <c r="L1382" s="187">
        <v>5.94</v>
      </c>
      <c r="M1382" s="187">
        <v>2.4</v>
      </c>
    </row>
    <row r="1383" spans="1:13" x14ac:dyDescent="0.2">
      <c r="A1383" s="187">
        <v>6738405</v>
      </c>
      <c r="B1383" s="187">
        <v>7858148</v>
      </c>
      <c r="C1383" s="187" t="s">
        <v>83</v>
      </c>
      <c r="D1383" s="187" t="s">
        <v>82</v>
      </c>
      <c r="E1383" s="190">
        <v>41437</v>
      </c>
      <c r="F1383" s="189">
        <v>0.50138888888977817</v>
      </c>
      <c r="G1383" s="188">
        <f>E1383+F1383</f>
        <v>41437.501388888893</v>
      </c>
      <c r="H1383" s="187">
        <v>13.98</v>
      </c>
      <c r="I1383" s="187">
        <f>ROUND(H1383,0)</f>
        <v>14</v>
      </c>
      <c r="J1383" s="187">
        <v>11.38</v>
      </c>
      <c r="K1383" s="187">
        <v>2432</v>
      </c>
      <c r="L1383" s="187">
        <v>5.17</v>
      </c>
      <c r="M1383" s="187">
        <v>2</v>
      </c>
    </row>
    <row r="1384" spans="1:13" x14ac:dyDescent="0.2">
      <c r="A1384" s="187">
        <v>6738405</v>
      </c>
      <c r="B1384" s="187">
        <v>7858149</v>
      </c>
      <c r="C1384" s="187" t="s">
        <v>83</v>
      </c>
      <c r="D1384" s="187" t="s">
        <v>82</v>
      </c>
      <c r="E1384" s="190">
        <v>41437</v>
      </c>
      <c r="F1384" s="189">
        <v>0.50138888888977817</v>
      </c>
      <c r="G1384" s="188">
        <f>E1384+F1384</f>
        <v>41437.501388888893</v>
      </c>
      <c r="H1384" s="187">
        <v>15.02</v>
      </c>
      <c r="I1384" s="187">
        <f>ROUND(H1384,0)</f>
        <v>15</v>
      </c>
      <c r="J1384" s="187">
        <v>10.95</v>
      </c>
      <c r="K1384" s="187">
        <v>2447</v>
      </c>
      <c r="L1384" s="187">
        <v>4.51</v>
      </c>
      <c r="M1384" s="187">
        <v>2.8</v>
      </c>
    </row>
    <row r="1385" spans="1:13" x14ac:dyDescent="0.2">
      <c r="A1385" s="187">
        <v>6738405</v>
      </c>
      <c r="B1385" s="187">
        <v>7858150</v>
      </c>
      <c r="C1385" s="187" t="s">
        <v>83</v>
      </c>
      <c r="D1385" s="187" t="s">
        <v>82</v>
      </c>
      <c r="E1385" s="190">
        <v>41437</v>
      </c>
      <c r="F1385" s="189">
        <v>0.50138888888977817</v>
      </c>
      <c r="G1385" s="188">
        <f>E1385+F1385</f>
        <v>41437.501388888893</v>
      </c>
      <c r="H1385" s="187">
        <v>15.95</v>
      </c>
      <c r="I1385" s="187">
        <f>ROUND(H1385,0)</f>
        <v>16</v>
      </c>
      <c r="J1385" s="187">
        <v>10.62</v>
      </c>
      <c r="K1385" s="187">
        <v>2454</v>
      </c>
      <c r="L1385" s="187">
        <v>4.05</v>
      </c>
      <c r="M1385" s="187">
        <v>2.9</v>
      </c>
    </row>
    <row r="1386" spans="1:13" x14ac:dyDescent="0.2">
      <c r="A1386" s="187">
        <v>6738405</v>
      </c>
      <c r="B1386" s="187">
        <v>7858151</v>
      </c>
      <c r="C1386" s="187" t="s">
        <v>83</v>
      </c>
      <c r="D1386" s="187" t="s">
        <v>82</v>
      </c>
      <c r="E1386" s="190">
        <v>41437</v>
      </c>
      <c r="F1386" s="189">
        <v>0.50138888888977817</v>
      </c>
      <c r="G1386" s="188">
        <f>E1386+F1386</f>
        <v>41437.501388888893</v>
      </c>
      <c r="H1386" s="187">
        <v>17.12</v>
      </c>
      <c r="I1386" s="187">
        <f>ROUND(H1386,0)</f>
        <v>17</v>
      </c>
      <c r="J1386" s="187">
        <v>10.31</v>
      </c>
      <c r="K1386" s="187">
        <v>2459</v>
      </c>
      <c r="L1386" s="187">
        <v>3.78</v>
      </c>
      <c r="M1386" s="187">
        <v>0.7</v>
      </c>
    </row>
    <row r="1387" spans="1:13" x14ac:dyDescent="0.2">
      <c r="A1387" s="187">
        <v>6738405</v>
      </c>
      <c r="B1387" s="187">
        <v>7858152</v>
      </c>
      <c r="C1387" s="187" t="s">
        <v>83</v>
      </c>
      <c r="D1387" s="187" t="s">
        <v>82</v>
      </c>
      <c r="E1387" s="190">
        <v>41437</v>
      </c>
      <c r="F1387" s="189">
        <v>0.50138888888977817</v>
      </c>
      <c r="G1387" s="188">
        <f>E1387+F1387</f>
        <v>41437.501388888893</v>
      </c>
      <c r="H1387" s="187">
        <v>17.95</v>
      </c>
      <c r="I1387" s="187">
        <f>ROUND(H1387,0)</f>
        <v>18</v>
      </c>
      <c r="J1387" s="187">
        <v>10.130000000000001</v>
      </c>
      <c r="K1387" s="187">
        <v>2466</v>
      </c>
      <c r="L1387" s="187">
        <v>3.23</v>
      </c>
      <c r="M1387" s="187">
        <v>0.3</v>
      </c>
    </row>
    <row r="1388" spans="1:13" x14ac:dyDescent="0.2">
      <c r="A1388" s="187">
        <v>6739081</v>
      </c>
      <c r="B1388" s="187">
        <v>7859212</v>
      </c>
      <c r="C1388" s="187" t="s">
        <v>83</v>
      </c>
      <c r="D1388" s="187" t="s">
        <v>82</v>
      </c>
      <c r="E1388" s="190">
        <v>41438</v>
      </c>
      <c r="F1388" s="189">
        <v>0.50138888888977817</v>
      </c>
      <c r="G1388" s="188">
        <f>E1388+F1388</f>
        <v>41438.501388888893</v>
      </c>
      <c r="H1388" s="187">
        <v>1.04</v>
      </c>
      <c r="I1388" s="187">
        <f>ROUND(H1388,0)</f>
        <v>1</v>
      </c>
      <c r="J1388" s="187">
        <v>17.59</v>
      </c>
      <c r="K1388" s="187">
        <v>2013</v>
      </c>
      <c r="L1388" s="187">
        <v>9.16</v>
      </c>
      <c r="M1388" s="187">
        <v>7.2</v>
      </c>
    </row>
    <row r="1389" spans="1:13" x14ac:dyDescent="0.2">
      <c r="A1389" s="187">
        <v>6739081</v>
      </c>
      <c r="B1389" s="187">
        <v>7859213</v>
      </c>
      <c r="C1389" s="187" t="s">
        <v>83</v>
      </c>
      <c r="D1389" s="187" t="s">
        <v>82</v>
      </c>
      <c r="E1389" s="190">
        <v>41438</v>
      </c>
      <c r="F1389" s="189">
        <v>0.50138888888977817</v>
      </c>
      <c r="G1389" s="188">
        <f>E1389+F1389</f>
        <v>41438.501388888893</v>
      </c>
      <c r="H1389" s="187">
        <v>1.93</v>
      </c>
      <c r="I1389" s="187">
        <f>ROUND(H1389,0)</f>
        <v>2</v>
      </c>
      <c r="J1389" s="187">
        <v>17.59</v>
      </c>
      <c r="K1389" s="187">
        <v>2015</v>
      </c>
      <c r="L1389" s="187">
        <v>9.25</v>
      </c>
      <c r="M1389" s="187">
        <v>9.6999999999999993</v>
      </c>
    </row>
    <row r="1390" spans="1:13" x14ac:dyDescent="0.2">
      <c r="A1390" s="187">
        <v>6739081</v>
      </c>
      <c r="B1390" s="187">
        <v>7859214</v>
      </c>
      <c r="C1390" s="187" t="s">
        <v>83</v>
      </c>
      <c r="D1390" s="187" t="s">
        <v>82</v>
      </c>
      <c r="E1390" s="190">
        <v>41438</v>
      </c>
      <c r="F1390" s="189">
        <v>0.50138888888977817</v>
      </c>
      <c r="G1390" s="188">
        <f>E1390+F1390</f>
        <v>41438.501388888893</v>
      </c>
      <c r="H1390" s="187">
        <v>2.99</v>
      </c>
      <c r="I1390" s="187">
        <f>ROUND(H1390,0)</f>
        <v>3</v>
      </c>
      <c r="J1390" s="187">
        <v>17.59</v>
      </c>
      <c r="K1390" s="187">
        <v>2012</v>
      </c>
      <c r="L1390" s="187">
        <v>9.26</v>
      </c>
      <c r="M1390" s="187">
        <v>8.3000000000000007</v>
      </c>
    </row>
    <row r="1391" spans="1:13" x14ac:dyDescent="0.2">
      <c r="A1391" s="187">
        <v>6739081</v>
      </c>
      <c r="B1391" s="187">
        <v>7859215</v>
      </c>
      <c r="C1391" s="187" t="s">
        <v>83</v>
      </c>
      <c r="D1391" s="187" t="s">
        <v>82</v>
      </c>
      <c r="E1391" s="190">
        <v>41438</v>
      </c>
      <c r="F1391" s="189">
        <v>0.50138888888977817</v>
      </c>
      <c r="G1391" s="188">
        <f>E1391+F1391</f>
        <v>41438.501388888893</v>
      </c>
      <c r="H1391" s="187">
        <v>4</v>
      </c>
      <c r="I1391" s="187">
        <f>ROUND(H1391,0)</f>
        <v>4</v>
      </c>
      <c r="J1391" s="187">
        <v>17.579999999999998</v>
      </c>
      <c r="K1391" s="187">
        <v>2014</v>
      </c>
      <c r="L1391" s="187">
        <v>9.25</v>
      </c>
      <c r="M1391" s="187">
        <v>7.2</v>
      </c>
    </row>
    <row r="1392" spans="1:13" x14ac:dyDescent="0.2">
      <c r="A1392" s="187">
        <v>6739081</v>
      </c>
      <c r="B1392" s="187">
        <v>7859216</v>
      </c>
      <c r="C1392" s="187" t="s">
        <v>83</v>
      </c>
      <c r="D1392" s="187" t="s">
        <v>82</v>
      </c>
      <c r="E1392" s="190">
        <v>41438</v>
      </c>
      <c r="F1392" s="189">
        <v>0.50138888888977817</v>
      </c>
      <c r="G1392" s="188">
        <f>E1392+F1392</f>
        <v>41438.501388888893</v>
      </c>
      <c r="H1392" s="187">
        <v>5.01</v>
      </c>
      <c r="I1392" s="187">
        <f>ROUND(H1392,0)</f>
        <v>5</v>
      </c>
      <c r="J1392" s="187">
        <v>17.57</v>
      </c>
      <c r="K1392" s="187">
        <v>2012</v>
      </c>
      <c r="L1392" s="187">
        <v>9.1999999999999993</v>
      </c>
      <c r="M1392" s="187">
        <v>6.9</v>
      </c>
    </row>
    <row r="1393" spans="1:13" x14ac:dyDescent="0.2">
      <c r="A1393" s="187">
        <v>6739081</v>
      </c>
      <c r="B1393" s="187">
        <v>7859217</v>
      </c>
      <c r="C1393" s="187" t="s">
        <v>83</v>
      </c>
      <c r="D1393" s="187" t="s">
        <v>82</v>
      </c>
      <c r="E1393" s="190">
        <v>41438</v>
      </c>
      <c r="F1393" s="189">
        <v>0.50138888888977817</v>
      </c>
      <c r="G1393" s="188">
        <f>E1393+F1393</f>
        <v>41438.501388888893</v>
      </c>
      <c r="H1393" s="187">
        <v>5.93</v>
      </c>
      <c r="I1393" s="187">
        <f>ROUND(H1393,0)</f>
        <v>6</v>
      </c>
      <c r="J1393" s="187">
        <v>17.510000000000002</v>
      </c>
      <c r="K1393" s="187">
        <v>2023</v>
      </c>
      <c r="L1393" s="187">
        <v>9.0299999999999994</v>
      </c>
      <c r="M1393" s="187">
        <v>7.9</v>
      </c>
    </row>
    <row r="1394" spans="1:13" x14ac:dyDescent="0.2">
      <c r="A1394" s="187">
        <v>6739081</v>
      </c>
      <c r="B1394" s="187">
        <v>7859218</v>
      </c>
      <c r="C1394" s="187" t="s">
        <v>83</v>
      </c>
      <c r="D1394" s="187" t="s">
        <v>82</v>
      </c>
      <c r="E1394" s="190">
        <v>41438</v>
      </c>
      <c r="F1394" s="189">
        <v>0.50138888888977817</v>
      </c>
      <c r="G1394" s="188">
        <f>E1394+F1394</f>
        <v>41438.501388888893</v>
      </c>
      <c r="H1394" s="187">
        <v>7.03</v>
      </c>
      <c r="I1394" s="187">
        <f>ROUND(H1394,0)</f>
        <v>7</v>
      </c>
      <c r="J1394" s="187">
        <v>16.96</v>
      </c>
      <c r="K1394" s="187">
        <v>2081</v>
      </c>
      <c r="L1394" s="187">
        <v>8.5500000000000007</v>
      </c>
      <c r="M1394" s="187">
        <v>5.3</v>
      </c>
    </row>
    <row r="1395" spans="1:13" x14ac:dyDescent="0.2">
      <c r="A1395" s="187">
        <v>6739081</v>
      </c>
      <c r="B1395" s="187">
        <v>7859219</v>
      </c>
      <c r="C1395" s="187" t="s">
        <v>83</v>
      </c>
      <c r="D1395" s="187" t="s">
        <v>82</v>
      </c>
      <c r="E1395" s="190">
        <v>41438</v>
      </c>
      <c r="F1395" s="189">
        <v>0.50138888888977817</v>
      </c>
      <c r="G1395" s="188">
        <f>E1395+F1395</f>
        <v>41438.501388888893</v>
      </c>
      <c r="H1395" s="187">
        <v>7.92</v>
      </c>
      <c r="I1395" s="187">
        <f>ROUND(H1395,0)</f>
        <v>8</v>
      </c>
      <c r="J1395" s="187">
        <v>14.74</v>
      </c>
      <c r="K1395" s="187">
        <v>2301</v>
      </c>
      <c r="L1395" s="187">
        <v>7.29</v>
      </c>
      <c r="M1395" s="187">
        <v>2.7</v>
      </c>
    </row>
    <row r="1396" spans="1:13" x14ac:dyDescent="0.2">
      <c r="A1396" s="187">
        <v>6739081</v>
      </c>
      <c r="B1396" s="187">
        <v>7859220</v>
      </c>
      <c r="C1396" s="187" t="s">
        <v>83</v>
      </c>
      <c r="D1396" s="187" t="s">
        <v>82</v>
      </c>
      <c r="E1396" s="190">
        <v>41438</v>
      </c>
      <c r="F1396" s="189">
        <v>0.50138888888977817</v>
      </c>
      <c r="G1396" s="188">
        <f>E1396+F1396</f>
        <v>41438.501388888893</v>
      </c>
      <c r="H1396" s="187">
        <v>9.06</v>
      </c>
      <c r="I1396" s="187">
        <f>ROUND(H1396,0)</f>
        <v>9</v>
      </c>
      <c r="J1396" s="187">
        <v>13.61</v>
      </c>
      <c r="K1396" s="187">
        <v>2366</v>
      </c>
      <c r="L1396" s="187">
        <v>6.89</v>
      </c>
      <c r="M1396" s="187">
        <v>3.8</v>
      </c>
    </row>
    <row r="1397" spans="1:13" x14ac:dyDescent="0.2">
      <c r="A1397" s="187">
        <v>6739081</v>
      </c>
      <c r="B1397" s="187">
        <v>7859221</v>
      </c>
      <c r="C1397" s="187" t="s">
        <v>83</v>
      </c>
      <c r="D1397" s="187" t="s">
        <v>82</v>
      </c>
      <c r="E1397" s="190">
        <v>41438</v>
      </c>
      <c r="F1397" s="189">
        <v>0.50138888888977817</v>
      </c>
      <c r="G1397" s="188">
        <f>E1397+F1397</f>
        <v>41438.501388888893</v>
      </c>
      <c r="H1397" s="187">
        <v>9.93</v>
      </c>
      <c r="I1397" s="187">
        <f>ROUND(H1397,0)</f>
        <v>10</v>
      </c>
      <c r="J1397" s="187">
        <v>13.47</v>
      </c>
      <c r="K1397" s="187">
        <v>2372</v>
      </c>
      <c r="L1397" s="187">
        <v>6.93</v>
      </c>
      <c r="M1397" s="187">
        <v>5.5</v>
      </c>
    </row>
    <row r="1398" spans="1:13" x14ac:dyDescent="0.2">
      <c r="A1398" s="187">
        <v>6739081</v>
      </c>
      <c r="B1398" s="187">
        <v>7859222</v>
      </c>
      <c r="C1398" s="187" t="s">
        <v>83</v>
      </c>
      <c r="D1398" s="187" t="s">
        <v>82</v>
      </c>
      <c r="E1398" s="190">
        <v>41438</v>
      </c>
      <c r="F1398" s="189">
        <v>0.50138888888977817</v>
      </c>
      <c r="G1398" s="188">
        <f>E1398+F1398</f>
        <v>41438.501388888893</v>
      </c>
      <c r="H1398" s="187">
        <v>11.03</v>
      </c>
      <c r="I1398" s="187">
        <f>ROUND(H1398,0)</f>
        <v>11</v>
      </c>
      <c r="J1398" s="187">
        <v>12.77</v>
      </c>
      <c r="K1398" s="187">
        <v>2395</v>
      </c>
      <c r="L1398" s="187">
        <v>6.72</v>
      </c>
      <c r="M1398" s="187">
        <v>5.4</v>
      </c>
    </row>
    <row r="1399" spans="1:13" x14ac:dyDescent="0.2">
      <c r="A1399" s="187">
        <v>6739081</v>
      </c>
      <c r="B1399" s="187">
        <v>7859223</v>
      </c>
      <c r="C1399" s="187" t="s">
        <v>83</v>
      </c>
      <c r="D1399" s="187" t="s">
        <v>82</v>
      </c>
      <c r="E1399" s="190">
        <v>41438</v>
      </c>
      <c r="F1399" s="189">
        <v>0.50138888888977817</v>
      </c>
      <c r="G1399" s="188">
        <f>E1399+F1399</f>
        <v>41438.501388888893</v>
      </c>
      <c r="H1399" s="187">
        <v>11.96</v>
      </c>
      <c r="I1399" s="187">
        <f>ROUND(H1399,0)</f>
        <v>12</v>
      </c>
      <c r="J1399" s="187">
        <v>12.07</v>
      </c>
      <c r="K1399" s="187">
        <v>2411</v>
      </c>
      <c r="L1399" s="187">
        <v>6.18</v>
      </c>
      <c r="M1399" s="187">
        <v>3.4</v>
      </c>
    </row>
    <row r="1400" spans="1:13" x14ac:dyDescent="0.2">
      <c r="A1400" s="187">
        <v>6739081</v>
      </c>
      <c r="B1400" s="187">
        <v>7859224</v>
      </c>
      <c r="C1400" s="187" t="s">
        <v>83</v>
      </c>
      <c r="D1400" s="187" t="s">
        <v>82</v>
      </c>
      <c r="E1400" s="190">
        <v>41438</v>
      </c>
      <c r="F1400" s="189">
        <v>0.50138888888977817</v>
      </c>
      <c r="G1400" s="188">
        <f>E1400+F1400</f>
        <v>41438.501388888893</v>
      </c>
      <c r="H1400" s="187">
        <v>13.08</v>
      </c>
      <c r="I1400" s="187">
        <f>ROUND(H1400,0)</f>
        <v>13</v>
      </c>
      <c r="J1400" s="187">
        <v>11.29</v>
      </c>
      <c r="K1400" s="187">
        <v>2432</v>
      </c>
      <c r="L1400" s="187">
        <v>5.13</v>
      </c>
      <c r="M1400" s="187">
        <v>2.5</v>
      </c>
    </row>
    <row r="1401" spans="1:13" x14ac:dyDescent="0.2">
      <c r="A1401" s="187">
        <v>6739081</v>
      </c>
      <c r="B1401" s="187">
        <v>7859225</v>
      </c>
      <c r="C1401" s="187" t="s">
        <v>83</v>
      </c>
      <c r="D1401" s="187" t="s">
        <v>82</v>
      </c>
      <c r="E1401" s="190">
        <v>41438</v>
      </c>
      <c r="F1401" s="189">
        <v>0.50138888888977817</v>
      </c>
      <c r="G1401" s="188">
        <f>E1401+F1401</f>
        <v>41438.501388888893</v>
      </c>
      <c r="H1401" s="187">
        <v>13.95</v>
      </c>
      <c r="I1401" s="187">
        <f>ROUND(H1401,0)</f>
        <v>14</v>
      </c>
      <c r="J1401" s="187">
        <v>10.96</v>
      </c>
      <c r="K1401" s="187">
        <v>2442</v>
      </c>
      <c r="L1401" s="187">
        <v>4.37</v>
      </c>
      <c r="M1401" s="187">
        <v>0.8</v>
      </c>
    </row>
    <row r="1402" spans="1:13" x14ac:dyDescent="0.2">
      <c r="A1402" s="187">
        <v>6739081</v>
      </c>
      <c r="B1402" s="187">
        <v>7859226</v>
      </c>
      <c r="C1402" s="187" t="s">
        <v>83</v>
      </c>
      <c r="D1402" s="187" t="s">
        <v>82</v>
      </c>
      <c r="E1402" s="190">
        <v>41438</v>
      </c>
      <c r="F1402" s="189">
        <v>0.50138888888977817</v>
      </c>
      <c r="G1402" s="188">
        <f>E1402+F1402</f>
        <v>41438.501388888893</v>
      </c>
      <c r="H1402" s="187">
        <v>14.96</v>
      </c>
      <c r="I1402" s="187">
        <f>ROUND(H1402,0)</f>
        <v>15</v>
      </c>
      <c r="J1402" s="187">
        <v>10.6</v>
      </c>
      <c r="K1402" s="187">
        <v>2453</v>
      </c>
      <c r="L1402" s="187">
        <v>3.81</v>
      </c>
      <c r="M1402" s="187">
        <v>2.2000000000000002</v>
      </c>
    </row>
    <row r="1403" spans="1:13" x14ac:dyDescent="0.2">
      <c r="A1403" s="187">
        <v>6739081</v>
      </c>
      <c r="B1403" s="187">
        <v>7859227</v>
      </c>
      <c r="C1403" s="187" t="s">
        <v>83</v>
      </c>
      <c r="D1403" s="187" t="s">
        <v>82</v>
      </c>
      <c r="E1403" s="190">
        <v>41438</v>
      </c>
      <c r="F1403" s="189">
        <v>0.50138888888977817</v>
      </c>
      <c r="G1403" s="188">
        <f>E1403+F1403</f>
        <v>41438.501388888893</v>
      </c>
      <c r="H1403" s="187">
        <v>16.05</v>
      </c>
      <c r="I1403" s="187">
        <f>ROUND(H1403,0)</f>
        <v>16</v>
      </c>
      <c r="J1403" s="187">
        <v>10.29</v>
      </c>
      <c r="K1403" s="187">
        <v>2461</v>
      </c>
      <c r="L1403" s="187">
        <v>3.41</v>
      </c>
      <c r="M1403" s="187">
        <v>8.8000000000000007</v>
      </c>
    </row>
    <row r="1404" spans="1:13" x14ac:dyDescent="0.2">
      <c r="A1404" s="187">
        <v>6739081</v>
      </c>
      <c r="B1404" s="187">
        <v>7859228</v>
      </c>
      <c r="C1404" s="187" t="s">
        <v>83</v>
      </c>
      <c r="D1404" s="187" t="s">
        <v>82</v>
      </c>
      <c r="E1404" s="190">
        <v>41438</v>
      </c>
      <c r="F1404" s="189">
        <v>0.50138888888977817</v>
      </c>
      <c r="G1404" s="188">
        <f>E1404+F1404</f>
        <v>41438.501388888893</v>
      </c>
      <c r="H1404" s="187">
        <v>16.93</v>
      </c>
      <c r="I1404" s="187">
        <f>ROUND(H1404,0)</f>
        <v>17</v>
      </c>
      <c r="J1404" s="187">
        <v>9.91</v>
      </c>
      <c r="K1404" s="187">
        <v>2470</v>
      </c>
      <c r="L1404" s="187">
        <v>2.91</v>
      </c>
      <c r="M1404" s="187">
        <v>2.2999999999999998</v>
      </c>
    </row>
    <row r="1405" spans="1:13" x14ac:dyDescent="0.2">
      <c r="A1405" s="187">
        <v>6739081</v>
      </c>
      <c r="B1405" s="187">
        <v>7859229</v>
      </c>
      <c r="C1405" s="187" t="s">
        <v>83</v>
      </c>
      <c r="D1405" s="187" t="s">
        <v>82</v>
      </c>
      <c r="E1405" s="190">
        <v>41438</v>
      </c>
      <c r="F1405" s="189">
        <v>0.50138888888977817</v>
      </c>
      <c r="G1405" s="188">
        <f>E1405+F1405</f>
        <v>41438.501388888893</v>
      </c>
      <c r="H1405" s="187">
        <v>18.010000000000002</v>
      </c>
      <c r="I1405" s="187">
        <f>ROUND(H1405,0)</f>
        <v>18</v>
      </c>
      <c r="J1405" s="187">
        <v>9.49</v>
      </c>
      <c r="K1405" s="187">
        <v>2487</v>
      </c>
      <c r="L1405" s="187">
        <v>1.21</v>
      </c>
      <c r="M1405" s="187">
        <v>2.7</v>
      </c>
    </row>
    <row r="1406" spans="1:13" x14ac:dyDescent="0.2">
      <c r="A1406" s="187">
        <v>6739780</v>
      </c>
      <c r="B1406" s="187">
        <v>7860312</v>
      </c>
      <c r="C1406" s="187" t="s">
        <v>83</v>
      </c>
      <c r="D1406" s="187" t="s">
        <v>82</v>
      </c>
      <c r="E1406" s="190">
        <v>41439</v>
      </c>
      <c r="F1406" s="189">
        <v>0.50138888888977817</v>
      </c>
      <c r="G1406" s="188">
        <f>E1406+F1406</f>
        <v>41439.501388888893</v>
      </c>
      <c r="H1406" s="187">
        <v>1.05</v>
      </c>
      <c r="I1406" s="187">
        <f>ROUND(H1406,0)</f>
        <v>1</v>
      </c>
      <c r="J1406" s="187">
        <v>17.66</v>
      </c>
      <c r="K1406" s="187">
        <v>2013</v>
      </c>
      <c r="L1406" s="187">
        <v>9.3699999999999992</v>
      </c>
      <c r="M1406" s="187">
        <v>9.5</v>
      </c>
    </row>
    <row r="1407" spans="1:13" x14ac:dyDescent="0.2">
      <c r="A1407" s="187">
        <v>6739780</v>
      </c>
      <c r="B1407" s="187">
        <v>7860313</v>
      </c>
      <c r="C1407" s="187" t="s">
        <v>83</v>
      </c>
      <c r="D1407" s="187" t="s">
        <v>82</v>
      </c>
      <c r="E1407" s="190">
        <v>41439</v>
      </c>
      <c r="F1407" s="189">
        <v>0.50138888888977817</v>
      </c>
      <c r="G1407" s="188">
        <f>E1407+F1407</f>
        <v>41439.501388888893</v>
      </c>
      <c r="H1407" s="187">
        <v>1.97</v>
      </c>
      <c r="I1407" s="187">
        <f>ROUND(H1407,0)</f>
        <v>2</v>
      </c>
      <c r="J1407" s="187">
        <v>17.47</v>
      </c>
      <c r="K1407" s="187">
        <v>2003</v>
      </c>
      <c r="L1407" s="187">
        <v>9.4499999999999993</v>
      </c>
      <c r="M1407" s="187">
        <v>10.5</v>
      </c>
    </row>
    <row r="1408" spans="1:13" x14ac:dyDescent="0.2">
      <c r="A1408" s="187">
        <v>6739780</v>
      </c>
      <c r="B1408" s="187">
        <v>7860314</v>
      </c>
      <c r="C1408" s="187" t="s">
        <v>83</v>
      </c>
      <c r="D1408" s="187" t="s">
        <v>82</v>
      </c>
      <c r="E1408" s="190">
        <v>41439</v>
      </c>
      <c r="F1408" s="189">
        <v>0.50138888888977817</v>
      </c>
      <c r="G1408" s="188">
        <f>E1408+F1408</f>
        <v>41439.501388888893</v>
      </c>
      <c r="H1408" s="187">
        <v>2.99</v>
      </c>
      <c r="I1408" s="187">
        <f>ROUND(H1408,0)</f>
        <v>3</v>
      </c>
      <c r="J1408" s="187">
        <v>17.38</v>
      </c>
      <c r="K1408" s="187">
        <v>1997</v>
      </c>
      <c r="L1408" s="187">
        <v>9.3800000000000008</v>
      </c>
      <c r="M1408" s="187">
        <v>8.4</v>
      </c>
    </row>
    <row r="1409" spans="1:13" x14ac:dyDescent="0.2">
      <c r="A1409" s="187">
        <v>6739780</v>
      </c>
      <c r="B1409" s="187">
        <v>7860315</v>
      </c>
      <c r="C1409" s="187" t="s">
        <v>83</v>
      </c>
      <c r="D1409" s="187" t="s">
        <v>82</v>
      </c>
      <c r="E1409" s="190">
        <v>41439</v>
      </c>
      <c r="F1409" s="189">
        <v>0.50138888888977817</v>
      </c>
      <c r="G1409" s="188">
        <f>E1409+F1409</f>
        <v>41439.501388888893</v>
      </c>
      <c r="H1409" s="187">
        <v>4.03</v>
      </c>
      <c r="I1409" s="187">
        <f>ROUND(H1409,0)</f>
        <v>4</v>
      </c>
      <c r="J1409" s="187">
        <v>17.329999999999998</v>
      </c>
      <c r="K1409" s="187">
        <v>1993</v>
      </c>
      <c r="L1409" s="187">
        <v>9.2899999999999991</v>
      </c>
      <c r="M1409" s="187">
        <v>9.1</v>
      </c>
    </row>
    <row r="1410" spans="1:13" x14ac:dyDescent="0.2">
      <c r="A1410" s="187">
        <v>6739780</v>
      </c>
      <c r="B1410" s="187">
        <v>7860316</v>
      </c>
      <c r="C1410" s="187" t="s">
        <v>83</v>
      </c>
      <c r="D1410" s="187" t="s">
        <v>82</v>
      </c>
      <c r="E1410" s="190">
        <v>41439</v>
      </c>
      <c r="F1410" s="189">
        <v>0.50138888888977817</v>
      </c>
      <c r="G1410" s="188">
        <f>E1410+F1410</f>
        <v>41439.501388888893</v>
      </c>
      <c r="H1410" s="187">
        <v>4.97</v>
      </c>
      <c r="I1410" s="187">
        <f>ROUND(H1410,0)</f>
        <v>5</v>
      </c>
      <c r="J1410" s="187">
        <v>17.27</v>
      </c>
      <c r="K1410" s="187">
        <v>1986</v>
      </c>
      <c r="L1410" s="187">
        <v>9.18</v>
      </c>
      <c r="M1410" s="187">
        <v>10.3</v>
      </c>
    </row>
    <row r="1411" spans="1:13" x14ac:dyDescent="0.2">
      <c r="A1411" s="187">
        <v>6739780</v>
      </c>
      <c r="B1411" s="187">
        <v>7860317</v>
      </c>
      <c r="C1411" s="187" t="s">
        <v>83</v>
      </c>
      <c r="D1411" s="187" t="s">
        <v>82</v>
      </c>
      <c r="E1411" s="190">
        <v>41439</v>
      </c>
      <c r="F1411" s="189">
        <v>0.50138888888977817</v>
      </c>
      <c r="G1411" s="188">
        <f>E1411+F1411</f>
        <v>41439.501388888893</v>
      </c>
      <c r="H1411" s="187">
        <v>6.02</v>
      </c>
      <c r="I1411" s="187">
        <f>ROUND(H1411,0)</f>
        <v>6</v>
      </c>
      <c r="J1411" s="187">
        <v>17.239999999999998</v>
      </c>
      <c r="K1411" s="187">
        <v>1985</v>
      </c>
      <c r="L1411" s="187">
        <v>9.1199999999999992</v>
      </c>
      <c r="M1411" s="187">
        <v>8.4</v>
      </c>
    </row>
    <row r="1412" spans="1:13" x14ac:dyDescent="0.2">
      <c r="A1412" s="187">
        <v>6739780</v>
      </c>
      <c r="B1412" s="187">
        <v>7860318</v>
      </c>
      <c r="C1412" s="187" t="s">
        <v>83</v>
      </c>
      <c r="D1412" s="187" t="s">
        <v>82</v>
      </c>
      <c r="E1412" s="190">
        <v>41439</v>
      </c>
      <c r="F1412" s="189">
        <v>0.50138888888977817</v>
      </c>
      <c r="G1412" s="188">
        <f>E1412+F1412</f>
        <v>41439.501388888893</v>
      </c>
      <c r="H1412" s="187">
        <v>6.95</v>
      </c>
      <c r="I1412" s="187">
        <f>ROUND(H1412,0)</f>
        <v>7</v>
      </c>
      <c r="J1412" s="187">
        <v>17.239999999999998</v>
      </c>
      <c r="K1412" s="187">
        <v>1990</v>
      </c>
      <c r="L1412" s="187">
        <v>9.1</v>
      </c>
      <c r="M1412" s="187">
        <v>9.4</v>
      </c>
    </row>
    <row r="1413" spans="1:13" x14ac:dyDescent="0.2">
      <c r="A1413" s="187">
        <v>6739780</v>
      </c>
      <c r="B1413" s="187">
        <v>7860319</v>
      </c>
      <c r="C1413" s="187" t="s">
        <v>83</v>
      </c>
      <c r="D1413" s="187" t="s">
        <v>82</v>
      </c>
      <c r="E1413" s="190">
        <v>41439</v>
      </c>
      <c r="F1413" s="189">
        <v>0.50138888888977817</v>
      </c>
      <c r="G1413" s="188">
        <f>E1413+F1413</f>
        <v>41439.501388888893</v>
      </c>
      <c r="H1413" s="187">
        <v>7.97</v>
      </c>
      <c r="I1413" s="187">
        <f>ROUND(H1413,0)</f>
        <v>8</v>
      </c>
      <c r="J1413" s="187">
        <v>17.02</v>
      </c>
      <c r="K1413" s="187">
        <v>2048</v>
      </c>
      <c r="L1413" s="187">
        <v>8.76</v>
      </c>
      <c r="M1413" s="187">
        <v>6.5</v>
      </c>
    </row>
    <row r="1414" spans="1:13" x14ac:dyDescent="0.2">
      <c r="A1414" s="187">
        <v>6739780</v>
      </c>
      <c r="B1414" s="187">
        <v>7860320</v>
      </c>
      <c r="C1414" s="187" t="s">
        <v>83</v>
      </c>
      <c r="D1414" s="187" t="s">
        <v>82</v>
      </c>
      <c r="E1414" s="190">
        <v>41439</v>
      </c>
      <c r="F1414" s="189">
        <v>0.50138888888977817</v>
      </c>
      <c r="G1414" s="188">
        <f>E1414+F1414</f>
        <v>41439.501388888893</v>
      </c>
      <c r="H1414" s="187">
        <v>8.9499999999999993</v>
      </c>
      <c r="I1414" s="187">
        <f>ROUND(H1414,0)</f>
        <v>9</v>
      </c>
      <c r="J1414" s="187">
        <v>14.33</v>
      </c>
      <c r="K1414" s="187">
        <v>2330</v>
      </c>
      <c r="L1414" s="187">
        <v>7.24</v>
      </c>
      <c r="M1414" s="187">
        <v>3.3</v>
      </c>
    </row>
    <row r="1415" spans="1:13" x14ac:dyDescent="0.2">
      <c r="A1415" s="187">
        <v>6739780</v>
      </c>
      <c r="B1415" s="187">
        <v>7860321</v>
      </c>
      <c r="C1415" s="187" t="s">
        <v>83</v>
      </c>
      <c r="D1415" s="187" t="s">
        <v>82</v>
      </c>
      <c r="E1415" s="190">
        <v>41439</v>
      </c>
      <c r="F1415" s="189">
        <v>0.50138888888977817</v>
      </c>
      <c r="G1415" s="188">
        <f>E1415+F1415</f>
        <v>41439.501388888893</v>
      </c>
      <c r="H1415" s="187">
        <v>9.98</v>
      </c>
      <c r="I1415" s="187">
        <f>ROUND(H1415,0)</f>
        <v>10</v>
      </c>
      <c r="J1415" s="187">
        <v>13.15</v>
      </c>
      <c r="K1415" s="187">
        <v>2381</v>
      </c>
      <c r="L1415" s="187">
        <v>6.82</v>
      </c>
      <c r="M1415" s="187">
        <v>4.0999999999999996</v>
      </c>
    </row>
    <row r="1416" spans="1:13" x14ac:dyDescent="0.2">
      <c r="A1416" s="187">
        <v>6739780</v>
      </c>
      <c r="B1416" s="187">
        <v>7860322</v>
      </c>
      <c r="C1416" s="187" t="s">
        <v>83</v>
      </c>
      <c r="D1416" s="187" t="s">
        <v>82</v>
      </c>
      <c r="E1416" s="190">
        <v>41439</v>
      </c>
      <c r="F1416" s="189">
        <v>0.50138888888977817</v>
      </c>
      <c r="G1416" s="188">
        <f>E1416+F1416</f>
        <v>41439.501388888893</v>
      </c>
      <c r="H1416" s="187">
        <v>10.96</v>
      </c>
      <c r="I1416" s="187">
        <f>ROUND(H1416,0)</f>
        <v>11</v>
      </c>
      <c r="J1416" s="187">
        <v>12.72</v>
      </c>
      <c r="K1416" s="187">
        <v>2397</v>
      </c>
      <c r="L1416" s="187">
        <v>6.49</v>
      </c>
      <c r="M1416" s="187">
        <v>3.4</v>
      </c>
    </row>
    <row r="1417" spans="1:13" x14ac:dyDescent="0.2">
      <c r="A1417" s="187">
        <v>6739780</v>
      </c>
      <c r="B1417" s="187">
        <v>7860323</v>
      </c>
      <c r="C1417" s="187" t="s">
        <v>83</v>
      </c>
      <c r="D1417" s="187" t="s">
        <v>82</v>
      </c>
      <c r="E1417" s="190">
        <v>41439</v>
      </c>
      <c r="F1417" s="189">
        <v>0.50138888888977817</v>
      </c>
      <c r="G1417" s="188">
        <f>E1417+F1417</f>
        <v>41439.501388888893</v>
      </c>
      <c r="H1417" s="187">
        <v>12</v>
      </c>
      <c r="I1417" s="187">
        <f>ROUND(H1417,0)</f>
        <v>12</v>
      </c>
      <c r="J1417" s="187">
        <v>11.77</v>
      </c>
      <c r="K1417" s="187">
        <v>2419</v>
      </c>
      <c r="L1417" s="187">
        <v>5.73</v>
      </c>
      <c r="M1417" s="187">
        <v>2.9</v>
      </c>
    </row>
    <row r="1418" spans="1:13" x14ac:dyDescent="0.2">
      <c r="A1418" s="187">
        <v>6739780</v>
      </c>
      <c r="B1418" s="187">
        <v>7860324</v>
      </c>
      <c r="C1418" s="187" t="s">
        <v>83</v>
      </c>
      <c r="D1418" s="187" t="s">
        <v>82</v>
      </c>
      <c r="E1418" s="190">
        <v>41439</v>
      </c>
      <c r="F1418" s="189">
        <v>0.50138888888977817</v>
      </c>
      <c r="G1418" s="188">
        <f>E1418+F1418</f>
        <v>41439.501388888893</v>
      </c>
      <c r="H1418" s="187">
        <v>12.97</v>
      </c>
      <c r="I1418" s="187">
        <f>ROUND(H1418,0)</f>
        <v>13</v>
      </c>
      <c r="J1418" s="187">
        <v>11.37</v>
      </c>
      <c r="K1418" s="187">
        <v>2432</v>
      </c>
      <c r="L1418" s="187">
        <v>4.99</v>
      </c>
      <c r="M1418" s="187">
        <v>1</v>
      </c>
    </row>
    <row r="1419" spans="1:13" x14ac:dyDescent="0.2">
      <c r="A1419" s="187">
        <v>6739780</v>
      </c>
      <c r="B1419" s="187">
        <v>7860325</v>
      </c>
      <c r="C1419" s="187" t="s">
        <v>83</v>
      </c>
      <c r="D1419" s="187" t="s">
        <v>82</v>
      </c>
      <c r="E1419" s="190">
        <v>41439</v>
      </c>
      <c r="F1419" s="189">
        <v>0.50138888888977817</v>
      </c>
      <c r="G1419" s="188">
        <f>E1419+F1419</f>
        <v>41439.501388888893</v>
      </c>
      <c r="H1419" s="187">
        <v>14</v>
      </c>
      <c r="I1419" s="187">
        <f>ROUND(H1419,0)</f>
        <v>14</v>
      </c>
      <c r="J1419" s="187">
        <v>11</v>
      </c>
      <c r="K1419" s="187">
        <v>2441</v>
      </c>
      <c r="L1419" s="187">
        <v>4.5599999999999996</v>
      </c>
      <c r="M1419" s="187">
        <v>3.8</v>
      </c>
    </row>
    <row r="1420" spans="1:13" x14ac:dyDescent="0.2">
      <c r="A1420" s="187">
        <v>6739780</v>
      </c>
      <c r="B1420" s="187">
        <v>7860326</v>
      </c>
      <c r="C1420" s="187" t="s">
        <v>83</v>
      </c>
      <c r="D1420" s="187" t="s">
        <v>82</v>
      </c>
      <c r="E1420" s="190">
        <v>41439</v>
      </c>
      <c r="F1420" s="189">
        <v>0.50138888888977817</v>
      </c>
      <c r="G1420" s="188">
        <f>E1420+F1420</f>
        <v>41439.501388888893</v>
      </c>
      <c r="H1420" s="187">
        <v>14.96</v>
      </c>
      <c r="I1420" s="187">
        <f>ROUND(H1420,0)</f>
        <v>15</v>
      </c>
      <c r="J1420" s="187">
        <v>10.31</v>
      </c>
      <c r="K1420" s="187">
        <v>2460</v>
      </c>
      <c r="L1420" s="187">
        <v>3.57</v>
      </c>
      <c r="M1420" s="187">
        <v>1.8</v>
      </c>
    </row>
    <row r="1421" spans="1:13" x14ac:dyDescent="0.2">
      <c r="A1421" s="187">
        <v>6739780</v>
      </c>
      <c r="B1421" s="187">
        <v>7860327</v>
      </c>
      <c r="C1421" s="187" t="s">
        <v>83</v>
      </c>
      <c r="D1421" s="187" t="s">
        <v>82</v>
      </c>
      <c r="E1421" s="190">
        <v>41439</v>
      </c>
      <c r="F1421" s="189">
        <v>0.50138888888977817</v>
      </c>
      <c r="G1421" s="188">
        <f>E1421+F1421</f>
        <v>41439.501388888893</v>
      </c>
      <c r="H1421" s="187">
        <v>16.079999999999998</v>
      </c>
      <c r="I1421" s="187">
        <f>ROUND(H1421,0)</f>
        <v>16</v>
      </c>
      <c r="J1421" s="187">
        <v>10.16</v>
      </c>
      <c r="K1421" s="187">
        <v>2464</v>
      </c>
      <c r="L1421" s="187">
        <v>3.01</v>
      </c>
      <c r="M1421" s="187">
        <v>1.4</v>
      </c>
    </row>
    <row r="1422" spans="1:13" x14ac:dyDescent="0.2">
      <c r="A1422" s="187">
        <v>6739780</v>
      </c>
      <c r="B1422" s="187">
        <v>7860328</v>
      </c>
      <c r="C1422" s="187" t="s">
        <v>83</v>
      </c>
      <c r="D1422" s="187" t="s">
        <v>82</v>
      </c>
      <c r="E1422" s="190">
        <v>41439</v>
      </c>
      <c r="F1422" s="189">
        <v>0.50138888888977817</v>
      </c>
      <c r="G1422" s="188">
        <f>E1422+F1422</f>
        <v>41439.501388888893</v>
      </c>
      <c r="H1422" s="187">
        <v>16.940000000000001</v>
      </c>
      <c r="I1422" s="187">
        <f>ROUND(H1422,0)</f>
        <v>17</v>
      </c>
      <c r="J1422" s="187">
        <v>10.07</v>
      </c>
      <c r="K1422" s="187">
        <v>2466</v>
      </c>
      <c r="L1422" s="187">
        <v>2.94</v>
      </c>
      <c r="M1422" s="187">
        <v>0.9</v>
      </c>
    </row>
    <row r="1423" spans="1:13" x14ac:dyDescent="0.2">
      <c r="A1423" s="187">
        <v>6739780</v>
      </c>
      <c r="B1423" s="187">
        <v>7860329</v>
      </c>
      <c r="C1423" s="187" t="s">
        <v>83</v>
      </c>
      <c r="D1423" s="187" t="s">
        <v>82</v>
      </c>
      <c r="E1423" s="190">
        <v>41439</v>
      </c>
      <c r="F1423" s="189">
        <v>0.50138888888977817</v>
      </c>
      <c r="G1423" s="188">
        <f>E1423+F1423</f>
        <v>41439.501388888893</v>
      </c>
      <c r="H1423" s="187">
        <v>17.989999999999998</v>
      </c>
      <c r="I1423" s="187">
        <f>ROUND(H1423,0)</f>
        <v>18</v>
      </c>
      <c r="J1423" s="187">
        <v>9.86</v>
      </c>
      <c r="K1423" s="187">
        <v>2473</v>
      </c>
      <c r="L1423" s="187">
        <v>2.1800000000000002</v>
      </c>
      <c r="M1423" s="187">
        <v>1.8</v>
      </c>
    </row>
    <row r="1424" spans="1:13" x14ac:dyDescent="0.2">
      <c r="A1424" s="187">
        <v>6740448</v>
      </c>
      <c r="B1424" s="187">
        <v>7861340</v>
      </c>
      <c r="C1424" s="187" t="s">
        <v>83</v>
      </c>
      <c r="D1424" s="187" t="s">
        <v>82</v>
      </c>
      <c r="E1424" s="190">
        <v>41440</v>
      </c>
      <c r="F1424" s="189">
        <v>0.50138888888977817</v>
      </c>
      <c r="G1424" s="188">
        <f>E1424+F1424</f>
        <v>41440.501388888893</v>
      </c>
      <c r="H1424" s="187">
        <v>0.92</v>
      </c>
      <c r="I1424" s="187">
        <f>ROUND(H1424,0)</f>
        <v>1</v>
      </c>
      <c r="J1424" s="187">
        <v>18.25</v>
      </c>
      <c r="K1424" s="187">
        <v>1972</v>
      </c>
      <c r="L1424" s="187">
        <v>9.76</v>
      </c>
      <c r="M1424" s="187">
        <v>12.6</v>
      </c>
    </row>
    <row r="1425" spans="1:13" x14ac:dyDescent="0.2">
      <c r="A1425" s="187">
        <v>6740448</v>
      </c>
      <c r="B1425" s="187">
        <v>7861341</v>
      </c>
      <c r="C1425" s="187" t="s">
        <v>83</v>
      </c>
      <c r="D1425" s="187" t="s">
        <v>82</v>
      </c>
      <c r="E1425" s="190">
        <v>41440</v>
      </c>
      <c r="F1425" s="189">
        <v>0.50138888888977817</v>
      </c>
      <c r="G1425" s="188">
        <f>E1425+F1425</f>
        <v>41440.501388888893</v>
      </c>
      <c r="H1425" s="187">
        <v>2</v>
      </c>
      <c r="I1425" s="187">
        <f>ROUND(H1425,0)</f>
        <v>2</v>
      </c>
      <c r="J1425" s="187">
        <v>17.73</v>
      </c>
      <c r="K1425" s="187">
        <v>1975</v>
      </c>
      <c r="L1425" s="187">
        <v>9.81</v>
      </c>
      <c r="M1425" s="187">
        <v>11.8</v>
      </c>
    </row>
    <row r="1426" spans="1:13" x14ac:dyDescent="0.2">
      <c r="A1426" s="187">
        <v>6740448</v>
      </c>
      <c r="B1426" s="187">
        <v>7861342</v>
      </c>
      <c r="C1426" s="187" t="s">
        <v>83</v>
      </c>
      <c r="D1426" s="187" t="s">
        <v>82</v>
      </c>
      <c r="E1426" s="190">
        <v>41440</v>
      </c>
      <c r="F1426" s="189">
        <v>0.50138888888977817</v>
      </c>
      <c r="G1426" s="188">
        <f>E1426+F1426</f>
        <v>41440.501388888893</v>
      </c>
      <c r="H1426" s="187">
        <v>2.99</v>
      </c>
      <c r="I1426" s="187">
        <f>ROUND(H1426,0)</f>
        <v>3</v>
      </c>
      <c r="J1426" s="187">
        <v>17.63</v>
      </c>
      <c r="K1426" s="187">
        <v>1979</v>
      </c>
      <c r="L1426" s="187">
        <v>9.61</v>
      </c>
      <c r="M1426" s="187">
        <v>7.9</v>
      </c>
    </row>
    <row r="1427" spans="1:13" x14ac:dyDescent="0.2">
      <c r="A1427" s="187">
        <v>6740448</v>
      </c>
      <c r="B1427" s="187">
        <v>7861343</v>
      </c>
      <c r="C1427" s="187" t="s">
        <v>83</v>
      </c>
      <c r="D1427" s="187" t="s">
        <v>82</v>
      </c>
      <c r="E1427" s="190">
        <v>41440</v>
      </c>
      <c r="F1427" s="189">
        <v>0.50138888888977817</v>
      </c>
      <c r="G1427" s="188">
        <f>E1427+F1427</f>
        <v>41440.501388888893</v>
      </c>
      <c r="H1427" s="187">
        <v>4.05</v>
      </c>
      <c r="I1427" s="187">
        <f>ROUND(H1427,0)</f>
        <v>4</v>
      </c>
      <c r="J1427" s="187">
        <v>17.559999999999999</v>
      </c>
      <c r="K1427" s="187">
        <v>1980</v>
      </c>
      <c r="L1427" s="187">
        <v>9.52</v>
      </c>
      <c r="M1427" s="187">
        <v>7.3</v>
      </c>
    </row>
    <row r="1428" spans="1:13" x14ac:dyDescent="0.2">
      <c r="A1428" s="187">
        <v>6740448</v>
      </c>
      <c r="B1428" s="187">
        <v>7861344</v>
      </c>
      <c r="C1428" s="187" t="s">
        <v>83</v>
      </c>
      <c r="D1428" s="187" t="s">
        <v>82</v>
      </c>
      <c r="E1428" s="190">
        <v>41440</v>
      </c>
      <c r="F1428" s="189">
        <v>0.50138888888977817</v>
      </c>
      <c r="G1428" s="188">
        <f>E1428+F1428</f>
        <v>41440.501388888893</v>
      </c>
      <c r="H1428" s="187">
        <v>4.99</v>
      </c>
      <c r="I1428" s="187">
        <f>ROUND(H1428,0)</f>
        <v>5</v>
      </c>
      <c r="J1428" s="187">
        <v>17.55</v>
      </c>
      <c r="K1428" s="187">
        <v>1979</v>
      </c>
      <c r="L1428" s="187">
        <v>9.4700000000000006</v>
      </c>
      <c r="M1428" s="187">
        <v>10</v>
      </c>
    </row>
    <row r="1429" spans="1:13" x14ac:dyDescent="0.2">
      <c r="A1429" s="187">
        <v>6740448</v>
      </c>
      <c r="B1429" s="187">
        <v>7861345</v>
      </c>
      <c r="C1429" s="187" t="s">
        <v>83</v>
      </c>
      <c r="D1429" s="187" t="s">
        <v>82</v>
      </c>
      <c r="E1429" s="190">
        <v>41440</v>
      </c>
      <c r="F1429" s="189">
        <v>0.50138888888977817</v>
      </c>
      <c r="G1429" s="188">
        <f>E1429+F1429</f>
        <v>41440.501388888893</v>
      </c>
      <c r="H1429" s="187">
        <v>6.08</v>
      </c>
      <c r="I1429" s="187">
        <f>ROUND(H1429,0)</f>
        <v>6</v>
      </c>
      <c r="J1429" s="187">
        <v>17.52</v>
      </c>
      <c r="K1429" s="187">
        <v>1978</v>
      </c>
      <c r="L1429" s="187">
        <v>9.32</v>
      </c>
      <c r="M1429" s="187">
        <v>9</v>
      </c>
    </row>
    <row r="1430" spans="1:13" x14ac:dyDescent="0.2">
      <c r="A1430" s="187">
        <v>6740448</v>
      </c>
      <c r="B1430" s="187">
        <v>7861346</v>
      </c>
      <c r="C1430" s="187" t="s">
        <v>83</v>
      </c>
      <c r="D1430" s="187" t="s">
        <v>82</v>
      </c>
      <c r="E1430" s="190">
        <v>41440</v>
      </c>
      <c r="F1430" s="189">
        <v>0.50138888888977817</v>
      </c>
      <c r="G1430" s="188">
        <f>E1430+F1430</f>
        <v>41440.501388888893</v>
      </c>
      <c r="H1430" s="187">
        <v>6.98</v>
      </c>
      <c r="I1430" s="187">
        <f>ROUND(H1430,0)</f>
        <v>7</v>
      </c>
      <c r="J1430" s="187">
        <v>17.510000000000002</v>
      </c>
      <c r="K1430" s="187">
        <v>1981</v>
      </c>
      <c r="L1430" s="187">
        <v>9.31</v>
      </c>
      <c r="M1430" s="187">
        <v>8</v>
      </c>
    </row>
    <row r="1431" spans="1:13" x14ac:dyDescent="0.2">
      <c r="A1431" s="187">
        <v>6740448</v>
      </c>
      <c r="B1431" s="187">
        <v>7861347</v>
      </c>
      <c r="C1431" s="187" t="s">
        <v>83</v>
      </c>
      <c r="D1431" s="187" t="s">
        <v>82</v>
      </c>
      <c r="E1431" s="190">
        <v>41440</v>
      </c>
      <c r="F1431" s="189">
        <v>0.50138888888977817</v>
      </c>
      <c r="G1431" s="188">
        <f>E1431+F1431</f>
        <v>41440.501388888893</v>
      </c>
      <c r="H1431" s="187">
        <v>8</v>
      </c>
      <c r="I1431" s="187">
        <f>ROUND(H1431,0)</f>
        <v>8</v>
      </c>
      <c r="J1431" s="187">
        <v>17.510000000000002</v>
      </c>
      <c r="K1431" s="187">
        <v>1994</v>
      </c>
      <c r="L1431" s="187">
        <v>9.1300000000000008</v>
      </c>
      <c r="M1431" s="187">
        <v>6.7</v>
      </c>
    </row>
    <row r="1432" spans="1:13" x14ac:dyDescent="0.2">
      <c r="A1432" s="187">
        <v>6740448</v>
      </c>
      <c r="B1432" s="187">
        <v>7861348</v>
      </c>
      <c r="C1432" s="187" t="s">
        <v>83</v>
      </c>
      <c r="D1432" s="187" t="s">
        <v>82</v>
      </c>
      <c r="E1432" s="190">
        <v>41440</v>
      </c>
      <c r="F1432" s="189">
        <v>0.50138888888977817</v>
      </c>
      <c r="G1432" s="188">
        <f>E1432+F1432</f>
        <v>41440.501388888893</v>
      </c>
      <c r="H1432" s="187">
        <v>9.02</v>
      </c>
      <c r="I1432" s="187">
        <f>ROUND(H1432,0)</f>
        <v>9</v>
      </c>
      <c r="J1432" s="187">
        <v>16.510000000000002</v>
      </c>
      <c r="K1432" s="187">
        <v>2068</v>
      </c>
      <c r="L1432" s="187">
        <v>8.4499999999999993</v>
      </c>
      <c r="M1432" s="187">
        <v>5.9</v>
      </c>
    </row>
    <row r="1433" spans="1:13" x14ac:dyDescent="0.2">
      <c r="A1433" s="187">
        <v>6740448</v>
      </c>
      <c r="B1433" s="187">
        <v>7861349</v>
      </c>
      <c r="C1433" s="187" t="s">
        <v>83</v>
      </c>
      <c r="D1433" s="187" t="s">
        <v>82</v>
      </c>
      <c r="E1433" s="190">
        <v>41440</v>
      </c>
      <c r="F1433" s="189">
        <v>0.50138888888977817</v>
      </c>
      <c r="G1433" s="188">
        <f>E1433+F1433</f>
        <v>41440.501388888893</v>
      </c>
      <c r="H1433" s="187">
        <v>9.9700000000000006</v>
      </c>
      <c r="I1433" s="187">
        <f>ROUND(H1433,0)</f>
        <v>10</v>
      </c>
      <c r="J1433" s="187">
        <v>13.68</v>
      </c>
      <c r="K1433" s="187">
        <v>2366</v>
      </c>
      <c r="L1433" s="187">
        <v>6.95</v>
      </c>
      <c r="M1433" s="187">
        <v>3.3</v>
      </c>
    </row>
    <row r="1434" spans="1:13" x14ac:dyDescent="0.2">
      <c r="A1434" s="187">
        <v>6740448</v>
      </c>
      <c r="B1434" s="187">
        <v>7861350</v>
      </c>
      <c r="C1434" s="187" t="s">
        <v>83</v>
      </c>
      <c r="D1434" s="187" t="s">
        <v>82</v>
      </c>
      <c r="E1434" s="190">
        <v>41440</v>
      </c>
      <c r="F1434" s="189">
        <v>0.50138888888977817</v>
      </c>
      <c r="G1434" s="188">
        <f>E1434+F1434</f>
        <v>41440.501388888893</v>
      </c>
      <c r="H1434" s="187">
        <v>11.02</v>
      </c>
      <c r="I1434" s="187">
        <f>ROUND(H1434,0)</f>
        <v>11</v>
      </c>
      <c r="J1434" s="187">
        <v>13.01</v>
      </c>
      <c r="K1434" s="187">
        <v>2385</v>
      </c>
      <c r="L1434" s="187">
        <v>6.56</v>
      </c>
      <c r="M1434" s="187">
        <v>1.6</v>
      </c>
    </row>
    <row r="1435" spans="1:13" x14ac:dyDescent="0.2">
      <c r="A1435" s="187">
        <v>6740448</v>
      </c>
      <c r="B1435" s="187">
        <v>7861351</v>
      </c>
      <c r="C1435" s="187" t="s">
        <v>83</v>
      </c>
      <c r="D1435" s="187" t="s">
        <v>82</v>
      </c>
      <c r="E1435" s="190">
        <v>41440</v>
      </c>
      <c r="F1435" s="189">
        <v>0.50138888888977817</v>
      </c>
      <c r="G1435" s="188">
        <f>E1435+F1435</f>
        <v>41440.501388888893</v>
      </c>
      <c r="H1435" s="187">
        <v>11.97</v>
      </c>
      <c r="I1435" s="187">
        <f>ROUND(H1435,0)</f>
        <v>12</v>
      </c>
      <c r="J1435" s="187">
        <v>12.52</v>
      </c>
      <c r="K1435" s="187">
        <v>2401</v>
      </c>
      <c r="L1435" s="187">
        <v>6.09</v>
      </c>
      <c r="M1435" s="187">
        <v>2.7</v>
      </c>
    </row>
    <row r="1436" spans="1:13" x14ac:dyDescent="0.2">
      <c r="A1436" s="187">
        <v>6740448</v>
      </c>
      <c r="B1436" s="187">
        <v>7861352</v>
      </c>
      <c r="C1436" s="187" t="s">
        <v>83</v>
      </c>
      <c r="D1436" s="187" t="s">
        <v>82</v>
      </c>
      <c r="E1436" s="190">
        <v>41440</v>
      </c>
      <c r="F1436" s="189">
        <v>0.50138888888977817</v>
      </c>
      <c r="G1436" s="188">
        <f>E1436+F1436</f>
        <v>41440.501388888893</v>
      </c>
      <c r="H1436" s="187">
        <v>13.01</v>
      </c>
      <c r="I1436" s="187">
        <f>ROUND(H1436,0)</f>
        <v>13</v>
      </c>
      <c r="J1436" s="187">
        <v>12</v>
      </c>
      <c r="K1436" s="187">
        <v>2417</v>
      </c>
      <c r="L1436" s="187">
        <v>5.6</v>
      </c>
      <c r="M1436" s="187">
        <v>2.6</v>
      </c>
    </row>
    <row r="1437" spans="1:13" x14ac:dyDescent="0.2">
      <c r="A1437" s="187">
        <v>6740448</v>
      </c>
      <c r="B1437" s="187">
        <v>7861353</v>
      </c>
      <c r="C1437" s="187" t="s">
        <v>83</v>
      </c>
      <c r="D1437" s="187" t="s">
        <v>82</v>
      </c>
      <c r="E1437" s="190">
        <v>41440</v>
      </c>
      <c r="F1437" s="189">
        <v>0.50138888888977817</v>
      </c>
      <c r="G1437" s="188">
        <f>E1437+F1437</f>
        <v>41440.501388888893</v>
      </c>
      <c r="H1437" s="187">
        <v>13.98</v>
      </c>
      <c r="I1437" s="187">
        <f>ROUND(H1437,0)</f>
        <v>14</v>
      </c>
      <c r="J1437" s="187">
        <v>11.84</v>
      </c>
      <c r="K1437" s="187">
        <v>2419</v>
      </c>
      <c r="L1437" s="187">
        <v>5.43</v>
      </c>
      <c r="M1437" s="187">
        <v>2.2999999999999998</v>
      </c>
    </row>
    <row r="1438" spans="1:13" x14ac:dyDescent="0.2">
      <c r="A1438" s="187">
        <v>6740448</v>
      </c>
      <c r="B1438" s="187">
        <v>7861354</v>
      </c>
      <c r="C1438" s="187" t="s">
        <v>83</v>
      </c>
      <c r="D1438" s="187" t="s">
        <v>82</v>
      </c>
      <c r="E1438" s="190">
        <v>41440</v>
      </c>
      <c r="F1438" s="189">
        <v>0.50138888888977817</v>
      </c>
      <c r="G1438" s="188">
        <f>E1438+F1438</f>
        <v>41440.501388888893</v>
      </c>
      <c r="H1438" s="187">
        <v>14.99</v>
      </c>
      <c r="I1438" s="187">
        <f>ROUND(H1438,0)</f>
        <v>15</v>
      </c>
      <c r="J1438" s="187">
        <v>11.28</v>
      </c>
      <c r="K1438" s="187">
        <v>2424</v>
      </c>
      <c r="L1438" s="187">
        <v>4.8499999999999996</v>
      </c>
      <c r="M1438" s="187">
        <v>1.9</v>
      </c>
    </row>
    <row r="1439" spans="1:13" x14ac:dyDescent="0.2">
      <c r="A1439" s="187">
        <v>6740448</v>
      </c>
      <c r="B1439" s="187">
        <v>7861355</v>
      </c>
      <c r="C1439" s="187" t="s">
        <v>83</v>
      </c>
      <c r="D1439" s="187" t="s">
        <v>82</v>
      </c>
      <c r="E1439" s="190">
        <v>41440</v>
      </c>
      <c r="F1439" s="189">
        <v>0.50138888888977817</v>
      </c>
      <c r="G1439" s="188">
        <f>E1439+F1439</f>
        <v>41440.501388888893</v>
      </c>
      <c r="H1439" s="187">
        <v>15.98</v>
      </c>
      <c r="I1439" s="187">
        <f>ROUND(H1439,0)</f>
        <v>16</v>
      </c>
      <c r="J1439" s="187">
        <v>10.97</v>
      </c>
      <c r="K1439" s="187">
        <v>2444</v>
      </c>
      <c r="L1439" s="187">
        <v>4.0199999999999996</v>
      </c>
      <c r="M1439" s="187">
        <v>4</v>
      </c>
    </row>
    <row r="1440" spans="1:13" x14ac:dyDescent="0.2">
      <c r="A1440" s="187">
        <v>6740448</v>
      </c>
      <c r="B1440" s="187">
        <v>7861356</v>
      </c>
      <c r="C1440" s="187" t="s">
        <v>83</v>
      </c>
      <c r="D1440" s="187" t="s">
        <v>82</v>
      </c>
      <c r="E1440" s="190">
        <v>41440</v>
      </c>
      <c r="F1440" s="189">
        <v>0.50138888888977817</v>
      </c>
      <c r="G1440" s="188">
        <f>E1440+F1440</f>
        <v>41440.501388888893</v>
      </c>
      <c r="H1440" s="187">
        <v>16.96</v>
      </c>
      <c r="I1440" s="187">
        <f>ROUND(H1440,0)</f>
        <v>17</v>
      </c>
      <c r="J1440" s="187">
        <v>10.63</v>
      </c>
      <c r="K1440" s="187">
        <v>2450</v>
      </c>
      <c r="L1440" s="187">
        <v>3.47</v>
      </c>
      <c r="M1440" s="187">
        <v>1.2</v>
      </c>
    </row>
    <row r="1441" spans="1:13" x14ac:dyDescent="0.2">
      <c r="A1441" s="187">
        <v>6740448</v>
      </c>
      <c r="B1441" s="187">
        <v>7861357</v>
      </c>
      <c r="C1441" s="187" t="s">
        <v>83</v>
      </c>
      <c r="D1441" s="187" t="s">
        <v>82</v>
      </c>
      <c r="E1441" s="190">
        <v>41440</v>
      </c>
      <c r="F1441" s="189">
        <v>0.50138888888977817</v>
      </c>
      <c r="G1441" s="188">
        <f>E1441+F1441</f>
        <v>41440.501388888893</v>
      </c>
      <c r="H1441" s="187">
        <v>18</v>
      </c>
      <c r="I1441" s="187">
        <f>ROUND(H1441,0)</f>
        <v>18</v>
      </c>
      <c r="J1441" s="187">
        <v>10.4</v>
      </c>
      <c r="K1441" s="187">
        <v>2460</v>
      </c>
      <c r="L1441" s="187">
        <v>3.22</v>
      </c>
      <c r="M1441" s="187">
        <v>1.7</v>
      </c>
    </row>
    <row r="1442" spans="1:13" x14ac:dyDescent="0.2">
      <c r="A1442" s="187">
        <v>6741057</v>
      </c>
      <c r="B1442" s="187">
        <v>7862130</v>
      </c>
      <c r="C1442" s="187" t="s">
        <v>83</v>
      </c>
      <c r="D1442" s="187" t="s">
        <v>82</v>
      </c>
      <c r="E1442" s="190">
        <v>41441</v>
      </c>
      <c r="F1442" s="189">
        <v>0.50138888888977817</v>
      </c>
      <c r="G1442" s="188">
        <f>E1442+F1442</f>
        <v>41441.501388888893</v>
      </c>
      <c r="H1442" s="187">
        <v>0.91</v>
      </c>
      <c r="I1442" s="187">
        <f>ROUND(H1442,0)</f>
        <v>1</v>
      </c>
      <c r="J1442" s="187">
        <v>18.59</v>
      </c>
      <c r="K1442" s="187">
        <v>1929</v>
      </c>
      <c r="L1442" s="187">
        <v>10.199999999999999</v>
      </c>
      <c r="M1442" s="187">
        <v>17.600000000000001</v>
      </c>
    </row>
    <row r="1443" spans="1:13" x14ac:dyDescent="0.2">
      <c r="A1443" s="187">
        <v>6741057</v>
      </c>
      <c r="B1443" s="187">
        <v>7862131</v>
      </c>
      <c r="C1443" s="187" t="s">
        <v>83</v>
      </c>
      <c r="D1443" s="187" t="s">
        <v>82</v>
      </c>
      <c r="E1443" s="190">
        <v>41441</v>
      </c>
      <c r="F1443" s="189">
        <v>0.50138888888977817</v>
      </c>
      <c r="G1443" s="188">
        <f>E1443+F1443</f>
        <v>41441.501388888893</v>
      </c>
      <c r="H1443" s="187">
        <v>2.08</v>
      </c>
      <c r="I1443" s="187">
        <f>ROUND(H1443,0)</f>
        <v>2</v>
      </c>
      <c r="J1443" s="187">
        <v>18.579999999999998</v>
      </c>
      <c r="K1443" s="187">
        <v>1930</v>
      </c>
      <c r="L1443" s="187">
        <v>10.58</v>
      </c>
      <c r="M1443" s="187">
        <v>19.3</v>
      </c>
    </row>
    <row r="1444" spans="1:13" x14ac:dyDescent="0.2">
      <c r="A1444" s="187">
        <v>6741057</v>
      </c>
      <c r="B1444" s="187">
        <v>7862132</v>
      </c>
      <c r="C1444" s="187" t="s">
        <v>83</v>
      </c>
      <c r="D1444" s="187" t="s">
        <v>82</v>
      </c>
      <c r="E1444" s="190">
        <v>41441</v>
      </c>
      <c r="F1444" s="189">
        <v>0.50138888888977817</v>
      </c>
      <c r="G1444" s="188">
        <f>E1444+F1444</f>
        <v>41441.501388888893</v>
      </c>
      <c r="H1444" s="187">
        <v>2.96</v>
      </c>
      <c r="I1444" s="187">
        <f>ROUND(H1444,0)</f>
        <v>3</v>
      </c>
      <c r="J1444" s="187">
        <v>18.559999999999999</v>
      </c>
      <c r="K1444" s="187">
        <v>1931</v>
      </c>
      <c r="L1444" s="187">
        <v>10.56</v>
      </c>
      <c r="M1444" s="187">
        <v>18.5</v>
      </c>
    </row>
    <row r="1445" spans="1:13" x14ac:dyDescent="0.2">
      <c r="A1445" s="187">
        <v>6741057</v>
      </c>
      <c r="B1445" s="187">
        <v>7862133</v>
      </c>
      <c r="C1445" s="187" t="s">
        <v>83</v>
      </c>
      <c r="D1445" s="187" t="s">
        <v>82</v>
      </c>
      <c r="E1445" s="190">
        <v>41441</v>
      </c>
      <c r="F1445" s="189">
        <v>0.50138888888977817</v>
      </c>
      <c r="G1445" s="188">
        <f>E1445+F1445</f>
        <v>41441.501388888893</v>
      </c>
      <c r="H1445" s="187">
        <v>3.97</v>
      </c>
      <c r="I1445" s="187">
        <f>ROUND(H1445,0)</f>
        <v>4</v>
      </c>
      <c r="J1445" s="187">
        <v>18.5</v>
      </c>
      <c r="K1445" s="187">
        <v>1931</v>
      </c>
      <c r="L1445" s="187">
        <v>10.43</v>
      </c>
      <c r="M1445" s="187">
        <v>16.5</v>
      </c>
    </row>
    <row r="1446" spans="1:13" x14ac:dyDescent="0.2">
      <c r="A1446" s="187">
        <v>6741057</v>
      </c>
      <c r="B1446" s="187">
        <v>7862134</v>
      </c>
      <c r="C1446" s="187" t="s">
        <v>83</v>
      </c>
      <c r="D1446" s="187" t="s">
        <v>82</v>
      </c>
      <c r="E1446" s="190">
        <v>41441</v>
      </c>
      <c r="F1446" s="189">
        <v>0.50138888888977817</v>
      </c>
      <c r="G1446" s="188">
        <f>E1446+F1446</f>
        <v>41441.501388888893</v>
      </c>
      <c r="H1446" s="187">
        <v>4.96</v>
      </c>
      <c r="I1446" s="187">
        <f>ROUND(H1446,0)</f>
        <v>5</v>
      </c>
      <c r="J1446" s="187">
        <v>18.059999999999999</v>
      </c>
      <c r="K1446" s="187">
        <v>1927</v>
      </c>
      <c r="L1446" s="187">
        <v>9.84</v>
      </c>
      <c r="M1446" s="187">
        <v>11</v>
      </c>
    </row>
    <row r="1447" spans="1:13" x14ac:dyDescent="0.2">
      <c r="A1447" s="187">
        <v>6741057</v>
      </c>
      <c r="B1447" s="187">
        <v>7862135</v>
      </c>
      <c r="C1447" s="187" t="s">
        <v>83</v>
      </c>
      <c r="D1447" s="187" t="s">
        <v>82</v>
      </c>
      <c r="E1447" s="190">
        <v>41441</v>
      </c>
      <c r="F1447" s="189">
        <v>0.50138888888977817</v>
      </c>
      <c r="G1447" s="188">
        <f>E1447+F1447</f>
        <v>41441.501388888893</v>
      </c>
      <c r="H1447" s="187">
        <v>6</v>
      </c>
      <c r="I1447" s="187">
        <f>ROUND(H1447,0)</f>
        <v>6</v>
      </c>
      <c r="J1447" s="187">
        <v>17.53</v>
      </c>
      <c r="K1447" s="187">
        <v>1969</v>
      </c>
      <c r="L1447" s="187">
        <v>9.0399999999999991</v>
      </c>
      <c r="M1447" s="187">
        <v>6.6</v>
      </c>
    </row>
    <row r="1448" spans="1:13" x14ac:dyDescent="0.2">
      <c r="A1448" s="187">
        <v>6741057</v>
      </c>
      <c r="B1448" s="187">
        <v>7862136</v>
      </c>
      <c r="C1448" s="187" t="s">
        <v>83</v>
      </c>
      <c r="D1448" s="187" t="s">
        <v>82</v>
      </c>
      <c r="E1448" s="190">
        <v>41441</v>
      </c>
      <c r="F1448" s="189">
        <v>0.50138888888977817</v>
      </c>
      <c r="G1448" s="188">
        <f>E1448+F1448</f>
        <v>41441.501388888893</v>
      </c>
      <c r="H1448" s="187">
        <v>6.94</v>
      </c>
      <c r="I1448" s="187">
        <f>ROUND(H1448,0)</f>
        <v>7</v>
      </c>
      <c r="J1448" s="187">
        <v>17.47</v>
      </c>
      <c r="K1448" s="187">
        <v>1986</v>
      </c>
      <c r="L1448" s="187">
        <v>8.83</v>
      </c>
      <c r="M1448" s="187">
        <v>6.3</v>
      </c>
    </row>
    <row r="1449" spans="1:13" x14ac:dyDescent="0.2">
      <c r="A1449" s="187">
        <v>6741057</v>
      </c>
      <c r="B1449" s="187">
        <v>7862137</v>
      </c>
      <c r="C1449" s="187" t="s">
        <v>83</v>
      </c>
      <c r="D1449" s="187" t="s">
        <v>82</v>
      </c>
      <c r="E1449" s="190">
        <v>41441</v>
      </c>
      <c r="F1449" s="189">
        <v>0.50138888888977817</v>
      </c>
      <c r="G1449" s="188">
        <f>E1449+F1449</f>
        <v>41441.501388888893</v>
      </c>
      <c r="H1449" s="187">
        <v>8.0399999999999991</v>
      </c>
      <c r="I1449" s="187">
        <f>ROUND(H1449,0)</f>
        <v>8</v>
      </c>
      <c r="J1449" s="187">
        <v>16.350000000000001</v>
      </c>
      <c r="K1449" s="187">
        <v>2096</v>
      </c>
      <c r="L1449" s="187">
        <v>7.86</v>
      </c>
      <c r="M1449" s="187">
        <v>4.3</v>
      </c>
    </row>
    <row r="1450" spans="1:13" x14ac:dyDescent="0.2">
      <c r="A1450" s="187">
        <v>6741057</v>
      </c>
      <c r="B1450" s="187">
        <v>7862138</v>
      </c>
      <c r="C1450" s="187" t="s">
        <v>83</v>
      </c>
      <c r="D1450" s="187" t="s">
        <v>82</v>
      </c>
      <c r="E1450" s="190">
        <v>41441</v>
      </c>
      <c r="F1450" s="189">
        <v>0.50138888888977817</v>
      </c>
      <c r="G1450" s="188">
        <f>E1450+F1450</f>
        <v>41441.501388888893</v>
      </c>
      <c r="H1450" s="187">
        <v>8.9499999999999993</v>
      </c>
      <c r="I1450" s="187">
        <f>ROUND(H1450,0)</f>
        <v>9</v>
      </c>
      <c r="J1450" s="187">
        <v>14.69</v>
      </c>
      <c r="K1450" s="187">
        <v>2308</v>
      </c>
      <c r="L1450" s="187">
        <v>6.94</v>
      </c>
      <c r="M1450" s="187">
        <v>2.9</v>
      </c>
    </row>
    <row r="1451" spans="1:13" x14ac:dyDescent="0.2">
      <c r="A1451" s="187">
        <v>6741057</v>
      </c>
      <c r="B1451" s="187">
        <v>7862139</v>
      </c>
      <c r="C1451" s="187" t="s">
        <v>83</v>
      </c>
      <c r="D1451" s="187" t="s">
        <v>82</v>
      </c>
      <c r="E1451" s="190">
        <v>41441</v>
      </c>
      <c r="F1451" s="189">
        <v>0.50138888888977817</v>
      </c>
      <c r="G1451" s="188">
        <f>E1451+F1451</f>
        <v>41441.501388888893</v>
      </c>
      <c r="H1451" s="187">
        <v>10.11</v>
      </c>
      <c r="I1451" s="187">
        <f>ROUND(H1451,0)</f>
        <v>10</v>
      </c>
      <c r="J1451" s="187">
        <v>14.29</v>
      </c>
      <c r="K1451" s="187">
        <v>2351</v>
      </c>
      <c r="L1451" s="187">
        <v>6.7</v>
      </c>
      <c r="M1451" s="187">
        <v>3.4</v>
      </c>
    </row>
    <row r="1452" spans="1:13" x14ac:dyDescent="0.2">
      <c r="A1452" s="187">
        <v>6741057</v>
      </c>
      <c r="B1452" s="187">
        <v>7862140</v>
      </c>
      <c r="C1452" s="187" t="s">
        <v>83</v>
      </c>
      <c r="D1452" s="187" t="s">
        <v>82</v>
      </c>
      <c r="E1452" s="190">
        <v>41441</v>
      </c>
      <c r="F1452" s="189">
        <v>0.50138888888977817</v>
      </c>
      <c r="G1452" s="188">
        <f>E1452+F1452</f>
        <v>41441.501388888893</v>
      </c>
      <c r="H1452" s="187">
        <v>10.95</v>
      </c>
      <c r="I1452" s="187">
        <f>ROUND(H1452,0)</f>
        <v>11</v>
      </c>
      <c r="J1452" s="187">
        <v>13.43</v>
      </c>
      <c r="K1452" s="187">
        <v>2374</v>
      </c>
      <c r="L1452" s="187">
        <v>6.4</v>
      </c>
      <c r="M1452" s="187">
        <v>1.7</v>
      </c>
    </row>
    <row r="1453" spans="1:13" x14ac:dyDescent="0.2">
      <c r="A1453" s="187">
        <v>6741057</v>
      </c>
      <c r="B1453" s="187">
        <v>7862141</v>
      </c>
      <c r="C1453" s="187" t="s">
        <v>83</v>
      </c>
      <c r="D1453" s="187" t="s">
        <v>82</v>
      </c>
      <c r="E1453" s="190">
        <v>41441</v>
      </c>
      <c r="F1453" s="189">
        <v>0.50138888888977817</v>
      </c>
      <c r="G1453" s="188">
        <f>E1453+F1453</f>
        <v>41441.501388888893</v>
      </c>
      <c r="H1453" s="187">
        <v>11.99</v>
      </c>
      <c r="I1453" s="187">
        <f>ROUND(H1453,0)</f>
        <v>12</v>
      </c>
      <c r="J1453" s="187">
        <v>12.51</v>
      </c>
      <c r="K1453" s="187">
        <v>2401</v>
      </c>
      <c r="L1453" s="187">
        <v>6.01</v>
      </c>
      <c r="M1453" s="187">
        <v>0.9</v>
      </c>
    </row>
    <row r="1454" spans="1:13" x14ac:dyDescent="0.2">
      <c r="A1454" s="187">
        <v>6741057</v>
      </c>
      <c r="B1454" s="187">
        <v>7862142</v>
      </c>
      <c r="C1454" s="187" t="s">
        <v>83</v>
      </c>
      <c r="D1454" s="187" t="s">
        <v>82</v>
      </c>
      <c r="E1454" s="190">
        <v>41441</v>
      </c>
      <c r="F1454" s="189">
        <v>0.50138888888977817</v>
      </c>
      <c r="G1454" s="188">
        <f>E1454+F1454</f>
        <v>41441.501388888893</v>
      </c>
      <c r="H1454" s="187">
        <v>13.01</v>
      </c>
      <c r="I1454" s="187">
        <f>ROUND(H1454,0)</f>
        <v>13</v>
      </c>
      <c r="J1454" s="187">
        <v>12.11</v>
      </c>
      <c r="K1454" s="187">
        <v>2414</v>
      </c>
      <c r="L1454" s="187">
        <v>5.58</v>
      </c>
      <c r="M1454" s="187">
        <v>3.5</v>
      </c>
    </row>
    <row r="1455" spans="1:13" x14ac:dyDescent="0.2">
      <c r="A1455" s="187">
        <v>6741057</v>
      </c>
      <c r="B1455" s="187">
        <v>7862143</v>
      </c>
      <c r="C1455" s="187" t="s">
        <v>83</v>
      </c>
      <c r="D1455" s="187" t="s">
        <v>82</v>
      </c>
      <c r="E1455" s="190">
        <v>41441</v>
      </c>
      <c r="F1455" s="189">
        <v>0.50138888888977817</v>
      </c>
      <c r="G1455" s="188">
        <f>E1455+F1455</f>
        <v>41441.501388888893</v>
      </c>
      <c r="H1455" s="187">
        <v>13.94</v>
      </c>
      <c r="I1455" s="187">
        <f>ROUND(H1455,0)</f>
        <v>14</v>
      </c>
      <c r="J1455" s="187">
        <v>11.41</v>
      </c>
      <c r="K1455" s="187">
        <v>2432</v>
      </c>
      <c r="L1455" s="187">
        <v>4.47</v>
      </c>
      <c r="M1455" s="187">
        <v>5</v>
      </c>
    </row>
    <row r="1456" spans="1:13" x14ac:dyDescent="0.2">
      <c r="A1456" s="187">
        <v>6741057</v>
      </c>
      <c r="B1456" s="187">
        <v>7862144</v>
      </c>
      <c r="C1456" s="187" t="s">
        <v>83</v>
      </c>
      <c r="D1456" s="187" t="s">
        <v>82</v>
      </c>
      <c r="E1456" s="190">
        <v>41441</v>
      </c>
      <c r="F1456" s="189">
        <v>0.50138888888977817</v>
      </c>
      <c r="G1456" s="188">
        <f>E1456+F1456</f>
        <v>41441.501388888893</v>
      </c>
      <c r="H1456" s="187">
        <v>15.05</v>
      </c>
      <c r="I1456" s="187">
        <f>ROUND(H1456,0)</f>
        <v>15</v>
      </c>
      <c r="J1456" s="187">
        <v>11.13</v>
      </c>
      <c r="K1456" s="187">
        <v>2442</v>
      </c>
      <c r="L1456" s="187">
        <v>3.96</v>
      </c>
      <c r="M1456" s="187">
        <v>2.7</v>
      </c>
    </row>
    <row r="1457" spans="1:13" x14ac:dyDescent="0.2">
      <c r="A1457" s="187">
        <v>6741057</v>
      </c>
      <c r="B1457" s="187">
        <v>7862145</v>
      </c>
      <c r="C1457" s="187" t="s">
        <v>83</v>
      </c>
      <c r="D1457" s="187" t="s">
        <v>82</v>
      </c>
      <c r="E1457" s="190">
        <v>41441</v>
      </c>
      <c r="F1457" s="189">
        <v>0.50138888888977817</v>
      </c>
      <c r="G1457" s="188">
        <f>E1457+F1457</f>
        <v>41441.501388888893</v>
      </c>
      <c r="H1457" s="187">
        <v>15.93</v>
      </c>
      <c r="I1457" s="187">
        <f>ROUND(H1457,0)</f>
        <v>16</v>
      </c>
      <c r="J1457" s="187">
        <v>10.58</v>
      </c>
      <c r="K1457" s="187">
        <v>2456</v>
      </c>
      <c r="L1457" s="187">
        <v>3.14</v>
      </c>
      <c r="M1457" s="187">
        <v>4</v>
      </c>
    </row>
    <row r="1458" spans="1:13" x14ac:dyDescent="0.2">
      <c r="A1458" s="187">
        <v>6741057</v>
      </c>
      <c r="B1458" s="187">
        <v>7862146</v>
      </c>
      <c r="C1458" s="187" t="s">
        <v>83</v>
      </c>
      <c r="D1458" s="187" t="s">
        <v>82</v>
      </c>
      <c r="E1458" s="190">
        <v>41441</v>
      </c>
      <c r="F1458" s="189">
        <v>0.50138888888977817</v>
      </c>
      <c r="G1458" s="188">
        <f>E1458+F1458</f>
        <v>41441.501388888893</v>
      </c>
      <c r="H1458" s="187">
        <v>17</v>
      </c>
      <c r="I1458" s="187">
        <f>ROUND(H1458,0)</f>
        <v>17</v>
      </c>
      <c r="J1458" s="187">
        <v>10.39</v>
      </c>
      <c r="K1458" s="187">
        <v>2461</v>
      </c>
      <c r="L1458" s="187">
        <v>2.85</v>
      </c>
      <c r="M1458" s="187">
        <v>3.4</v>
      </c>
    </row>
    <row r="1459" spans="1:13" x14ac:dyDescent="0.2">
      <c r="A1459" s="187">
        <v>6741057</v>
      </c>
      <c r="B1459" s="187">
        <v>7862147</v>
      </c>
      <c r="C1459" s="187" t="s">
        <v>83</v>
      </c>
      <c r="D1459" s="187" t="s">
        <v>82</v>
      </c>
      <c r="E1459" s="190">
        <v>41441</v>
      </c>
      <c r="F1459" s="189">
        <v>0.50138888888977817</v>
      </c>
      <c r="G1459" s="188">
        <f>E1459+F1459</f>
        <v>41441.501388888893</v>
      </c>
      <c r="H1459" s="187">
        <v>17.920000000000002</v>
      </c>
      <c r="I1459" s="187">
        <f>ROUND(H1459,0)</f>
        <v>18</v>
      </c>
      <c r="J1459" s="187">
        <v>10.19</v>
      </c>
      <c r="K1459" s="187">
        <v>2466</v>
      </c>
      <c r="L1459" s="187">
        <v>2.52</v>
      </c>
      <c r="M1459" s="187">
        <v>3.6</v>
      </c>
    </row>
    <row r="1460" spans="1:13" x14ac:dyDescent="0.2">
      <c r="A1460" s="187">
        <v>6741590</v>
      </c>
      <c r="B1460" s="187">
        <v>7862820</v>
      </c>
      <c r="C1460" s="187" t="s">
        <v>83</v>
      </c>
      <c r="D1460" s="187" t="s">
        <v>82</v>
      </c>
      <c r="E1460" s="190">
        <v>41442</v>
      </c>
      <c r="F1460" s="189">
        <v>0.50138888888977817</v>
      </c>
      <c r="G1460" s="188">
        <f>E1460+F1460</f>
        <v>41442.501388888893</v>
      </c>
      <c r="H1460" s="187">
        <v>0.97</v>
      </c>
      <c r="I1460" s="187">
        <f>ROUND(H1460,0)</f>
        <v>1</v>
      </c>
      <c r="J1460" s="187">
        <v>18.989999999999998</v>
      </c>
      <c r="K1460" s="187">
        <v>1922</v>
      </c>
      <c r="L1460" s="187">
        <v>10.33</v>
      </c>
      <c r="M1460" s="187">
        <v>18.3</v>
      </c>
    </row>
    <row r="1461" spans="1:13" x14ac:dyDescent="0.2">
      <c r="A1461" s="187">
        <v>6741590</v>
      </c>
      <c r="B1461" s="187">
        <v>7862821</v>
      </c>
      <c r="C1461" s="187" t="s">
        <v>83</v>
      </c>
      <c r="D1461" s="187" t="s">
        <v>82</v>
      </c>
      <c r="E1461" s="190">
        <v>41442</v>
      </c>
      <c r="F1461" s="189">
        <v>0.50138888888977817</v>
      </c>
      <c r="G1461" s="188">
        <f>E1461+F1461</f>
        <v>41442.501388888893</v>
      </c>
      <c r="H1461" s="187">
        <v>2.04</v>
      </c>
      <c r="I1461" s="187">
        <f>ROUND(H1461,0)</f>
        <v>2</v>
      </c>
      <c r="J1461" s="187">
        <v>18.79</v>
      </c>
      <c r="K1461" s="187">
        <v>1916</v>
      </c>
      <c r="L1461" s="187">
        <v>10.75</v>
      </c>
      <c r="M1461" s="187">
        <v>18</v>
      </c>
    </row>
    <row r="1462" spans="1:13" x14ac:dyDescent="0.2">
      <c r="A1462" s="187">
        <v>6741590</v>
      </c>
      <c r="B1462" s="187">
        <v>7862822</v>
      </c>
      <c r="C1462" s="187" t="s">
        <v>83</v>
      </c>
      <c r="D1462" s="187" t="s">
        <v>82</v>
      </c>
      <c r="E1462" s="190">
        <v>41442</v>
      </c>
      <c r="F1462" s="189">
        <v>0.50138888888977817</v>
      </c>
      <c r="G1462" s="188">
        <f>E1462+F1462</f>
        <v>41442.501388888893</v>
      </c>
      <c r="H1462" s="187">
        <v>2.98</v>
      </c>
      <c r="I1462" s="187">
        <f>ROUND(H1462,0)</f>
        <v>3</v>
      </c>
      <c r="J1462" s="187">
        <v>18.66</v>
      </c>
      <c r="K1462" s="187">
        <v>1917</v>
      </c>
      <c r="L1462" s="187">
        <v>10.61</v>
      </c>
      <c r="M1462" s="187">
        <v>16.600000000000001</v>
      </c>
    </row>
    <row r="1463" spans="1:13" x14ac:dyDescent="0.2">
      <c r="A1463" s="187">
        <v>6741590</v>
      </c>
      <c r="B1463" s="187">
        <v>7862823</v>
      </c>
      <c r="C1463" s="187" t="s">
        <v>83</v>
      </c>
      <c r="D1463" s="187" t="s">
        <v>82</v>
      </c>
      <c r="E1463" s="190">
        <v>41442</v>
      </c>
      <c r="F1463" s="189">
        <v>0.50138888888977817</v>
      </c>
      <c r="G1463" s="188">
        <f>E1463+F1463</f>
        <v>41442.501388888893</v>
      </c>
      <c r="H1463" s="187">
        <v>4.04</v>
      </c>
      <c r="I1463" s="187">
        <f>ROUND(H1463,0)</f>
        <v>4</v>
      </c>
      <c r="J1463" s="187">
        <v>18.63</v>
      </c>
      <c r="K1463" s="187">
        <v>1917</v>
      </c>
      <c r="L1463" s="187">
        <v>10.42</v>
      </c>
      <c r="M1463" s="187">
        <v>15.2</v>
      </c>
    </row>
    <row r="1464" spans="1:13" x14ac:dyDescent="0.2">
      <c r="A1464" s="187">
        <v>6741590</v>
      </c>
      <c r="B1464" s="187">
        <v>7862824</v>
      </c>
      <c r="C1464" s="187" t="s">
        <v>83</v>
      </c>
      <c r="D1464" s="187" t="s">
        <v>82</v>
      </c>
      <c r="E1464" s="190">
        <v>41442</v>
      </c>
      <c r="F1464" s="189">
        <v>0.50138888888977817</v>
      </c>
      <c r="G1464" s="188">
        <f>E1464+F1464</f>
        <v>41442.501388888893</v>
      </c>
      <c r="H1464" s="187">
        <v>4.9800000000000004</v>
      </c>
      <c r="I1464" s="187">
        <f>ROUND(H1464,0)</f>
        <v>5</v>
      </c>
      <c r="J1464" s="187">
        <v>18.32</v>
      </c>
      <c r="K1464" s="187">
        <v>1897</v>
      </c>
      <c r="L1464" s="187">
        <v>9.68</v>
      </c>
      <c r="M1464" s="187">
        <v>9.9</v>
      </c>
    </row>
    <row r="1465" spans="1:13" x14ac:dyDescent="0.2">
      <c r="A1465" s="187">
        <v>6741590</v>
      </c>
      <c r="B1465" s="187">
        <v>7862825</v>
      </c>
      <c r="C1465" s="187" t="s">
        <v>83</v>
      </c>
      <c r="D1465" s="187" t="s">
        <v>82</v>
      </c>
      <c r="E1465" s="190">
        <v>41442</v>
      </c>
      <c r="F1465" s="189">
        <v>0.50138888888977817</v>
      </c>
      <c r="G1465" s="188">
        <f>E1465+F1465</f>
        <v>41442.501388888893</v>
      </c>
      <c r="H1465" s="187">
        <v>6.08</v>
      </c>
      <c r="I1465" s="187">
        <f>ROUND(H1465,0)</f>
        <v>6</v>
      </c>
      <c r="J1465" s="187">
        <v>17.8</v>
      </c>
      <c r="K1465" s="187">
        <v>1945</v>
      </c>
      <c r="L1465" s="187">
        <v>8.7899999999999991</v>
      </c>
      <c r="M1465" s="187">
        <v>7.2</v>
      </c>
    </row>
    <row r="1466" spans="1:13" x14ac:dyDescent="0.2">
      <c r="A1466" s="187">
        <v>6741590</v>
      </c>
      <c r="B1466" s="187">
        <v>7862826</v>
      </c>
      <c r="C1466" s="187" t="s">
        <v>83</v>
      </c>
      <c r="D1466" s="187" t="s">
        <v>82</v>
      </c>
      <c r="E1466" s="190">
        <v>41442</v>
      </c>
      <c r="F1466" s="189">
        <v>0.50138888888977817</v>
      </c>
      <c r="G1466" s="188">
        <f>E1466+F1466</f>
        <v>41442.501388888893</v>
      </c>
      <c r="H1466" s="187">
        <v>6.98</v>
      </c>
      <c r="I1466" s="187">
        <f>ROUND(H1466,0)</f>
        <v>7</v>
      </c>
      <c r="J1466" s="187">
        <v>17.510000000000002</v>
      </c>
      <c r="K1466" s="187">
        <v>1993</v>
      </c>
      <c r="L1466" s="187">
        <v>8.39</v>
      </c>
      <c r="M1466" s="187">
        <v>7.6</v>
      </c>
    </row>
    <row r="1467" spans="1:13" x14ac:dyDescent="0.2">
      <c r="A1467" s="187">
        <v>6741590</v>
      </c>
      <c r="B1467" s="187">
        <v>7862827</v>
      </c>
      <c r="C1467" s="187" t="s">
        <v>83</v>
      </c>
      <c r="D1467" s="187" t="s">
        <v>82</v>
      </c>
      <c r="E1467" s="190">
        <v>41442</v>
      </c>
      <c r="F1467" s="189">
        <v>0.50138888888977817</v>
      </c>
      <c r="G1467" s="188">
        <f>E1467+F1467</f>
        <v>41442.501388888893</v>
      </c>
      <c r="H1467" s="187">
        <v>8.0299999999999994</v>
      </c>
      <c r="I1467" s="187">
        <f>ROUND(H1467,0)</f>
        <v>8</v>
      </c>
      <c r="J1467" s="187">
        <v>17.190000000000001</v>
      </c>
      <c r="K1467" s="187">
        <v>2042</v>
      </c>
      <c r="L1467" s="187">
        <v>8.09</v>
      </c>
      <c r="M1467" s="187">
        <v>6.5</v>
      </c>
    </row>
    <row r="1468" spans="1:13" x14ac:dyDescent="0.2">
      <c r="A1468" s="187">
        <v>6741590</v>
      </c>
      <c r="B1468" s="187">
        <v>7862828</v>
      </c>
      <c r="C1468" s="187" t="s">
        <v>83</v>
      </c>
      <c r="D1468" s="187" t="s">
        <v>82</v>
      </c>
      <c r="E1468" s="190">
        <v>41442</v>
      </c>
      <c r="F1468" s="189">
        <v>0.50138888888977817</v>
      </c>
      <c r="G1468" s="188">
        <f>E1468+F1468</f>
        <v>41442.501388888893</v>
      </c>
      <c r="H1468" s="187">
        <v>8.9700000000000006</v>
      </c>
      <c r="I1468" s="187">
        <f>ROUND(H1468,0)</f>
        <v>9</v>
      </c>
      <c r="J1468" s="187">
        <v>15.36</v>
      </c>
      <c r="K1468" s="187">
        <v>2235</v>
      </c>
      <c r="L1468" s="187">
        <v>6.87</v>
      </c>
      <c r="M1468" s="187">
        <v>5.5</v>
      </c>
    </row>
    <row r="1469" spans="1:13" x14ac:dyDescent="0.2">
      <c r="A1469" s="187">
        <v>6741590</v>
      </c>
      <c r="B1469" s="187">
        <v>7862829</v>
      </c>
      <c r="C1469" s="187" t="s">
        <v>83</v>
      </c>
      <c r="D1469" s="187" t="s">
        <v>82</v>
      </c>
      <c r="E1469" s="190">
        <v>41442</v>
      </c>
      <c r="F1469" s="189">
        <v>0.50138888888977817</v>
      </c>
      <c r="G1469" s="188">
        <f>E1469+F1469</f>
        <v>41442.501388888893</v>
      </c>
      <c r="H1469" s="187">
        <v>10.06</v>
      </c>
      <c r="I1469" s="187">
        <f>ROUND(H1469,0)</f>
        <v>10</v>
      </c>
      <c r="J1469" s="187">
        <v>14.02</v>
      </c>
      <c r="K1469" s="187">
        <v>2370</v>
      </c>
      <c r="L1469" s="187">
        <v>6.59</v>
      </c>
      <c r="M1469" s="187">
        <v>0.7</v>
      </c>
    </row>
    <row r="1470" spans="1:13" x14ac:dyDescent="0.2">
      <c r="A1470" s="187">
        <v>6741590</v>
      </c>
      <c r="B1470" s="187">
        <v>7862830</v>
      </c>
      <c r="C1470" s="187" t="s">
        <v>83</v>
      </c>
      <c r="D1470" s="187" t="s">
        <v>82</v>
      </c>
      <c r="E1470" s="190">
        <v>41442</v>
      </c>
      <c r="F1470" s="189">
        <v>0.50138888888977817</v>
      </c>
      <c r="G1470" s="188">
        <f>E1470+F1470</f>
        <v>41442.501388888893</v>
      </c>
      <c r="H1470" s="187">
        <v>10.98</v>
      </c>
      <c r="I1470" s="187">
        <f>ROUND(H1470,0)</f>
        <v>11</v>
      </c>
      <c r="J1470" s="187">
        <v>13.33</v>
      </c>
      <c r="K1470" s="187">
        <v>2393</v>
      </c>
      <c r="L1470" s="187">
        <v>6.41</v>
      </c>
      <c r="M1470" s="187">
        <v>6.8</v>
      </c>
    </row>
    <row r="1471" spans="1:13" x14ac:dyDescent="0.2">
      <c r="A1471" s="187">
        <v>6741590</v>
      </c>
      <c r="B1471" s="187">
        <v>7862831</v>
      </c>
      <c r="C1471" s="187" t="s">
        <v>83</v>
      </c>
      <c r="D1471" s="187" t="s">
        <v>82</v>
      </c>
      <c r="E1471" s="190">
        <v>41442</v>
      </c>
      <c r="F1471" s="189">
        <v>0.50138888888977817</v>
      </c>
      <c r="G1471" s="188">
        <f>E1471+F1471</f>
        <v>41442.501388888893</v>
      </c>
      <c r="H1471" s="187">
        <v>12.01</v>
      </c>
      <c r="I1471" s="187">
        <f>ROUND(H1471,0)</f>
        <v>12</v>
      </c>
      <c r="J1471" s="187">
        <v>12.71</v>
      </c>
      <c r="K1471" s="187">
        <v>2411</v>
      </c>
      <c r="L1471" s="187">
        <v>6</v>
      </c>
      <c r="M1471" s="187">
        <v>3.3</v>
      </c>
    </row>
    <row r="1472" spans="1:13" x14ac:dyDescent="0.2">
      <c r="A1472" s="187">
        <v>6741590</v>
      </c>
      <c r="B1472" s="187">
        <v>7862832</v>
      </c>
      <c r="C1472" s="187" t="s">
        <v>83</v>
      </c>
      <c r="D1472" s="187" t="s">
        <v>82</v>
      </c>
      <c r="E1472" s="190">
        <v>41442</v>
      </c>
      <c r="F1472" s="189">
        <v>0.50138888888977817</v>
      </c>
      <c r="G1472" s="188">
        <f>E1472+F1472</f>
        <v>41442.501388888893</v>
      </c>
      <c r="H1472" s="187">
        <v>12.98</v>
      </c>
      <c r="I1472" s="187">
        <f>ROUND(H1472,0)</f>
        <v>13</v>
      </c>
      <c r="J1472" s="187">
        <v>12.41</v>
      </c>
      <c r="K1472" s="187">
        <v>2420</v>
      </c>
      <c r="L1472" s="187">
        <v>5.62</v>
      </c>
      <c r="M1472" s="187">
        <v>3.1</v>
      </c>
    </row>
    <row r="1473" spans="1:13" x14ac:dyDescent="0.2">
      <c r="A1473" s="187">
        <v>6741590</v>
      </c>
      <c r="B1473" s="187">
        <v>7862833</v>
      </c>
      <c r="C1473" s="187" t="s">
        <v>83</v>
      </c>
      <c r="D1473" s="187" t="s">
        <v>82</v>
      </c>
      <c r="E1473" s="190">
        <v>41442</v>
      </c>
      <c r="F1473" s="189">
        <v>0.50138888888977817</v>
      </c>
      <c r="G1473" s="188">
        <f>E1473+F1473</f>
        <v>41442.501388888893</v>
      </c>
      <c r="H1473" s="187">
        <v>14.06</v>
      </c>
      <c r="I1473" s="187">
        <f>ROUND(H1473,0)</f>
        <v>14</v>
      </c>
      <c r="J1473" s="187">
        <v>11.78</v>
      </c>
      <c r="K1473" s="187">
        <v>2437</v>
      </c>
      <c r="L1473" s="187">
        <v>4.9000000000000004</v>
      </c>
      <c r="M1473" s="191"/>
    </row>
    <row r="1474" spans="1:13" x14ac:dyDescent="0.2">
      <c r="A1474" s="187">
        <v>6741590</v>
      </c>
      <c r="B1474" s="187">
        <v>7862834</v>
      </c>
      <c r="C1474" s="187" t="s">
        <v>83</v>
      </c>
      <c r="D1474" s="187" t="s">
        <v>82</v>
      </c>
      <c r="E1474" s="190">
        <v>41442</v>
      </c>
      <c r="F1474" s="189">
        <v>0.50138888888977817</v>
      </c>
      <c r="G1474" s="188">
        <f>E1474+F1474</f>
        <v>41442.501388888893</v>
      </c>
      <c r="H1474" s="187">
        <v>14.98</v>
      </c>
      <c r="I1474" s="187">
        <f>ROUND(H1474,0)</f>
        <v>15</v>
      </c>
      <c r="J1474" s="187">
        <v>10.64</v>
      </c>
      <c r="K1474" s="187">
        <v>2471</v>
      </c>
      <c r="L1474" s="187">
        <v>3.78</v>
      </c>
      <c r="M1474" s="187">
        <v>3.1</v>
      </c>
    </row>
    <row r="1475" spans="1:13" x14ac:dyDescent="0.2">
      <c r="A1475" s="187">
        <v>6741590</v>
      </c>
      <c r="B1475" s="187">
        <v>7862835</v>
      </c>
      <c r="C1475" s="187" t="s">
        <v>83</v>
      </c>
      <c r="D1475" s="187" t="s">
        <v>82</v>
      </c>
      <c r="E1475" s="190">
        <v>41442</v>
      </c>
      <c r="F1475" s="189">
        <v>0.50138888888977817</v>
      </c>
      <c r="G1475" s="188">
        <f>E1475+F1475</f>
        <v>41442.501388888893</v>
      </c>
      <c r="H1475" s="187">
        <v>15.97</v>
      </c>
      <c r="I1475" s="187">
        <f>ROUND(H1475,0)</f>
        <v>16</v>
      </c>
      <c r="J1475" s="187">
        <v>10.24</v>
      </c>
      <c r="K1475" s="187">
        <v>2480</v>
      </c>
      <c r="L1475" s="187">
        <v>2.6</v>
      </c>
      <c r="M1475" s="187">
        <v>3.1</v>
      </c>
    </row>
    <row r="1476" spans="1:13" x14ac:dyDescent="0.2">
      <c r="A1476" s="187">
        <v>6741590</v>
      </c>
      <c r="B1476" s="187">
        <v>7862836</v>
      </c>
      <c r="C1476" s="187" t="s">
        <v>83</v>
      </c>
      <c r="D1476" s="187" t="s">
        <v>82</v>
      </c>
      <c r="E1476" s="190">
        <v>41442</v>
      </c>
      <c r="F1476" s="189">
        <v>0.50138888888977817</v>
      </c>
      <c r="G1476" s="188">
        <f>E1476+F1476</f>
        <v>41442.501388888893</v>
      </c>
      <c r="H1476" s="187">
        <v>17.010000000000002</v>
      </c>
      <c r="I1476" s="187">
        <f>ROUND(H1476,0)</f>
        <v>17</v>
      </c>
      <c r="J1476" s="187">
        <v>10.18</v>
      </c>
      <c r="K1476" s="187">
        <v>2481</v>
      </c>
      <c r="L1476" s="187">
        <v>2.1</v>
      </c>
      <c r="M1476" s="187">
        <v>3.8</v>
      </c>
    </row>
    <row r="1477" spans="1:13" x14ac:dyDescent="0.2">
      <c r="A1477" s="187">
        <v>6741590</v>
      </c>
      <c r="B1477" s="187">
        <v>7862837</v>
      </c>
      <c r="C1477" s="187" t="s">
        <v>83</v>
      </c>
      <c r="D1477" s="187" t="s">
        <v>82</v>
      </c>
      <c r="E1477" s="190">
        <v>41442</v>
      </c>
      <c r="F1477" s="189">
        <v>0.50138888888977817</v>
      </c>
      <c r="G1477" s="188">
        <f>E1477+F1477</f>
        <v>41442.501388888893</v>
      </c>
      <c r="H1477" s="187">
        <v>17.95</v>
      </c>
      <c r="I1477" s="187">
        <f>ROUND(H1477,0)</f>
        <v>18</v>
      </c>
      <c r="J1477" s="187">
        <v>10.09</v>
      </c>
      <c r="K1477" s="187">
        <v>2484</v>
      </c>
      <c r="L1477" s="187">
        <v>1.64</v>
      </c>
      <c r="M1477" s="187">
        <v>2.9</v>
      </c>
    </row>
    <row r="1478" spans="1:13" x14ac:dyDescent="0.2">
      <c r="A1478" s="187">
        <v>6742486</v>
      </c>
      <c r="B1478" s="187">
        <v>7864329</v>
      </c>
      <c r="C1478" s="187" t="s">
        <v>83</v>
      </c>
      <c r="D1478" s="187" t="s">
        <v>82</v>
      </c>
      <c r="E1478" s="190">
        <v>41443</v>
      </c>
      <c r="F1478" s="189">
        <v>0.50138888888977817</v>
      </c>
      <c r="G1478" s="188">
        <f>E1478+F1478</f>
        <v>41443.501388888893</v>
      </c>
      <c r="H1478" s="187">
        <v>0.9</v>
      </c>
      <c r="I1478" s="187">
        <f>ROUND(H1478,0)</f>
        <v>1</v>
      </c>
      <c r="J1478" s="187">
        <v>19.07</v>
      </c>
      <c r="K1478" s="187">
        <v>1913</v>
      </c>
      <c r="L1478" s="187">
        <v>11.07</v>
      </c>
      <c r="M1478" s="187">
        <v>17.899999999999999</v>
      </c>
    </row>
    <row r="1479" spans="1:13" x14ac:dyDescent="0.2">
      <c r="A1479" s="187">
        <v>6742486</v>
      </c>
      <c r="B1479" s="187">
        <v>7864330</v>
      </c>
      <c r="C1479" s="187" t="s">
        <v>83</v>
      </c>
      <c r="D1479" s="187" t="s">
        <v>82</v>
      </c>
      <c r="E1479" s="190">
        <v>41443</v>
      </c>
      <c r="F1479" s="189">
        <v>0.50138888888977817</v>
      </c>
      <c r="G1479" s="188">
        <f>E1479+F1479</f>
        <v>41443.501388888893</v>
      </c>
      <c r="H1479" s="187">
        <v>2</v>
      </c>
      <c r="I1479" s="187">
        <f>ROUND(H1479,0)</f>
        <v>2</v>
      </c>
      <c r="J1479" s="187">
        <v>19.07</v>
      </c>
      <c r="K1479" s="187">
        <v>1913</v>
      </c>
      <c r="L1479" s="187">
        <v>11.25</v>
      </c>
      <c r="M1479" s="187">
        <v>20.7</v>
      </c>
    </row>
    <row r="1480" spans="1:13" x14ac:dyDescent="0.2">
      <c r="A1480" s="187">
        <v>6742486</v>
      </c>
      <c r="B1480" s="187">
        <v>7864331</v>
      </c>
      <c r="C1480" s="187" t="s">
        <v>83</v>
      </c>
      <c r="D1480" s="187" t="s">
        <v>82</v>
      </c>
      <c r="E1480" s="190">
        <v>41443</v>
      </c>
      <c r="F1480" s="189">
        <v>0.50138888888977817</v>
      </c>
      <c r="G1480" s="188">
        <f>E1480+F1480</f>
        <v>41443.501388888893</v>
      </c>
      <c r="H1480" s="187">
        <v>2.96</v>
      </c>
      <c r="I1480" s="187">
        <f>ROUND(H1480,0)</f>
        <v>3</v>
      </c>
      <c r="J1480" s="187">
        <v>19.03</v>
      </c>
      <c r="K1480" s="187">
        <v>1917</v>
      </c>
      <c r="L1480" s="187">
        <v>11.08</v>
      </c>
      <c r="M1480" s="187">
        <v>12.4</v>
      </c>
    </row>
    <row r="1481" spans="1:13" x14ac:dyDescent="0.2">
      <c r="A1481" s="187">
        <v>6742486</v>
      </c>
      <c r="B1481" s="187">
        <v>7864332</v>
      </c>
      <c r="C1481" s="187" t="s">
        <v>83</v>
      </c>
      <c r="D1481" s="187" t="s">
        <v>82</v>
      </c>
      <c r="E1481" s="190">
        <v>41443</v>
      </c>
      <c r="F1481" s="189">
        <v>0.50138888888977817</v>
      </c>
      <c r="G1481" s="188">
        <f>E1481+F1481</f>
        <v>41443.501388888893</v>
      </c>
      <c r="H1481" s="187">
        <v>3.96</v>
      </c>
      <c r="I1481" s="187">
        <f>ROUND(H1481,0)</f>
        <v>4</v>
      </c>
      <c r="J1481" s="187">
        <v>19.03</v>
      </c>
      <c r="K1481" s="187">
        <v>1919</v>
      </c>
      <c r="L1481" s="187">
        <v>10.99</v>
      </c>
      <c r="M1481" s="187">
        <v>17.399999999999999</v>
      </c>
    </row>
    <row r="1482" spans="1:13" x14ac:dyDescent="0.2">
      <c r="A1482" s="187">
        <v>6742486</v>
      </c>
      <c r="B1482" s="187">
        <v>7864333</v>
      </c>
      <c r="C1482" s="187" t="s">
        <v>83</v>
      </c>
      <c r="D1482" s="187" t="s">
        <v>82</v>
      </c>
      <c r="E1482" s="190">
        <v>41443</v>
      </c>
      <c r="F1482" s="189">
        <v>0.50138888888977817</v>
      </c>
      <c r="G1482" s="188">
        <f>E1482+F1482</f>
        <v>41443.501388888893</v>
      </c>
      <c r="H1482" s="187">
        <v>5</v>
      </c>
      <c r="I1482" s="187">
        <f>ROUND(H1482,0)</f>
        <v>5</v>
      </c>
      <c r="J1482" s="187">
        <v>19.010000000000002</v>
      </c>
      <c r="K1482" s="187">
        <v>1920</v>
      </c>
      <c r="L1482" s="187">
        <v>10.89</v>
      </c>
      <c r="M1482" s="187">
        <v>15.9</v>
      </c>
    </row>
    <row r="1483" spans="1:13" x14ac:dyDescent="0.2">
      <c r="A1483" s="187">
        <v>6742486</v>
      </c>
      <c r="B1483" s="187">
        <v>7864334</v>
      </c>
      <c r="C1483" s="187" t="s">
        <v>83</v>
      </c>
      <c r="D1483" s="187" t="s">
        <v>82</v>
      </c>
      <c r="E1483" s="190">
        <v>41443</v>
      </c>
      <c r="F1483" s="189">
        <v>0.50138888888977817</v>
      </c>
      <c r="G1483" s="188">
        <f>E1483+F1483</f>
        <v>41443.501388888893</v>
      </c>
      <c r="H1483" s="187">
        <v>5.95</v>
      </c>
      <c r="I1483" s="187">
        <f>ROUND(H1483,0)</f>
        <v>6</v>
      </c>
      <c r="J1483" s="187">
        <v>18.989999999999998</v>
      </c>
      <c r="K1483" s="187">
        <v>1920</v>
      </c>
      <c r="L1483" s="187">
        <v>10.8</v>
      </c>
      <c r="M1483" s="187">
        <v>15.9</v>
      </c>
    </row>
    <row r="1484" spans="1:13" x14ac:dyDescent="0.2">
      <c r="A1484" s="187">
        <v>6742486</v>
      </c>
      <c r="B1484" s="187">
        <v>7864335</v>
      </c>
      <c r="C1484" s="187" t="s">
        <v>83</v>
      </c>
      <c r="D1484" s="187" t="s">
        <v>82</v>
      </c>
      <c r="E1484" s="190">
        <v>41443</v>
      </c>
      <c r="F1484" s="189">
        <v>0.50138888888977817</v>
      </c>
      <c r="G1484" s="188">
        <f>E1484+F1484</f>
        <v>41443.501388888893</v>
      </c>
      <c r="H1484" s="187">
        <v>7.01</v>
      </c>
      <c r="I1484" s="187">
        <f>ROUND(H1484,0)</f>
        <v>7</v>
      </c>
      <c r="J1484" s="187">
        <v>17.739999999999998</v>
      </c>
      <c r="K1484" s="187">
        <v>1913</v>
      </c>
      <c r="L1484" s="187">
        <v>8.89</v>
      </c>
      <c r="M1484" s="187">
        <v>9.9</v>
      </c>
    </row>
    <row r="1485" spans="1:13" x14ac:dyDescent="0.2">
      <c r="A1485" s="187">
        <v>6742486</v>
      </c>
      <c r="B1485" s="187">
        <v>7864336</v>
      </c>
      <c r="C1485" s="187" t="s">
        <v>83</v>
      </c>
      <c r="D1485" s="187" t="s">
        <v>82</v>
      </c>
      <c r="E1485" s="190">
        <v>41443</v>
      </c>
      <c r="F1485" s="189">
        <v>0.50138888888977817</v>
      </c>
      <c r="G1485" s="188">
        <f>E1485+F1485</f>
        <v>41443.501388888893</v>
      </c>
      <c r="H1485" s="187">
        <v>7.95</v>
      </c>
      <c r="I1485" s="187">
        <f>ROUND(H1485,0)</f>
        <v>8</v>
      </c>
      <c r="J1485" s="187">
        <v>16.84</v>
      </c>
      <c r="K1485" s="187">
        <v>2059</v>
      </c>
      <c r="L1485" s="187">
        <v>7.74</v>
      </c>
      <c r="M1485" s="187">
        <v>3.5</v>
      </c>
    </row>
    <row r="1486" spans="1:13" x14ac:dyDescent="0.2">
      <c r="A1486" s="187">
        <v>6742486</v>
      </c>
      <c r="B1486" s="187">
        <v>7864337</v>
      </c>
      <c r="C1486" s="187" t="s">
        <v>83</v>
      </c>
      <c r="D1486" s="187" t="s">
        <v>82</v>
      </c>
      <c r="E1486" s="190">
        <v>41443</v>
      </c>
      <c r="F1486" s="189">
        <v>0.50138888888977817</v>
      </c>
      <c r="G1486" s="188">
        <f>E1486+F1486</f>
        <v>41443.501388888893</v>
      </c>
      <c r="H1486" s="187">
        <v>9</v>
      </c>
      <c r="I1486" s="187">
        <f>ROUND(H1486,0)</f>
        <v>9</v>
      </c>
      <c r="J1486" s="187">
        <v>16.34</v>
      </c>
      <c r="K1486" s="187">
        <v>2126</v>
      </c>
      <c r="L1486" s="187">
        <v>7.23</v>
      </c>
      <c r="M1486" s="187">
        <v>3.7</v>
      </c>
    </row>
    <row r="1487" spans="1:13" x14ac:dyDescent="0.2">
      <c r="A1487" s="187">
        <v>6742486</v>
      </c>
      <c r="B1487" s="187">
        <v>7864338</v>
      </c>
      <c r="C1487" s="187" t="s">
        <v>83</v>
      </c>
      <c r="D1487" s="187" t="s">
        <v>82</v>
      </c>
      <c r="E1487" s="190">
        <v>41443</v>
      </c>
      <c r="F1487" s="189">
        <v>0.50138888888977817</v>
      </c>
      <c r="G1487" s="188">
        <f>E1487+F1487</f>
        <v>41443.501388888893</v>
      </c>
      <c r="H1487" s="187">
        <v>9.98</v>
      </c>
      <c r="I1487" s="187">
        <f>ROUND(H1487,0)</f>
        <v>10</v>
      </c>
      <c r="J1487" s="187">
        <v>14.41</v>
      </c>
      <c r="K1487" s="187">
        <v>2317</v>
      </c>
      <c r="L1487" s="187">
        <v>6.5</v>
      </c>
      <c r="M1487" s="187">
        <v>5.6</v>
      </c>
    </row>
    <row r="1488" spans="1:13" x14ac:dyDescent="0.2">
      <c r="A1488" s="187">
        <v>6742486</v>
      </c>
      <c r="B1488" s="187">
        <v>7864339</v>
      </c>
      <c r="C1488" s="187" t="s">
        <v>83</v>
      </c>
      <c r="D1488" s="187" t="s">
        <v>82</v>
      </c>
      <c r="E1488" s="190">
        <v>41443</v>
      </c>
      <c r="F1488" s="189">
        <v>0.50138888888977817</v>
      </c>
      <c r="G1488" s="188">
        <f>E1488+F1488</f>
        <v>41443.501388888893</v>
      </c>
      <c r="H1488" s="187">
        <v>11</v>
      </c>
      <c r="I1488" s="187">
        <f>ROUND(H1488,0)</f>
        <v>11</v>
      </c>
      <c r="J1488" s="187">
        <v>13.33</v>
      </c>
      <c r="K1488" s="187">
        <v>2397</v>
      </c>
      <c r="L1488" s="187">
        <v>6.25</v>
      </c>
      <c r="M1488" s="187">
        <v>3.6</v>
      </c>
    </row>
    <row r="1489" spans="1:13" x14ac:dyDescent="0.2">
      <c r="A1489" s="187">
        <v>6742486</v>
      </c>
      <c r="B1489" s="187">
        <v>7864340</v>
      </c>
      <c r="C1489" s="187" t="s">
        <v>83</v>
      </c>
      <c r="D1489" s="187" t="s">
        <v>82</v>
      </c>
      <c r="E1489" s="190">
        <v>41443</v>
      </c>
      <c r="F1489" s="189">
        <v>0.50138888888977817</v>
      </c>
      <c r="G1489" s="188">
        <f>E1489+F1489</f>
        <v>41443.501388888893</v>
      </c>
      <c r="H1489" s="187">
        <v>11.95</v>
      </c>
      <c r="I1489" s="187">
        <f>ROUND(H1489,0)</f>
        <v>12</v>
      </c>
      <c r="J1489" s="187">
        <v>12.66</v>
      </c>
      <c r="K1489" s="187">
        <v>2414</v>
      </c>
      <c r="L1489" s="187">
        <v>5.77</v>
      </c>
      <c r="M1489" s="187">
        <v>4.2</v>
      </c>
    </row>
    <row r="1490" spans="1:13" x14ac:dyDescent="0.2">
      <c r="A1490" s="187">
        <v>6742486</v>
      </c>
      <c r="B1490" s="187">
        <v>7864341</v>
      </c>
      <c r="C1490" s="187" t="s">
        <v>83</v>
      </c>
      <c r="D1490" s="187" t="s">
        <v>82</v>
      </c>
      <c r="E1490" s="190">
        <v>41443</v>
      </c>
      <c r="F1490" s="189">
        <v>0.50138888888977817</v>
      </c>
      <c r="G1490" s="188">
        <f>E1490+F1490</f>
        <v>41443.501388888893</v>
      </c>
      <c r="H1490" s="187">
        <v>13.13</v>
      </c>
      <c r="I1490" s="187">
        <f>ROUND(H1490,0)</f>
        <v>13</v>
      </c>
      <c r="J1490" s="187">
        <v>12.22</v>
      </c>
      <c r="K1490" s="187">
        <v>2424</v>
      </c>
      <c r="L1490" s="187">
        <v>5.5</v>
      </c>
      <c r="M1490" s="187">
        <v>4.4000000000000004</v>
      </c>
    </row>
    <row r="1491" spans="1:13" x14ac:dyDescent="0.2">
      <c r="A1491" s="187">
        <v>6742486</v>
      </c>
      <c r="B1491" s="187">
        <v>7864342</v>
      </c>
      <c r="C1491" s="187" t="s">
        <v>83</v>
      </c>
      <c r="D1491" s="187" t="s">
        <v>82</v>
      </c>
      <c r="E1491" s="190">
        <v>41443</v>
      </c>
      <c r="F1491" s="189">
        <v>0.50138888888977817</v>
      </c>
      <c r="G1491" s="188">
        <f>E1491+F1491</f>
        <v>41443.501388888893</v>
      </c>
      <c r="H1491" s="187">
        <v>13.97</v>
      </c>
      <c r="I1491" s="187">
        <f>ROUND(H1491,0)</f>
        <v>14</v>
      </c>
      <c r="J1491" s="187">
        <v>11.69</v>
      </c>
      <c r="K1491" s="187">
        <v>2438</v>
      </c>
      <c r="L1491" s="187">
        <v>5.0999999999999996</v>
      </c>
      <c r="M1491" s="187">
        <v>3</v>
      </c>
    </row>
    <row r="1492" spans="1:13" x14ac:dyDescent="0.2">
      <c r="A1492" s="187">
        <v>6742486</v>
      </c>
      <c r="B1492" s="187">
        <v>7864343</v>
      </c>
      <c r="C1492" s="187" t="s">
        <v>83</v>
      </c>
      <c r="D1492" s="187" t="s">
        <v>82</v>
      </c>
      <c r="E1492" s="190">
        <v>41443</v>
      </c>
      <c r="F1492" s="189">
        <v>0.50138888888977817</v>
      </c>
      <c r="G1492" s="188">
        <f>E1492+F1492</f>
        <v>41443.501388888893</v>
      </c>
      <c r="H1492" s="187">
        <v>15</v>
      </c>
      <c r="I1492" s="187">
        <f>ROUND(H1492,0)</f>
        <v>15</v>
      </c>
      <c r="J1492" s="187">
        <v>11.16</v>
      </c>
      <c r="K1492" s="187">
        <v>2453</v>
      </c>
      <c r="L1492" s="187">
        <v>4.2</v>
      </c>
      <c r="M1492" s="187">
        <v>3.4</v>
      </c>
    </row>
    <row r="1493" spans="1:13" x14ac:dyDescent="0.2">
      <c r="A1493" s="187">
        <v>6742486</v>
      </c>
      <c r="B1493" s="187">
        <v>7864344</v>
      </c>
      <c r="C1493" s="187" t="s">
        <v>83</v>
      </c>
      <c r="D1493" s="187" t="s">
        <v>82</v>
      </c>
      <c r="E1493" s="190">
        <v>41443</v>
      </c>
      <c r="F1493" s="189">
        <v>0.50138888888977817</v>
      </c>
      <c r="G1493" s="188">
        <f>E1493+F1493</f>
        <v>41443.501388888893</v>
      </c>
      <c r="H1493" s="187">
        <v>15.98</v>
      </c>
      <c r="I1493" s="187">
        <f>ROUND(H1493,0)</f>
        <v>16</v>
      </c>
      <c r="J1493" s="187">
        <v>10.88</v>
      </c>
      <c r="K1493" s="187">
        <v>2458</v>
      </c>
      <c r="L1493" s="187">
        <v>3.65</v>
      </c>
      <c r="M1493" s="187">
        <v>4.0999999999999996</v>
      </c>
    </row>
    <row r="1494" spans="1:13" x14ac:dyDescent="0.2">
      <c r="A1494" s="187">
        <v>6742486</v>
      </c>
      <c r="B1494" s="187">
        <v>7864345</v>
      </c>
      <c r="C1494" s="187" t="s">
        <v>83</v>
      </c>
      <c r="D1494" s="187" t="s">
        <v>82</v>
      </c>
      <c r="E1494" s="190">
        <v>41443</v>
      </c>
      <c r="F1494" s="189">
        <v>0.50138888888977817</v>
      </c>
      <c r="G1494" s="188">
        <f>E1494+F1494</f>
        <v>41443.501388888893</v>
      </c>
      <c r="H1494" s="187">
        <v>17.09</v>
      </c>
      <c r="I1494" s="187">
        <f>ROUND(H1494,0)</f>
        <v>17</v>
      </c>
      <c r="J1494" s="187">
        <v>10.66</v>
      </c>
      <c r="K1494" s="187">
        <v>2468</v>
      </c>
      <c r="L1494" s="187">
        <v>3.11</v>
      </c>
      <c r="M1494" s="187">
        <v>6.2</v>
      </c>
    </row>
    <row r="1495" spans="1:13" x14ac:dyDescent="0.2">
      <c r="A1495" s="187">
        <v>6742486</v>
      </c>
      <c r="B1495" s="187">
        <v>7864346</v>
      </c>
      <c r="C1495" s="187" t="s">
        <v>83</v>
      </c>
      <c r="D1495" s="187" t="s">
        <v>82</v>
      </c>
      <c r="E1495" s="190">
        <v>41443</v>
      </c>
      <c r="F1495" s="189">
        <v>0.50138888888977817</v>
      </c>
      <c r="G1495" s="188">
        <f>E1495+F1495</f>
        <v>41443.501388888893</v>
      </c>
      <c r="H1495" s="187">
        <v>17.940000000000001</v>
      </c>
      <c r="I1495" s="187">
        <f>ROUND(H1495,0)</f>
        <v>18</v>
      </c>
      <c r="J1495" s="187">
        <v>10.59</v>
      </c>
      <c r="K1495" s="187">
        <v>2471</v>
      </c>
      <c r="L1495" s="187">
        <v>2.75</v>
      </c>
      <c r="M1495" s="187">
        <v>3.2</v>
      </c>
    </row>
    <row r="1496" spans="1:13" x14ac:dyDescent="0.2">
      <c r="A1496" s="187">
        <v>6743166</v>
      </c>
      <c r="B1496" s="187">
        <v>7865325</v>
      </c>
      <c r="C1496" s="187" t="s">
        <v>83</v>
      </c>
      <c r="D1496" s="187" t="s">
        <v>82</v>
      </c>
      <c r="E1496" s="190">
        <v>41444</v>
      </c>
      <c r="F1496" s="189">
        <v>0.50138888888977817</v>
      </c>
      <c r="G1496" s="188">
        <f>E1496+F1496</f>
        <v>41444.501388888893</v>
      </c>
      <c r="H1496" s="187">
        <v>1.05</v>
      </c>
      <c r="I1496" s="187">
        <f>ROUND(H1496,0)</f>
        <v>1</v>
      </c>
      <c r="J1496" s="187">
        <v>19.87</v>
      </c>
      <c r="K1496" s="187">
        <v>1913</v>
      </c>
      <c r="L1496" s="187">
        <v>12.06</v>
      </c>
      <c r="M1496" s="187">
        <v>17</v>
      </c>
    </row>
    <row r="1497" spans="1:13" x14ac:dyDescent="0.2">
      <c r="A1497" s="187">
        <v>6743166</v>
      </c>
      <c r="B1497" s="187">
        <v>7865326</v>
      </c>
      <c r="C1497" s="187" t="s">
        <v>83</v>
      </c>
      <c r="D1497" s="187" t="s">
        <v>82</v>
      </c>
      <c r="E1497" s="190">
        <v>41444</v>
      </c>
      <c r="F1497" s="189">
        <v>0.50138888888977817</v>
      </c>
      <c r="G1497" s="188">
        <f>E1497+F1497</f>
        <v>41444.501388888893</v>
      </c>
      <c r="H1497" s="187">
        <v>1.98</v>
      </c>
      <c r="I1497" s="187">
        <f>ROUND(H1497,0)</f>
        <v>2</v>
      </c>
      <c r="J1497" s="187">
        <v>19.66</v>
      </c>
      <c r="K1497" s="187">
        <v>1913</v>
      </c>
      <c r="L1497" s="187">
        <v>12.64</v>
      </c>
      <c r="M1497" s="187">
        <v>17.899999999999999</v>
      </c>
    </row>
    <row r="1498" spans="1:13" x14ac:dyDescent="0.2">
      <c r="A1498" s="187">
        <v>6743166</v>
      </c>
      <c r="B1498" s="187">
        <v>7865327</v>
      </c>
      <c r="C1498" s="187" t="s">
        <v>83</v>
      </c>
      <c r="D1498" s="187" t="s">
        <v>82</v>
      </c>
      <c r="E1498" s="190">
        <v>41444</v>
      </c>
      <c r="F1498" s="189">
        <v>0.50138888888977817</v>
      </c>
      <c r="G1498" s="188">
        <f>E1498+F1498</f>
        <v>41444.501388888893</v>
      </c>
      <c r="H1498" s="187">
        <v>3.06</v>
      </c>
      <c r="I1498" s="187">
        <f>ROUND(H1498,0)</f>
        <v>3</v>
      </c>
      <c r="J1498" s="187">
        <v>19.25</v>
      </c>
      <c r="K1498" s="187">
        <v>1913</v>
      </c>
      <c r="L1498" s="187">
        <v>12.28</v>
      </c>
      <c r="M1498" s="187">
        <v>21.6</v>
      </c>
    </row>
    <row r="1499" spans="1:13" x14ac:dyDescent="0.2">
      <c r="A1499" s="187">
        <v>6743166</v>
      </c>
      <c r="B1499" s="187">
        <v>7865328</v>
      </c>
      <c r="C1499" s="187" t="s">
        <v>83</v>
      </c>
      <c r="D1499" s="187" t="s">
        <v>82</v>
      </c>
      <c r="E1499" s="190">
        <v>41444</v>
      </c>
      <c r="F1499" s="189">
        <v>0.50138888888977817</v>
      </c>
      <c r="G1499" s="188">
        <f>E1499+F1499</f>
        <v>41444.501388888893</v>
      </c>
      <c r="H1499" s="187">
        <v>3.98</v>
      </c>
      <c r="I1499" s="187">
        <f>ROUND(H1499,0)</f>
        <v>4</v>
      </c>
      <c r="J1499" s="187">
        <v>19.149999999999999</v>
      </c>
      <c r="K1499" s="187">
        <v>1912</v>
      </c>
      <c r="L1499" s="187">
        <v>11.7</v>
      </c>
      <c r="M1499" s="187">
        <v>17.3</v>
      </c>
    </row>
    <row r="1500" spans="1:13" x14ac:dyDescent="0.2">
      <c r="A1500" s="187">
        <v>6743166</v>
      </c>
      <c r="B1500" s="187">
        <v>7865329</v>
      </c>
      <c r="C1500" s="187" t="s">
        <v>83</v>
      </c>
      <c r="D1500" s="187" t="s">
        <v>82</v>
      </c>
      <c r="E1500" s="190">
        <v>41444</v>
      </c>
      <c r="F1500" s="189">
        <v>0.50138888888977817</v>
      </c>
      <c r="G1500" s="188">
        <f>E1500+F1500</f>
        <v>41444.501388888893</v>
      </c>
      <c r="H1500" s="187">
        <v>5.0999999999999996</v>
      </c>
      <c r="I1500" s="187">
        <f>ROUND(H1500,0)</f>
        <v>5</v>
      </c>
      <c r="J1500" s="187">
        <v>19</v>
      </c>
      <c r="K1500" s="187">
        <v>1914</v>
      </c>
      <c r="L1500" s="187">
        <v>11.63</v>
      </c>
      <c r="M1500" s="187">
        <v>13.6</v>
      </c>
    </row>
    <row r="1501" spans="1:13" x14ac:dyDescent="0.2">
      <c r="A1501" s="187">
        <v>6743166</v>
      </c>
      <c r="B1501" s="187">
        <v>7865330</v>
      </c>
      <c r="C1501" s="187" t="s">
        <v>83</v>
      </c>
      <c r="D1501" s="187" t="s">
        <v>82</v>
      </c>
      <c r="E1501" s="190">
        <v>41444</v>
      </c>
      <c r="F1501" s="189">
        <v>0.50138888888977817</v>
      </c>
      <c r="G1501" s="188">
        <f>E1501+F1501</f>
        <v>41444.501388888893</v>
      </c>
      <c r="H1501" s="187">
        <v>5.92</v>
      </c>
      <c r="I1501" s="187">
        <f>ROUND(H1501,0)</f>
        <v>6</v>
      </c>
      <c r="J1501" s="187">
        <v>18.920000000000002</v>
      </c>
      <c r="K1501" s="187">
        <v>1912</v>
      </c>
      <c r="L1501" s="187">
        <v>10.81</v>
      </c>
      <c r="M1501" s="187">
        <v>10</v>
      </c>
    </row>
    <row r="1502" spans="1:13" x14ac:dyDescent="0.2">
      <c r="A1502" s="187">
        <v>6743166</v>
      </c>
      <c r="B1502" s="187">
        <v>7865331</v>
      </c>
      <c r="C1502" s="187" t="s">
        <v>83</v>
      </c>
      <c r="D1502" s="187" t="s">
        <v>82</v>
      </c>
      <c r="E1502" s="190">
        <v>41444</v>
      </c>
      <c r="F1502" s="189">
        <v>0.50138888888977817</v>
      </c>
      <c r="G1502" s="188">
        <f>E1502+F1502</f>
        <v>41444.501388888893</v>
      </c>
      <c r="H1502" s="187">
        <v>6.97</v>
      </c>
      <c r="I1502" s="187">
        <f>ROUND(H1502,0)</f>
        <v>7</v>
      </c>
      <c r="J1502" s="187">
        <v>17.62</v>
      </c>
      <c r="K1502" s="187">
        <v>1996</v>
      </c>
      <c r="L1502" s="187">
        <v>8.25</v>
      </c>
      <c r="M1502" s="187">
        <v>6.7</v>
      </c>
    </row>
    <row r="1503" spans="1:13" x14ac:dyDescent="0.2">
      <c r="A1503" s="187">
        <v>6743166</v>
      </c>
      <c r="B1503" s="187">
        <v>7865332</v>
      </c>
      <c r="C1503" s="187" t="s">
        <v>83</v>
      </c>
      <c r="D1503" s="187" t="s">
        <v>82</v>
      </c>
      <c r="E1503" s="190">
        <v>41444</v>
      </c>
      <c r="F1503" s="189">
        <v>0.50138888888977817</v>
      </c>
      <c r="G1503" s="188">
        <f>E1503+F1503</f>
        <v>41444.501388888893</v>
      </c>
      <c r="H1503" s="187">
        <v>8</v>
      </c>
      <c r="I1503" s="187">
        <f>ROUND(H1503,0)</f>
        <v>8</v>
      </c>
      <c r="J1503" s="187">
        <v>16.5</v>
      </c>
      <c r="K1503" s="187">
        <v>2104</v>
      </c>
      <c r="L1503" s="187">
        <v>7.03</v>
      </c>
      <c r="M1503" s="187">
        <v>5.0999999999999996</v>
      </c>
    </row>
    <row r="1504" spans="1:13" x14ac:dyDescent="0.2">
      <c r="A1504" s="187">
        <v>6743166</v>
      </c>
      <c r="B1504" s="187">
        <v>7865333</v>
      </c>
      <c r="C1504" s="187" t="s">
        <v>83</v>
      </c>
      <c r="D1504" s="187" t="s">
        <v>82</v>
      </c>
      <c r="E1504" s="190">
        <v>41444</v>
      </c>
      <c r="F1504" s="189">
        <v>0.50138888888977817</v>
      </c>
      <c r="G1504" s="188">
        <f>E1504+F1504</f>
        <v>41444.501388888893</v>
      </c>
      <c r="H1504" s="187">
        <v>9</v>
      </c>
      <c r="I1504" s="187">
        <f>ROUND(H1504,0)</f>
        <v>9</v>
      </c>
      <c r="J1504" s="187">
        <v>14.55</v>
      </c>
      <c r="K1504" s="187">
        <v>2318</v>
      </c>
      <c r="L1504" s="187">
        <v>6.34</v>
      </c>
      <c r="M1504" s="187">
        <v>4.5</v>
      </c>
    </row>
    <row r="1505" spans="1:13" x14ac:dyDescent="0.2">
      <c r="A1505" s="187">
        <v>6743166</v>
      </c>
      <c r="B1505" s="187">
        <v>7865334</v>
      </c>
      <c r="C1505" s="187" t="s">
        <v>83</v>
      </c>
      <c r="D1505" s="187" t="s">
        <v>82</v>
      </c>
      <c r="E1505" s="190">
        <v>41444</v>
      </c>
      <c r="F1505" s="189">
        <v>0.50138888888977817</v>
      </c>
      <c r="G1505" s="188">
        <f>E1505+F1505</f>
        <v>41444.501388888893</v>
      </c>
      <c r="H1505" s="187">
        <v>9.98</v>
      </c>
      <c r="I1505" s="187">
        <f>ROUND(H1505,0)</f>
        <v>10</v>
      </c>
      <c r="J1505" s="187">
        <v>13.41</v>
      </c>
      <c r="K1505" s="187">
        <v>2390</v>
      </c>
      <c r="L1505" s="187">
        <v>6.2</v>
      </c>
      <c r="M1505" s="187">
        <v>3.3</v>
      </c>
    </row>
    <row r="1506" spans="1:13" x14ac:dyDescent="0.2">
      <c r="A1506" s="187">
        <v>6743166</v>
      </c>
      <c r="B1506" s="187">
        <v>7865335</v>
      </c>
      <c r="C1506" s="187" t="s">
        <v>83</v>
      </c>
      <c r="D1506" s="187" t="s">
        <v>82</v>
      </c>
      <c r="E1506" s="190">
        <v>41444</v>
      </c>
      <c r="F1506" s="189">
        <v>0.50138888888977817</v>
      </c>
      <c r="G1506" s="188">
        <f>E1506+F1506</f>
        <v>41444.501388888893</v>
      </c>
      <c r="H1506" s="187">
        <v>11.01</v>
      </c>
      <c r="I1506" s="187">
        <f>ROUND(H1506,0)</f>
        <v>11</v>
      </c>
      <c r="J1506" s="187">
        <v>12.81</v>
      </c>
      <c r="K1506" s="187">
        <v>2407</v>
      </c>
      <c r="L1506" s="187">
        <v>5.72</v>
      </c>
      <c r="M1506" s="187">
        <v>6.1</v>
      </c>
    </row>
    <row r="1507" spans="1:13" x14ac:dyDescent="0.2">
      <c r="A1507" s="187">
        <v>6743166</v>
      </c>
      <c r="B1507" s="187">
        <v>7865336</v>
      </c>
      <c r="C1507" s="187" t="s">
        <v>83</v>
      </c>
      <c r="D1507" s="187" t="s">
        <v>82</v>
      </c>
      <c r="E1507" s="190">
        <v>41444</v>
      </c>
      <c r="F1507" s="189">
        <v>0.50138888888977817</v>
      </c>
      <c r="G1507" s="188">
        <f>E1507+F1507</f>
        <v>41444.501388888893</v>
      </c>
      <c r="H1507" s="187">
        <v>11.98</v>
      </c>
      <c r="I1507" s="187">
        <f>ROUND(H1507,0)</f>
        <v>12</v>
      </c>
      <c r="J1507" s="187">
        <v>12.06</v>
      </c>
      <c r="K1507" s="187">
        <v>2427</v>
      </c>
      <c r="L1507" s="187">
        <v>5.38</v>
      </c>
      <c r="M1507" s="187">
        <v>10.1</v>
      </c>
    </row>
    <row r="1508" spans="1:13" x14ac:dyDescent="0.2">
      <c r="A1508" s="187">
        <v>6743166</v>
      </c>
      <c r="B1508" s="187">
        <v>7865337</v>
      </c>
      <c r="C1508" s="187" t="s">
        <v>83</v>
      </c>
      <c r="D1508" s="187" t="s">
        <v>82</v>
      </c>
      <c r="E1508" s="190">
        <v>41444</v>
      </c>
      <c r="F1508" s="189">
        <v>0.50138888888977817</v>
      </c>
      <c r="G1508" s="188">
        <f>E1508+F1508</f>
        <v>41444.501388888893</v>
      </c>
      <c r="H1508" s="187">
        <v>12.98</v>
      </c>
      <c r="I1508" s="187">
        <f>ROUND(H1508,0)</f>
        <v>13</v>
      </c>
      <c r="J1508" s="187">
        <v>11.6</v>
      </c>
      <c r="K1508" s="187">
        <v>2439</v>
      </c>
      <c r="L1508" s="187">
        <v>4.67</v>
      </c>
      <c r="M1508" s="187">
        <v>3.7</v>
      </c>
    </row>
    <row r="1509" spans="1:13" x14ac:dyDescent="0.2">
      <c r="A1509" s="187">
        <v>6743166</v>
      </c>
      <c r="B1509" s="187">
        <v>7865338</v>
      </c>
      <c r="C1509" s="187" t="s">
        <v>83</v>
      </c>
      <c r="D1509" s="187" t="s">
        <v>82</v>
      </c>
      <c r="E1509" s="190">
        <v>41444</v>
      </c>
      <c r="F1509" s="189">
        <v>0.50138888888977817</v>
      </c>
      <c r="G1509" s="188">
        <f>E1509+F1509</f>
        <v>41444.501388888893</v>
      </c>
      <c r="H1509" s="187">
        <v>13.98</v>
      </c>
      <c r="I1509" s="187">
        <f>ROUND(H1509,0)</f>
        <v>14</v>
      </c>
      <c r="J1509" s="187">
        <v>11.22</v>
      </c>
      <c r="K1509" s="187">
        <v>2450</v>
      </c>
      <c r="L1509" s="187">
        <v>4.01</v>
      </c>
      <c r="M1509" s="187">
        <v>7.2</v>
      </c>
    </row>
    <row r="1510" spans="1:13" x14ac:dyDescent="0.2">
      <c r="A1510" s="187">
        <v>6743166</v>
      </c>
      <c r="B1510" s="187">
        <v>7865339</v>
      </c>
      <c r="C1510" s="187" t="s">
        <v>83</v>
      </c>
      <c r="D1510" s="187" t="s">
        <v>82</v>
      </c>
      <c r="E1510" s="190">
        <v>41444</v>
      </c>
      <c r="F1510" s="189">
        <v>0.50138888888977817</v>
      </c>
      <c r="G1510" s="188">
        <f>E1510+F1510</f>
        <v>41444.501388888893</v>
      </c>
      <c r="H1510" s="187">
        <v>15</v>
      </c>
      <c r="I1510" s="187">
        <f>ROUND(H1510,0)</f>
        <v>15</v>
      </c>
      <c r="J1510" s="187">
        <v>10.72</v>
      </c>
      <c r="K1510" s="187">
        <v>2465</v>
      </c>
      <c r="L1510" s="187">
        <v>3.15</v>
      </c>
      <c r="M1510" s="187">
        <v>2.9</v>
      </c>
    </row>
    <row r="1511" spans="1:13" x14ac:dyDescent="0.2">
      <c r="A1511" s="187">
        <v>6743166</v>
      </c>
      <c r="B1511" s="187">
        <v>7865340</v>
      </c>
      <c r="C1511" s="187" t="s">
        <v>83</v>
      </c>
      <c r="D1511" s="187" t="s">
        <v>82</v>
      </c>
      <c r="E1511" s="190">
        <v>41444</v>
      </c>
      <c r="F1511" s="189">
        <v>0.50138888888977817</v>
      </c>
      <c r="G1511" s="188">
        <f>E1511+F1511</f>
        <v>41444.501388888893</v>
      </c>
      <c r="H1511" s="187">
        <v>15.97</v>
      </c>
      <c r="I1511" s="187">
        <f>ROUND(H1511,0)</f>
        <v>16</v>
      </c>
      <c r="J1511" s="187">
        <v>10.43</v>
      </c>
      <c r="K1511" s="187">
        <v>2474</v>
      </c>
      <c r="L1511" s="187">
        <v>2.4300000000000002</v>
      </c>
      <c r="M1511" s="187">
        <v>3</v>
      </c>
    </row>
    <row r="1512" spans="1:13" x14ac:dyDescent="0.2">
      <c r="A1512" s="187">
        <v>6743166</v>
      </c>
      <c r="B1512" s="187">
        <v>7865341</v>
      </c>
      <c r="C1512" s="187" t="s">
        <v>83</v>
      </c>
      <c r="D1512" s="187" t="s">
        <v>82</v>
      </c>
      <c r="E1512" s="190">
        <v>41444</v>
      </c>
      <c r="F1512" s="189">
        <v>0.50138888888977817</v>
      </c>
      <c r="G1512" s="188">
        <f>E1512+F1512</f>
        <v>41444.501388888893</v>
      </c>
      <c r="H1512" s="187">
        <v>17.02</v>
      </c>
      <c r="I1512" s="187">
        <f>ROUND(H1512,0)</f>
        <v>17</v>
      </c>
      <c r="J1512" s="187">
        <v>10.34</v>
      </c>
      <c r="K1512" s="187">
        <v>2475</v>
      </c>
      <c r="L1512" s="187">
        <v>2.02</v>
      </c>
      <c r="M1512" s="187">
        <v>2.2999999999999998</v>
      </c>
    </row>
    <row r="1513" spans="1:13" x14ac:dyDescent="0.2">
      <c r="A1513" s="187">
        <v>6743166</v>
      </c>
      <c r="B1513" s="187">
        <v>7865342</v>
      </c>
      <c r="C1513" s="187" t="s">
        <v>83</v>
      </c>
      <c r="D1513" s="187" t="s">
        <v>82</v>
      </c>
      <c r="E1513" s="190">
        <v>41444</v>
      </c>
      <c r="F1513" s="189">
        <v>0.50138888888977817</v>
      </c>
      <c r="G1513" s="188">
        <f>E1513+F1513</f>
        <v>41444.501388888893</v>
      </c>
      <c r="H1513" s="187">
        <v>17.95</v>
      </c>
      <c r="I1513" s="187">
        <f>ROUND(H1513,0)</f>
        <v>18</v>
      </c>
      <c r="J1513" s="187">
        <v>10.119999999999999</v>
      </c>
      <c r="K1513" s="187">
        <v>2483</v>
      </c>
      <c r="L1513" s="187">
        <v>1.31</v>
      </c>
      <c r="M1513" s="187">
        <v>2.7</v>
      </c>
    </row>
    <row r="1514" spans="1:13" x14ac:dyDescent="0.2">
      <c r="A1514" s="187">
        <v>6743846</v>
      </c>
      <c r="B1514" s="187">
        <v>7866325</v>
      </c>
      <c r="C1514" s="187" t="s">
        <v>83</v>
      </c>
      <c r="D1514" s="187" t="s">
        <v>82</v>
      </c>
      <c r="E1514" s="190">
        <v>41445</v>
      </c>
      <c r="F1514" s="189">
        <v>0.50138888888977817</v>
      </c>
      <c r="G1514" s="188">
        <f>E1514+F1514</f>
        <v>41445.501388888893</v>
      </c>
      <c r="H1514" s="187">
        <v>0.86</v>
      </c>
      <c r="I1514" s="187">
        <f>ROUND(H1514,0)</f>
        <v>1</v>
      </c>
      <c r="J1514" s="187">
        <v>19.8</v>
      </c>
      <c r="K1514" s="187">
        <v>1907</v>
      </c>
      <c r="L1514" s="187">
        <v>10.93</v>
      </c>
      <c r="M1514" s="187">
        <v>8.5</v>
      </c>
    </row>
    <row r="1515" spans="1:13" x14ac:dyDescent="0.2">
      <c r="A1515" s="187">
        <v>6743846</v>
      </c>
      <c r="B1515" s="187">
        <v>7866326</v>
      </c>
      <c r="C1515" s="187" t="s">
        <v>83</v>
      </c>
      <c r="D1515" s="187" t="s">
        <v>82</v>
      </c>
      <c r="E1515" s="190">
        <v>41445</v>
      </c>
      <c r="F1515" s="189">
        <v>0.50138888888977817</v>
      </c>
      <c r="G1515" s="188">
        <f>E1515+F1515</f>
        <v>41445.501388888893</v>
      </c>
      <c r="H1515" s="187">
        <v>2</v>
      </c>
      <c r="I1515" s="187">
        <f>ROUND(H1515,0)</f>
        <v>2</v>
      </c>
      <c r="J1515" s="187">
        <v>19.600000000000001</v>
      </c>
      <c r="K1515" s="187">
        <v>1912</v>
      </c>
      <c r="L1515" s="187">
        <v>11.82</v>
      </c>
      <c r="M1515" s="187">
        <v>16.100000000000001</v>
      </c>
    </row>
    <row r="1516" spans="1:13" x14ac:dyDescent="0.2">
      <c r="A1516" s="187">
        <v>6743846</v>
      </c>
      <c r="B1516" s="187">
        <v>7866327</v>
      </c>
      <c r="C1516" s="187" t="s">
        <v>83</v>
      </c>
      <c r="D1516" s="187" t="s">
        <v>82</v>
      </c>
      <c r="E1516" s="190">
        <v>41445</v>
      </c>
      <c r="F1516" s="189">
        <v>0.50138888888977817</v>
      </c>
      <c r="G1516" s="188">
        <f>E1516+F1516</f>
        <v>41445.501388888893</v>
      </c>
      <c r="H1516" s="187">
        <v>3.13</v>
      </c>
      <c r="I1516" s="187">
        <f>ROUND(H1516,0)</f>
        <v>3</v>
      </c>
      <c r="J1516" s="187">
        <v>19.36</v>
      </c>
      <c r="K1516" s="187">
        <v>1912</v>
      </c>
      <c r="L1516" s="187">
        <v>11.35</v>
      </c>
      <c r="M1516" s="187">
        <v>12.4</v>
      </c>
    </row>
    <row r="1517" spans="1:13" x14ac:dyDescent="0.2">
      <c r="A1517" s="187">
        <v>6743846</v>
      </c>
      <c r="B1517" s="187">
        <v>7866328</v>
      </c>
      <c r="C1517" s="187" t="s">
        <v>83</v>
      </c>
      <c r="D1517" s="187" t="s">
        <v>82</v>
      </c>
      <c r="E1517" s="190">
        <v>41445</v>
      </c>
      <c r="F1517" s="189">
        <v>0.50138888888977817</v>
      </c>
      <c r="G1517" s="188">
        <f>E1517+F1517</f>
        <v>41445.501388888893</v>
      </c>
      <c r="H1517" s="187">
        <v>3.94</v>
      </c>
      <c r="I1517" s="187">
        <f>ROUND(H1517,0)</f>
        <v>4</v>
      </c>
      <c r="J1517" s="187">
        <v>19.25</v>
      </c>
      <c r="K1517" s="187">
        <v>1912</v>
      </c>
      <c r="L1517" s="187">
        <v>11.01</v>
      </c>
      <c r="M1517" s="187">
        <v>11.3</v>
      </c>
    </row>
    <row r="1518" spans="1:13" x14ac:dyDescent="0.2">
      <c r="A1518" s="187">
        <v>6743846</v>
      </c>
      <c r="B1518" s="187">
        <v>7866329</v>
      </c>
      <c r="C1518" s="187" t="s">
        <v>83</v>
      </c>
      <c r="D1518" s="187" t="s">
        <v>82</v>
      </c>
      <c r="E1518" s="190">
        <v>41445</v>
      </c>
      <c r="F1518" s="189">
        <v>0.50138888888977817</v>
      </c>
      <c r="G1518" s="188">
        <f>E1518+F1518</f>
        <v>41445.501388888893</v>
      </c>
      <c r="H1518" s="187">
        <v>5.0999999999999996</v>
      </c>
      <c r="I1518" s="187">
        <f>ROUND(H1518,0)</f>
        <v>5</v>
      </c>
      <c r="J1518" s="187">
        <v>18.97</v>
      </c>
      <c r="K1518" s="187">
        <v>1909</v>
      </c>
      <c r="L1518" s="187">
        <v>10.68</v>
      </c>
      <c r="M1518" s="187">
        <v>8.5</v>
      </c>
    </row>
    <row r="1519" spans="1:13" x14ac:dyDescent="0.2">
      <c r="A1519" s="187">
        <v>6743846</v>
      </c>
      <c r="B1519" s="187">
        <v>7866330</v>
      </c>
      <c r="C1519" s="187" t="s">
        <v>83</v>
      </c>
      <c r="D1519" s="187" t="s">
        <v>82</v>
      </c>
      <c r="E1519" s="190">
        <v>41445</v>
      </c>
      <c r="F1519" s="189">
        <v>0.50138888888977817</v>
      </c>
      <c r="G1519" s="188">
        <f>E1519+F1519</f>
        <v>41445.501388888893</v>
      </c>
      <c r="H1519" s="187">
        <v>5.93</v>
      </c>
      <c r="I1519" s="187">
        <f>ROUND(H1519,0)</f>
        <v>6</v>
      </c>
      <c r="J1519" s="187">
        <v>18.64</v>
      </c>
      <c r="K1519" s="187">
        <v>1917</v>
      </c>
      <c r="L1519" s="187">
        <v>9.49</v>
      </c>
      <c r="M1519" s="187">
        <v>6.2</v>
      </c>
    </row>
    <row r="1520" spans="1:13" x14ac:dyDescent="0.2">
      <c r="A1520" s="187">
        <v>6743846</v>
      </c>
      <c r="B1520" s="187">
        <v>7866331</v>
      </c>
      <c r="C1520" s="187" t="s">
        <v>83</v>
      </c>
      <c r="D1520" s="187" t="s">
        <v>82</v>
      </c>
      <c r="E1520" s="190">
        <v>41445</v>
      </c>
      <c r="F1520" s="189">
        <v>0.50138888888977817</v>
      </c>
      <c r="G1520" s="188">
        <f>E1520+F1520</f>
        <v>41445.501388888893</v>
      </c>
      <c r="H1520" s="187">
        <v>6.97</v>
      </c>
      <c r="I1520" s="187">
        <f>ROUND(H1520,0)</f>
        <v>7</v>
      </c>
      <c r="J1520" s="187">
        <v>17.39</v>
      </c>
      <c r="K1520" s="187">
        <v>2004</v>
      </c>
      <c r="L1520" s="187">
        <v>7.74</v>
      </c>
      <c r="M1520" s="187">
        <v>4.5999999999999996</v>
      </c>
    </row>
    <row r="1521" spans="1:13" x14ac:dyDescent="0.2">
      <c r="A1521" s="187">
        <v>6743846</v>
      </c>
      <c r="B1521" s="187">
        <v>7866332</v>
      </c>
      <c r="C1521" s="187" t="s">
        <v>83</v>
      </c>
      <c r="D1521" s="187" t="s">
        <v>82</v>
      </c>
      <c r="E1521" s="190">
        <v>41445</v>
      </c>
      <c r="F1521" s="189">
        <v>0.50138888888977817</v>
      </c>
      <c r="G1521" s="188">
        <f>E1521+F1521</f>
        <v>41445.501388888893</v>
      </c>
      <c r="H1521" s="187">
        <v>8.06</v>
      </c>
      <c r="I1521" s="187">
        <f>ROUND(H1521,0)</f>
        <v>8</v>
      </c>
      <c r="J1521" s="187">
        <v>16.54</v>
      </c>
      <c r="K1521" s="187">
        <v>2089</v>
      </c>
      <c r="L1521" s="187">
        <v>7.01</v>
      </c>
      <c r="M1521" s="187">
        <v>4.5999999999999996</v>
      </c>
    </row>
    <row r="1522" spans="1:13" x14ac:dyDescent="0.2">
      <c r="A1522" s="187">
        <v>6743846</v>
      </c>
      <c r="B1522" s="187">
        <v>7866333</v>
      </c>
      <c r="C1522" s="187" t="s">
        <v>83</v>
      </c>
      <c r="D1522" s="187" t="s">
        <v>82</v>
      </c>
      <c r="E1522" s="190">
        <v>41445</v>
      </c>
      <c r="F1522" s="189">
        <v>0.50138888888977817</v>
      </c>
      <c r="G1522" s="188">
        <f>E1522+F1522</f>
        <v>41445.501388888893</v>
      </c>
      <c r="H1522" s="187">
        <v>8.98</v>
      </c>
      <c r="I1522" s="187">
        <f>ROUND(H1522,0)</f>
        <v>9</v>
      </c>
      <c r="J1522" s="187">
        <v>15.86</v>
      </c>
      <c r="K1522" s="187">
        <v>2170</v>
      </c>
      <c r="L1522" s="187">
        <v>6.42</v>
      </c>
      <c r="M1522" s="187">
        <v>2.7</v>
      </c>
    </row>
    <row r="1523" spans="1:13" x14ac:dyDescent="0.2">
      <c r="A1523" s="187">
        <v>6743846</v>
      </c>
      <c r="B1523" s="187">
        <v>7866334</v>
      </c>
      <c r="C1523" s="187" t="s">
        <v>83</v>
      </c>
      <c r="D1523" s="187" t="s">
        <v>82</v>
      </c>
      <c r="E1523" s="190">
        <v>41445</v>
      </c>
      <c r="F1523" s="189">
        <v>0.50138888888977817</v>
      </c>
      <c r="G1523" s="188">
        <f>E1523+F1523</f>
        <v>41445.501388888893</v>
      </c>
      <c r="H1523" s="187">
        <v>10.1</v>
      </c>
      <c r="I1523" s="187">
        <f>ROUND(H1523,0)</f>
        <v>10</v>
      </c>
      <c r="J1523" s="187">
        <v>14.79</v>
      </c>
      <c r="K1523" s="187">
        <v>2280</v>
      </c>
      <c r="L1523" s="187">
        <v>6.1</v>
      </c>
      <c r="M1523" s="187">
        <v>1.8</v>
      </c>
    </row>
    <row r="1524" spans="1:13" x14ac:dyDescent="0.2">
      <c r="A1524" s="187">
        <v>6743846</v>
      </c>
      <c r="B1524" s="187">
        <v>7866335</v>
      </c>
      <c r="C1524" s="187" t="s">
        <v>83</v>
      </c>
      <c r="D1524" s="187" t="s">
        <v>82</v>
      </c>
      <c r="E1524" s="190">
        <v>41445</v>
      </c>
      <c r="F1524" s="189">
        <v>0.50138888888977817</v>
      </c>
      <c r="G1524" s="188">
        <f>E1524+F1524</f>
        <v>41445.501388888893</v>
      </c>
      <c r="H1524" s="187">
        <v>10.99</v>
      </c>
      <c r="I1524" s="187">
        <f>ROUND(H1524,0)</f>
        <v>11</v>
      </c>
      <c r="J1524" s="187">
        <v>13.39</v>
      </c>
      <c r="K1524" s="187">
        <v>2394</v>
      </c>
      <c r="L1524" s="187">
        <v>5.89</v>
      </c>
      <c r="M1524" s="187">
        <v>2.5</v>
      </c>
    </row>
    <row r="1525" spans="1:13" x14ac:dyDescent="0.2">
      <c r="A1525" s="187">
        <v>6743846</v>
      </c>
      <c r="B1525" s="187">
        <v>7866336</v>
      </c>
      <c r="C1525" s="187" t="s">
        <v>83</v>
      </c>
      <c r="D1525" s="187" t="s">
        <v>82</v>
      </c>
      <c r="E1525" s="190">
        <v>41445</v>
      </c>
      <c r="F1525" s="189">
        <v>0.50138888888977817</v>
      </c>
      <c r="G1525" s="188">
        <f>E1525+F1525</f>
        <v>41445.501388888893</v>
      </c>
      <c r="H1525" s="187">
        <v>12.07</v>
      </c>
      <c r="I1525" s="187">
        <f>ROUND(H1525,0)</f>
        <v>12</v>
      </c>
      <c r="J1525" s="187">
        <v>12.71</v>
      </c>
      <c r="K1525" s="187">
        <v>2412</v>
      </c>
      <c r="L1525" s="187">
        <v>5.52</v>
      </c>
      <c r="M1525" s="187">
        <v>3.8</v>
      </c>
    </row>
    <row r="1526" spans="1:13" x14ac:dyDescent="0.2">
      <c r="A1526" s="187">
        <v>6743846</v>
      </c>
      <c r="B1526" s="187">
        <v>7866337</v>
      </c>
      <c r="C1526" s="187" t="s">
        <v>83</v>
      </c>
      <c r="D1526" s="187" t="s">
        <v>82</v>
      </c>
      <c r="E1526" s="190">
        <v>41445</v>
      </c>
      <c r="F1526" s="189">
        <v>0.50138888888977817</v>
      </c>
      <c r="G1526" s="188">
        <f>E1526+F1526</f>
        <v>41445.501388888893</v>
      </c>
      <c r="H1526" s="187">
        <v>12.98</v>
      </c>
      <c r="I1526" s="187">
        <f>ROUND(H1526,0)</f>
        <v>13</v>
      </c>
      <c r="J1526" s="187">
        <v>11.8</v>
      </c>
      <c r="K1526" s="187">
        <v>2444</v>
      </c>
      <c r="L1526" s="187">
        <v>4.7</v>
      </c>
      <c r="M1526" s="187">
        <v>3.1</v>
      </c>
    </row>
    <row r="1527" spans="1:13" x14ac:dyDescent="0.2">
      <c r="A1527" s="187">
        <v>6743846</v>
      </c>
      <c r="B1527" s="187">
        <v>7866338</v>
      </c>
      <c r="C1527" s="187" t="s">
        <v>83</v>
      </c>
      <c r="D1527" s="187" t="s">
        <v>82</v>
      </c>
      <c r="E1527" s="190">
        <v>41445</v>
      </c>
      <c r="F1527" s="189">
        <v>0.50138888888977817</v>
      </c>
      <c r="G1527" s="188">
        <f>E1527+F1527</f>
        <v>41445.501388888893</v>
      </c>
      <c r="H1527" s="187">
        <v>14.06</v>
      </c>
      <c r="I1527" s="187">
        <f>ROUND(H1527,0)</f>
        <v>14</v>
      </c>
      <c r="J1527" s="187">
        <v>11.41</v>
      </c>
      <c r="K1527" s="187">
        <v>2448</v>
      </c>
      <c r="L1527" s="187">
        <v>3.98</v>
      </c>
      <c r="M1527" s="187">
        <v>4</v>
      </c>
    </row>
    <row r="1528" spans="1:13" x14ac:dyDescent="0.2">
      <c r="A1528" s="187">
        <v>6743846</v>
      </c>
      <c r="B1528" s="187">
        <v>7866339</v>
      </c>
      <c r="C1528" s="187" t="s">
        <v>83</v>
      </c>
      <c r="D1528" s="187" t="s">
        <v>82</v>
      </c>
      <c r="E1528" s="190">
        <v>41445</v>
      </c>
      <c r="F1528" s="189">
        <v>0.50138888888977817</v>
      </c>
      <c r="G1528" s="188">
        <f>E1528+F1528</f>
        <v>41445.501388888893</v>
      </c>
      <c r="H1528" s="187">
        <v>14.98</v>
      </c>
      <c r="I1528" s="187">
        <f>ROUND(H1528,0)</f>
        <v>15</v>
      </c>
      <c r="J1528" s="187">
        <v>11.12</v>
      </c>
      <c r="K1528" s="187">
        <v>2454</v>
      </c>
      <c r="L1528" s="187">
        <v>3.26</v>
      </c>
      <c r="M1528" s="187">
        <v>2.8</v>
      </c>
    </row>
    <row r="1529" spans="1:13" x14ac:dyDescent="0.2">
      <c r="A1529" s="187">
        <v>6743846</v>
      </c>
      <c r="B1529" s="187">
        <v>7866340</v>
      </c>
      <c r="C1529" s="187" t="s">
        <v>83</v>
      </c>
      <c r="D1529" s="187" t="s">
        <v>82</v>
      </c>
      <c r="E1529" s="190">
        <v>41445</v>
      </c>
      <c r="F1529" s="189">
        <v>0.50138888888977817</v>
      </c>
      <c r="G1529" s="188">
        <f>E1529+F1529</f>
        <v>41445.501388888893</v>
      </c>
      <c r="H1529" s="187">
        <v>16.059999999999999</v>
      </c>
      <c r="I1529" s="187">
        <f>ROUND(H1529,0)</f>
        <v>16</v>
      </c>
      <c r="J1529" s="187">
        <v>10.66</v>
      </c>
      <c r="K1529" s="187">
        <v>2472</v>
      </c>
      <c r="L1529" s="187">
        <v>2.5</v>
      </c>
      <c r="M1529" s="187">
        <v>3.3</v>
      </c>
    </row>
    <row r="1530" spans="1:13" x14ac:dyDescent="0.2">
      <c r="A1530" s="187">
        <v>6743846</v>
      </c>
      <c r="B1530" s="187">
        <v>7866341</v>
      </c>
      <c r="C1530" s="187" t="s">
        <v>83</v>
      </c>
      <c r="D1530" s="187" t="s">
        <v>82</v>
      </c>
      <c r="E1530" s="190">
        <v>41445</v>
      </c>
      <c r="F1530" s="189">
        <v>0.50138888888977817</v>
      </c>
      <c r="G1530" s="188">
        <f>E1530+F1530</f>
        <v>41445.501388888893</v>
      </c>
      <c r="H1530" s="187">
        <v>16.96</v>
      </c>
      <c r="I1530" s="187">
        <f>ROUND(H1530,0)</f>
        <v>17</v>
      </c>
      <c r="J1530" s="187">
        <v>10.41</v>
      </c>
      <c r="K1530" s="187">
        <v>2475</v>
      </c>
      <c r="L1530" s="187">
        <v>1.88</v>
      </c>
      <c r="M1530" s="187">
        <v>5.8</v>
      </c>
    </row>
    <row r="1531" spans="1:13" x14ac:dyDescent="0.2">
      <c r="A1531" s="187">
        <v>6743846</v>
      </c>
      <c r="B1531" s="187">
        <v>7866342</v>
      </c>
      <c r="C1531" s="187" t="s">
        <v>83</v>
      </c>
      <c r="D1531" s="187" t="s">
        <v>82</v>
      </c>
      <c r="E1531" s="190">
        <v>41445</v>
      </c>
      <c r="F1531" s="189">
        <v>0.50138888888977817</v>
      </c>
      <c r="G1531" s="188">
        <f>E1531+F1531</f>
        <v>41445.501388888893</v>
      </c>
      <c r="H1531" s="187">
        <v>17.98</v>
      </c>
      <c r="I1531" s="187">
        <f>ROUND(H1531,0)</f>
        <v>18</v>
      </c>
      <c r="J1531" s="187">
        <v>10.3</v>
      </c>
      <c r="K1531" s="187">
        <v>2480</v>
      </c>
      <c r="L1531" s="187">
        <v>1.66</v>
      </c>
      <c r="M1531" s="187">
        <v>5.8</v>
      </c>
    </row>
    <row r="1532" spans="1:13" x14ac:dyDescent="0.2">
      <c r="A1532" s="187">
        <v>6744529</v>
      </c>
      <c r="B1532" s="187">
        <v>7867376</v>
      </c>
      <c r="C1532" s="187" t="s">
        <v>83</v>
      </c>
      <c r="D1532" s="187" t="s">
        <v>82</v>
      </c>
      <c r="E1532" s="190">
        <v>41446</v>
      </c>
      <c r="F1532" s="189">
        <v>0.50138888888977817</v>
      </c>
      <c r="G1532" s="188">
        <f>E1532+F1532</f>
        <v>41446.501388888893</v>
      </c>
      <c r="H1532" s="187">
        <v>0.86</v>
      </c>
      <c r="I1532" s="187">
        <f>ROUND(H1532,0)</f>
        <v>1</v>
      </c>
      <c r="J1532" s="187">
        <v>21.07</v>
      </c>
      <c r="K1532" s="187">
        <v>1897</v>
      </c>
      <c r="L1532" s="187">
        <v>10.99</v>
      </c>
      <c r="M1532" s="187">
        <v>7.7</v>
      </c>
    </row>
    <row r="1533" spans="1:13" x14ac:dyDescent="0.2">
      <c r="A1533" s="187">
        <v>6744529</v>
      </c>
      <c r="B1533" s="187">
        <v>7867377</v>
      </c>
      <c r="C1533" s="187" t="s">
        <v>83</v>
      </c>
      <c r="D1533" s="187" t="s">
        <v>82</v>
      </c>
      <c r="E1533" s="190">
        <v>41446</v>
      </c>
      <c r="F1533" s="189">
        <v>0.50138888888977817</v>
      </c>
      <c r="G1533" s="188">
        <f>E1533+F1533</f>
        <v>41446.501388888893</v>
      </c>
      <c r="H1533" s="187">
        <v>1.98</v>
      </c>
      <c r="I1533" s="187">
        <f>ROUND(H1533,0)</f>
        <v>2</v>
      </c>
      <c r="J1533" s="187">
        <v>20.49</v>
      </c>
      <c r="K1533" s="187">
        <v>1909</v>
      </c>
      <c r="L1533" s="187">
        <v>12.29</v>
      </c>
      <c r="M1533" s="187">
        <v>11.5</v>
      </c>
    </row>
    <row r="1534" spans="1:13" x14ac:dyDescent="0.2">
      <c r="A1534" s="187">
        <v>6744529</v>
      </c>
      <c r="B1534" s="187">
        <v>7867378</v>
      </c>
      <c r="C1534" s="187" t="s">
        <v>83</v>
      </c>
      <c r="D1534" s="187" t="s">
        <v>82</v>
      </c>
      <c r="E1534" s="190">
        <v>41446</v>
      </c>
      <c r="F1534" s="189">
        <v>0.50138888888977817</v>
      </c>
      <c r="G1534" s="188">
        <f>E1534+F1534</f>
        <v>41446.501388888893</v>
      </c>
      <c r="H1534" s="187">
        <v>3.14</v>
      </c>
      <c r="I1534" s="187">
        <f>ROUND(H1534,0)</f>
        <v>3</v>
      </c>
      <c r="J1534" s="187">
        <v>19.760000000000002</v>
      </c>
      <c r="K1534" s="187">
        <v>1915</v>
      </c>
      <c r="L1534" s="187">
        <v>12.05</v>
      </c>
      <c r="M1534" s="187">
        <v>14.8</v>
      </c>
    </row>
    <row r="1535" spans="1:13" x14ac:dyDescent="0.2">
      <c r="A1535" s="187">
        <v>6744529</v>
      </c>
      <c r="B1535" s="187">
        <v>7867379</v>
      </c>
      <c r="C1535" s="187" t="s">
        <v>83</v>
      </c>
      <c r="D1535" s="187" t="s">
        <v>82</v>
      </c>
      <c r="E1535" s="190">
        <v>41446</v>
      </c>
      <c r="F1535" s="189">
        <v>0.50138888888977817</v>
      </c>
      <c r="G1535" s="188">
        <f>E1535+F1535</f>
        <v>41446.501388888893</v>
      </c>
      <c r="H1535" s="187">
        <v>3.94</v>
      </c>
      <c r="I1535" s="187">
        <f>ROUND(H1535,0)</f>
        <v>4</v>
      </c>
      <c r="J1535" s="187">
        <v>19.39</v>
      </c>
      <c r="K1535" s="187">
        <v>1916</v>
      </c>
      <c r="L1535" s="187">
        <v>11.08</v>
      </c>
      <c r="M1535" s="187">
        <v>7.9</v>
      </c>
    </row>
    <row r="1536" spans="1:13" x14ac:dyDescent="0.2">
      <c r="A1536" s="187">
        <v>6744529</v>
      </c>
      <c r="B1536" s="187">
        <v>7867380</v>
      </c>
      <c r="C1536" s="187" t="s">
        <v>83</v>
      </c>
      <c r="D1536" s="187" t="s">
        <v>82</v>
      </c>
      <c r="E1536" s="190">
        <v>41446</v>
      </c>
      <c r="F1536" s="189">
        <v>0.50138888888977817</v>
      </c>
      <c r="G1536" s="188">
        <f>E1536+F1536</f>
        <v>41446.501388888893</v>
      </c>
      <c r="H1536" s="187">
        <v>5.13</v>
      </c>
      <c r="I1536" s="187">
        <f>ROUND(H1536,0)</f>
        <v>5</v>
      </c>
      <c r="J1536" s="187">
        <v>19</v>
      </c>
      <c r="K1536" s="187">
        <v>1912</v>
      </c>
      <c r="L1536" s="187">
        <v>10.34</v>
      </c>
      <c r="M1536" s="187">
        <v>9.5</v>
      </c>
    </row>
    <row r="1537" spans="1:13" x14ac:dyDescent="0.2">
      <c r="A1537" s="187">
        <v>6744529</v>
      </c>
      <c r="B1537" s="187">
        <v>7867381</v>
      </c>
      <c r="C1537" s="187" t="s">
        <v>83</v>
      </c>
      <c r="D1537" s="187" t="s">
        <v>82</v>
      </c>
      <c r="E1537" s="190">
        <v>41446</v>
      </c>
      <c r="F1537" s="189">
        <v>0.50138888888977817</v>
      </c>
      <c r="G1537" s="188">
        <f>E1537+F1537</f>
        <v>41446.501388888893</v>
      </c>
      <c r="H1537" s="187">
        <v>5.95</v>
      </c>
      <c r="I1537" s="187">
        <f>ROUND(H1537,0)</f>
        <v>6</v>
      </c>
      <c r="J1537" s="187">
        <v>17.95</v>
      </c>
      <c r="K1537" s="187">
        <v>1954</v>
      </c>
      <c r="L1537" s="187">
        <v>8.09</v>
      </c>
      <c r="M1537" s="187">
        <v>7.1</v>
      </c>
    </row>
    <row r="1538" spans="1:13" x14ac:dyDescent="0.2">
      <c r="A1538" s="187">
        <v>6744529</v>
      </c>
      <c r="B1538" s="187">
        <v>7867382</v>
      </c>
      <c r="C1538" s="187" t="s">
        <v>83</v>
      </c>
      <c r="D1538" s="187" t="s">
        <v>82</v>
      </c>
      <c r="E1538" s="190">
        <v>41446</v>
      </c>
      <c r="F1538" s="189">
        <v>0.50138888888977817</v>
      </c>
      <c r="G1538" s="188">
        <f>E1538+F1538</f>
        <v>41446.501388888893</v>
      </c>
      <c r="H1538" s="187">
        <v>7.08</v>
      </c>
      <c r="I1538" s="187">
        <f>ROUND(H1538,0)</f>
        <v>7</v>
      </c>
      <c r="J1538" s="187">
        <v>17.07</v>
      </c>
      <c r="K1538" s="187">
        <v>2029</v>
      </c>
      <c r="L1538" s="187">
        <v>7.09</v>
      </c>
      <c r="M1538" s="187">
        <v>4.9000000000000004</v>
      </c>
    </row>
    <row r="1539" spans="1:13" x14ac:dyDescent="0.2">
      <c r="A1539" s="187">
        <v>6744529</v>
      </c>
      <c r="B1539" s="187">
        <v>7867383</v>
      </c>
      <c r="C1539" s="187" t="s">
        <v>83</v>
      </c>
      <c r="D1539" s="187" t="s">
        <v>82</v>
      </c>
      <c r="E1539" s="190">
        <v>41446</v>
      </c>
      <c r="F1539" s="189">
        <v>0.50138888888977817</v>
      </c>
      <c r="G1539" s="188">
        <f>E1539+F1539</f>
        <v>41446.501388888893</v>
      </c>
      <c r="H1539" s="187">
        <v>7.98</v>
      </c>
      <c r="I1539" s="187">
        <f>ROUND(H1539,0)</f>
        <v>8</v>
      </c>
      <c r="J1539" s="187">
        <v>16.39</v>
      </c>
      <c r="K1539" s="187">
        <v>2102</v>
      </c>
      <c r="L1539" s="187">
        <v>6.47</v>
      </c>
      <c r="M1539" s="187">
        <v>4</v>
      </c>
    </row>
    <row r="1540" spans="1:13" x14ac:dyDescent="0.2">
      <c r="A1540" s="187">
        <v>6744529</v>
      </c>
      <c r="B1540" s="187">
        <v>7867384</v>
      </c>
      <c r="C1540" s="187" t="s">
        <v>83</v>
      </c>
      <c r="D1540" s="187" t="s">
        <v>82</v>
      </c>
      <c r="E1540" s="190">
        <v>41446</v>
      </c>
      <c r="F1540" s="189">
        <v>0.50138888888977817</v>
      </c>
      <c r="G1540" s="188">
        <f>E1540+F1540</f>
        <v>41446.501388888893</v>
      </c>
      <c r="H1540" s="187">
        <v>9.1199999999999992</v>
      </c>
      <c r="I1540" s="187">
        <f>ROUND(H1540,0)</f>
        <v>9</v>
      </c>
      <c r="J1540" s="187">
        <v>15.11</v>
      </c>
      <c r="K1540" s="187">
        <v>2246</v>
      </c>
      <c r="L1540" s="187">
        <v>5.91</v>
      </c>
      <c r="M1540" s="187">
        <v>3.3</v>
      </c>
    </row>
    <row r="1541" spans="1:13" x14ac:dyDescent="0.2">
      <c r="A1541" s="187">
        <v>6744529</v>
      </c>
      <c r="B1541" s="187">
        <v>7867385</v>
      </c>
      <c r="C1541" s="187" t="s">
        <v>83</v>
      </c>
      <c r="D1541" s="187" t="s">
        <v>82</v>
      </c>
      <c r="E1541" s="190">
        <v>41446</v>
      </c>
      <c r="F1541" s="189">
        <v>0.50138888888977817</v>
      </c>
      <c r="G1541" s="188">
        <f>E1541+F1541</f>
        <v>41446.501388888893</v>
      </c>
      <c r="H1541" s="187">
        <v>9.91</v>
      </c>
      <c r="I1541" s="187">
        <f>ROUND(H1541,0)</f>
        <v>10</v>
      </c>
      <c r="J1541" s="187">
        <v>14.07</v>
      </c>
      <c r="K1541" s="187">
        <v>2356</v>
      </c>
      <c r="L1541" s="187">
        <v>5.85</v>
      </c>
      <c r="M1541" s="187">
        <v>1.2</v>
      </c>
    </row>
    <row r="1542" spans="1:13" x14ac:dyDescent="0.2">
      <c r="A1542" s="187">
        <v>6744529</v>
      </c>
      <c r="B1542" s="187">
        <v>7867386</v>
      </c>
      <c r="C1542" s="187" t="s">
        <v>83</v>
      </c>
      <c r="D1542" s="187" t="s">
        <v>82</v>
      </c>
      <c r="E1542" s="190">
        <v>41446</v>
      </c>
      <c r="F1542" s="189">
        <v>0.50138888888977817</v>
      </c>
      <c r="G1542" s="188">
        <f>E1542+F1542</f>
        <v>41446.501388888893</v>
      </c>
      <c r="H1542" s="187">
        <v>11.04</v>
      </c>
      <c r="I1542" s="187">
        <f>ROUND(H1542,0)</f>
        <v>11</v>
      </c>
      <c r="J1542" s="187">
        <v>12.77</v>
      </c>
      <c r="K1542" s="187">
        <v>2411</v>
      </c>
      <c r="L1542" s="187">
        <v>5.41</v>
      </c>
      <c r="M1542" s="187">
        <v>5.6</v>
      </c>
    </row>
    <row r="1543" spans="1:13" x14ac:dyDescent="0.2">
      <c r="A1543" s="187">
        <v>6744529</v>
      </c>
      <c r="B1543" s="187">
        <v>7867387</v>
      </c>
      <c r="C1543" s="187" t="s">
        <v>83</v>
      </c>
      <c r="D1543" s="187" t="s">
        <v>82</v>
      </c>
      <c r="E1543" s="190">
        <v>41446</v>
      </c>
      <c r="F1543" s="189">
        <v>0.50138888888977817</v>
      </c>
      <c r="G1543" s="188">
        <f>E1543+F1543</f>
        <v>41446.501388888893</v>
      </c>
      <c r="H1543" s="187">
        <v>11.99</v>
      </c>
      <c r="I1543" s="187">
        <f>ROUND(H1543,0)</f>
        <v>12</v>
      </c>
      <c r="J1543" s="187">
        <v>12.12</v>
      </c>
      <c r="K1543" s="187">
        <v>2429</v>
      </c>
      <c r="L1543" s="187">
        <v>4.7699999999999996</v>
      </c>
      <c r="M1543" s="187">
        <v>4.4000000000000004</v>
      </c>
    </row>
    <row r="1544" spans="1:13" x14ac:dyDescent="0.2">
      <c r="A1544" s="187">
        <v>6744529</v>
      </c>
      <c r="B1544" s="187">
        <v>7867388</v>
      </c>
      <c r="C1544" s="187" t="s">
        <v>83</v>
      </c>
      <c r="D1544" s="187" t="s">
        <v>82</v>
      </c>
      <c r="E1544" s="190">
        <v>41446</v>
      </c>
      <c r="F1544" s="189">
        <v>0.50138888888977817</v>
      </c>
      <c r="G1544" s="188">
        <f>E1544+F1544</f>
        <v>41446.501388888893</v>
      </c>
      <c r="H1544" s="187">
        <v>13.07</v>
      </c>
      <c r="I1544" s="187">
        <f>ROUND(H1544,0)</f>
        <v>13</v>
      </c>
      <c r="J1544" s="187">
        <v>11.89</v>
      </c>
      <c r="K1544" s="187">
        <v>2434</v>
      </c>
      <c r="L1544" s="187">
        <v>4.41</v>
      </c>
      <c r="M1544" s="187">
        <v>3.6</v>
      </c>
    </row>
    <row r="1545" spans="1:13" x14ac:dyDescent="0.2">
      <c r="A1545" s="187">
        <v>6744529</v>
      </c>
      <c r="B1545" s="187">
        <v>7867389</v>
      </c>
      <c r="C1545" s="187" t="s">
        <v>83</v>
      </c>
      <c r="D1545" s="187" t="s">
        <v>82</v>
      </c>
      <c r="E1545" s="190">
        <v>41446</v>
      </c>
      <c r="F1545" s="189">
        <v>0.50138888888977817</v>
      </c>
      <c r="G1545" s="188">
        <f>E1545+F1545</f>
        <v>41446.501388888893</v>
      </c>
      <c r="H1545" s="187">
        <v>13.93</v>
      </c>
      <c r="I1545" s="187">
        <f>ROUND(H1545,0)</f>
        <v>14</v>
      </c>
      <c r="J1545" s="187">
        <v>11.35</v>
      </c>
      <c r="K1545" s="187">
        <v>2447</v>
      </c>
      <c r="L1545" s="187">
        <v>3.87</v>
      </c>
      <c r="M1545" s="191"/>
    </row>
    <row r="1546" spans="1:13" x14ac:dyDescent="0.2">
      <c r="A1546" s="187">
        <v>6744529</v>
      </c>
      <c r="B1546" s="187">
        <v>7867390</v>
      </c>
      <c r="C1546" s="187" t="s">
        <v>83</v>
      </c>
      <c r="D1546" s="187" t="s">
        <v>82</v>
      </c>
      <c r="E1546" s="190">
        <v>41446</v>
      </c>
      <c r="F1546" s="189">
        <v>0.50138888888977817</v>
      </c>
      <c r="G1546" s="188">
        <f>E1546+F1546</f>
        <v>41446.501388888893</v>
      </c>
      <c r="H1546" s="187">
        <v>15.03</v>
      </c>
      <c r="I1546" s="187">
        <f>ROUND(H1546,0)</f>
        <v>15</v>
      </c>
      <c r="J1546" s="187">
        <v>10.72</v>
      </c>
      <c r="K1546" s="187">
        <v>2465</v>
      </c>
      <c r="L1546" s="187">
        <v>2.69</v>
      </c>
      <c r="M1546" s="187">
        <v>3.8</v>
      </c>
    </row>
    <row r="1547" spans="1:13" x14ac:dyDescent="0.2">
      <c r="A1547" s="187">
        <v>6744529</v>
      </c>
      <c r="B1547" s="187">
        <v>7867391</v>
      </c>
      <c r="C1547" s="187" t="s">
        <v>83</v>
      </c>
      <c r="D1547" s="187" t="s">
        <v>82</v>
      </c>
      <c r="E1547" s="190">
        <v>41446</v>
      </c>
      <c r="F1547" s="189">
        <v>0.50138888888977817</v>
      </c>
      <c r="G1547" s="188">
        <f>E1547+F1547</f>
        <v>41446.501388888893</v>
      </c>
      <c r="H1547" s="187">
        <v>15.99</v>
      </c>
      <c r="I1547" s="187">
        <f>ROUND(H1547,0)</f>
        <v>16</v>
      </c>
      <c r="J1547" s="187">
        <v>10.53</v>
      </c>
      <c r="K1547" s="187">
        <v>2471</v>
      </c>
      <c r="L1547" s="187">
        <v>2.0099999999999998</v>
      </c>
      <c r="M1547" s="187">
        <v>4.9000000000000004</v>
      </c>
    </row>
    <row r="1548" spans="1:13" x14ac:dyDescent="0.2">
      <c r="A1548" s="187">
        <v>6744529</v>
      </c>
      <c r="B1548" s="187">
        <v>7867392</v>
      </c>
      <c r="C1548" s="187" t="s">
        <v>83</v>
      </c>
      <c r="D1548" s="187" t="s">
        <v>82</v>
      </c>
      <c r="E1548" s="190">
        <v>41446</v>
      </c>
      <c r="F1548" s="189">
        <v>0.50138888888977817</v>
      </c>
      <c r="G1548" s="188">
        <f>E1548+F1548</f>
        <v>41446.501388888893</v>
      </c>
      <c r="H1548" s="187">
        <v>17.02</v>
      </c>
      <c r="I1548" s="187">
        <f>ROUND(H1548,0)</f>
        <v>17</v>
      </c>
      <c r="J1548" s="187">
        <v>10.43</v>
      </c>
      <c r="K1548" s="187">
        <v>2474</v>
      </c>
      <c r="L1548" s="187">
        <v>1.64</v>
      </c>
      <c r="M1548" s="187">
        <v>4.3</v>
      </c>
    </row>
    <row r="1549" spans="1:13" x14ac:dyDescent="0.2">
      <c r="A1549" s="187">
        <v>6744529</v>
      </c>
      <c r="B1549" s="187">
        <v>7867393</v>
      </c>
      <c r="C1549" s="187" t="s">
        <v>83</v>
      </c>
      <c r="D1549" s="187" t="s">
        <v>82</v>
      </c>
      <c r="E1549" s="190">
        <v>41446</v>
      </c>
      <c r="F1549" s="189">
        <v>0.50138888888977817</v>
      </c>
      <c r="G1549" s="188">
        <f>E1549+F1549</f>
        <v>41446.501388888893</v>
      </c>
      <c r="H1549" s="187">
        <v>17.97</v>
      </c>
      <c r="I1549" s="187">
        <f>ROUND(H1549,0)</f>
        <v>18</v>
      </c>
      <c r="J1549" s="187">
        <v>10.130000000000001</v>
      </c>
      <c r="K1549" s="187">
        <v>2482</v>
      </c>
      <c r="L1549" s="187">
        <v>1.1000000000000001</v>
      </c>
      <c r="M1549" s="187">
        <v>6.4</v>
      </c>
    </row>
    <row r="1550" spans="1:13" x14ac:dyDescent="0.2">
      <c r="A1550" s="187">
        <v>6745215</v>
      </c>
      <c r="B1550" s="187">
        <v>7868457</v>
      </c>
      <c r="C1550" s="187" t="s">
        <v>83</v>
      </c>
      <c r="D1550" s="187" t="s">
        <v>82</v>
      </c>
      <c r="E1550" s="190">
        <v>41447</v>
      </c>
      <c r="F1550" s="189">
        <v>0.50138888888977817</v>
      </c>
      <c r="G1550" s="188">
        <f>E1550+F1550</f>
        <v>41447.501388888893</v>
      </c>
      <c r="H1550" s="187">
        <v>0.9</v>
      </c>
      <c r="I1550" s="187">
        <f>ROUND(H1550,0)</f>
        <v>1</v>
      </c>
      <c r="J1550" s="187">
        <v>21.89</v>
      </c>
      <c r="K1550" s="187">
        <v>1920</v>
      </c>
      <c r="L1550" s="187">
        <v>11.44</v>
      </c>
      <c r="M1550" s="187">
        <v>10.8</v>
      </c>
    </row>
    <row r="1551" spans="1:13" x14ac:dyDescent="0.2">
      <c r="A1551" s="187">
        <v>6745215</v>
      </c>
      <c r="B1551" s="187">
        <v>7868458</v>
      </c>
      <c r="C1551" s="187" t="s">
        <v>83</v>
      </c>
      <c r="D1551" s="187" t="s">
        <v>82</v>
      </c>
      <c r="E1551" s="190">
        <v>41447</v>
      </c>
      <c r="F1551" s="189">
        <v>0.50138888888977817</v>
      </c>
      <c r="G1551" s="188">
        <f>E1551+F1551</f>
        <v>41447.501388888893</v>
      </c>
      <c r="H1551" s="187">
        <v>2.0499999999999998</v>
      </c>
      <c r="I1551" s="187">
        <f>ROUND(H1551,0)</f>
        <v>2</v>
      </c>
      <c r="J1551" s="187">
        <v>20.34</v>
      </c>
      <c r="K1551" s="187">
        <v>1918</v>
      </c>
      <c r="L1551" s="187">
        <v>12.34</v>
      </c>
      <c r="M1551" s="187">
        <v>16.399999999999999</v>
      </c>
    </row>
    <row r="1552" spans="1:13" x14ac:dyDescent="0.2">
      <c r="A1552" s="187">
        <v>6745215</v>
      </c>
      <c r="B1552" s="187">
        <v>7868459</v>
      </c>
      <c r="C1552" s="187" t="s">
        <v>83</v>
      </c>
      <c r="D1552" s="187" t="s">
        <v>82</v>
      </c>
      <c r="E1552" s="190">
        <v>41447</v>
      </c>
      <c r="F1552" s="189">
        <v>0.50138888888977817</v>
      </c>
      <c r="G1552" s="188">
        <f>E1552+F1552</f>
        <v>41447.501388888893</v>
      </c>
      <c r="H1552" s="187">
        <v>3</v>
      </c>
      <c r="I1552" s="187">
        <f>ROUND(H1552,0)</f>
        <v>3</v>
      </c>
      <c r="J1552" s="187">
        <v>19.46</v>
      </c>
      <c r="K1552" s="187">
        <v>1917</v>
      </c>
      <c r="L1552" s="187">
        <v>11.05</v>
      </c>
      <c r="M1552" s="187">
        <v>17.3</v>
      </c>
    </row>
    <row r="1553" spans="1:13" x14ac:dyDescent="0.2">
      <c r="A1553" s="187">
        <v>6745215</v>
      </c>
      <c r="B1553" s="187">
        <v>7868460</v>
      </c>
      <c r="C1553" s="187" t="s">
        <v>83</v>
      </c>
      <c r="D1553" s="187" t="s">
        <v>82</v>
      </c>
      <c r="E1553" s="190">
        <v>41447</v>
      </c>
      <c r="F1553" s="189">
        <v>0.50138888888977817</v>
      </c>
      <c r="G1553" s="188">
        <f>E1553+F1553</f>
        <v>41447.501388888893</v>
      </c>
      <c r="H1553" s="187">
        <v>3.91</v>
      </c>
      <c r="I1553" s="187">
        <f>ROUND(H1553,0)</f>
        <v>4</v>
      </c>
      <c r="J1553" s="187">
        <v>19.14</v>
      </c>
      <c r="K1553" s="187">
        <v>1900</v>
      </c>
      <c r="L1553" s="187">
        <v>11.04</v>
      </c>
      <c r="M1553" s="187">
        <v>12.2</v>
      </c>
    </row>
    <row r="1554" spans="1:13" x14ac:dyDescent="0.2">
      <c r="A1554" s="187">
        <v>6745215</v>
      </c>
      <c r="B1554" s="187">
        <v>7868461</v>
      </c>
      <c r="C1554" s="187" t="s">
        <v>83</v>
      </c>
      <c r="D1554" s="187" t="s">
        <v>82</v>
      </c>
      <c r="E1554" s="190">
        <v>41447</v>
      </c>
      <c r="F1554" s="189">
        <v>0.50138888888977817</v>
      </c>
      <c r="G1554" s="188">
        <f>E1554+F1554</f>
        <v>41447.501388888893</v>
      </c>
      <c r="H1554" s="187">
        <v>5.07</v>
      </c>
      <c r="I1554" s="187">
        <f>ROUND(H1554,0)</f>
        <v>5</v>
      </c>
      <c r="J1554" s="187">
        <v>18.63</v>
      </c>
      <c r="K1554" s="187">
        <v>1911</v>
      </c>
      <c r="L1554" s="187">
        <v>9.39</v>
      </c>
      <c r="M1554" s="187">
        <v>7.6</v>
      </c>
    </row>
    <row r="1555" spans="1:13" x14ac:dyDescent="0.2">
      <c r="A1555" s="187">
        <v>6745215</v>
      </c>
      <c r="B1555" s="187">
        <v>7868462</v>
      </c>
      <c r="C1555" s="187" t="s">
        <v>83</v>
      </c>
      <c r="D1555" s="187" t="s">
        <v>82</v>
      </c>
      <c r="E1555" s="190">
        <v>41447</v>
      </c>
      <c r="F1555" s="189">
        <v>0.50138888888977817</v>
      </c>
      <c r="G1555" s="188">
        <f>E1555+F1555</f>
        <v>41447.501388888893</v>
      </c>
      <c r="H1555" s="187">
        <v>5.92</v>
      </c>
      <c r="I1555" s="187">
        <f>ROUND(H1555,0)</f>
        <v>6</v>
      </c>
      <c r="J1555" s="187">
        <v>18.39</v>
      </c>
      <c r="K1555" s="187">
        <v>1918</v>
      </c>
      <c r="L1555" s="187">
        <v>8.2200000000000006</v>
      </c>
      <c r="M1555" s="187">
        <v>5.4</v>
      </c>
    </row>
    <row r="1556" spans="1:13" x14ac:dyDescent="0.2">
      <c r="A1556" s="187">
        <v>6745215</v>
      </c>
      <c r="B1556" s="187">
        <v>7868463</v>
      </c>
      <c r="C1556" s="187" t="s">
        <v>83</v>
      </c>
      <c r="D1556" s="187" t="s">
        <v>82</v>
      </c>
      <c r="E1556" s="190">
        <v>41447</v>
      </c>
      <c r="F1556" s="189">
        <v>0.50138888888977817</v>
      </c>
      <c r="G1556" s="188">
        <f>E1556+F1556</f>
        <v>41447.501388888893</v>
      </c>
      <c r="H1556" s="187">
        <v>7</v>
      </c>
      <c r="I1556" s="187">
        <f>ROUND(H1556,0)</f>
        <v>7</v>
      </c>
      <c r="J1556" s="187">
        <v>17.600000000000001</v>
      </c>
      <c r="K1556" s="187">
        <v>1959</v>
      </c>
      <c r="L1556" s="187">
        <v>7.29</v>
      </c>
      <c r="M1556" s="187">
        <v>4.5999999999999996</v>
      </c>
    </row>
    <row r="1557" spans="1:13" x14ac:dyDescent="0.2">
      <c r="A1557" s="187">
        <v>6745215</v>
      </c>
      <c r="B1557" s="187">
        <v>7868464</v>
      </c>
      <c r="C1557" s="187" t="s">
        <v>83</v>
      </c>
      <c r="D1557" s="187" t="s">
        <v>82</v>
      </c>
      <c r="E1557" s="190">
        <v>41447</v>
      </c>
      <c r="F1557" s="189">
        <v>0.50138888888977817</v>
      </c>
      <c r="G1557" s="188">
        <f>E1557+F1557</f>
        <v>41447.501388888893</v>
      </c>
      <c r="H1557" s="187">
        <v>7.98</v>
      </c>
      <c r="I1557" s="187">
        <f>ROUND(H1557,0)</f>
        <v>8</v>
      </c>
      <c r="J1557" s="187">
        <v>16.32</v>
      </c>
      <c r="K1557" s="187">
        <v>2109</v>
      </c>
      <c r="L1557" s="187">
        <v>6.29</v>
      </c>
      <c r="M1557" s="187">
        <v>3</v>
      </c>
    </row>
    <row r="1558" spans="1:13" x14ac:dyDescent="0.2">
      <c r="A1558" s="187">
        <v>6745215</v>
      </c>
      <c r="B1558" s="187">
        <v>7868465</v>
      </c>
      <c r="C1558" s="187" t="s">
        <v>83</v>
      </c>
      <c r="D1558" s="187" t="s">
        <v>82</v>
      </c>
      <c r="E1558" s="190">
        <v>41447</v>
      </c>
      <c r="F1558" s="189">
        <v>0.50138888888977817</v>
      </c>
      <c r="G1558" s="188">
        <f>E1558+F1558</f>
        <v>41447.501388888893</v>
      </c>
      <c r="H1558" s="187">
        <v>9.0299999999999994</v>
      </c>
      <c r="I1558" s="187">
        <f>ROUND(H1558,0)</f>
        <v>9</v>
      </c>
      <c r="J1558" s="187">
        <v>15.59</v>
      </c>
      <c r="K1558" s="187">
        <v>2204</v>
      </c>
      <c r="L1558" s="187">
        <v>5.76</v>
      </c>
      <c r="M1558" s="187">
        <v>3.4</v>
      </c>
    </row>
    <row r="1559" spans="1:13" x14ac:dyDescent="0.2">
      <c r="A1559" s="187">
        <v>6745215</v>
      </c>
      <c r="B1559" s="187">
        <v>7868466</v>
      </c>
      <c r="C1559" s="187" t="s">
        <v>83</v>
      </c>
      <c r="D1559" s="187" t="s">
        <v>82</v>
      </c>
      <c r="E1559" s="190">
        <v>41447</v>
      </c>
      <c r="F1559" s="189">
        <v>0.50138888888977817</v>
      </c>
      <c r="G1559" s="188">
        <f>E1559+F1559</f>
        <v>41447.501388888893</v>
      </c>
      <c r="H1559" s="187">
        <v>9.91</v>
      </c>
      <c r="I1559" s="187">
        <f>ROUND(H1559,0)</f>
        <v>10</v>
      </c>
      <c r="J1559" s="187">
        <v>13.65</v>
      </c>
      <c r="K1559" s="187">
        <v>2380</v>
      </c>
      <c r="L1559" s="187">
        <v>5.58</v>
      </c>
      <c r="M1559" s="187">
        <v>2.7</v>
      </c>
    </row>
    <row r="1560" spans="1:13" x14ac:dyDescent="0.2">
      <c r="A1560" s="187">
        <v>6745215</v>
      </c>
      <c r="B1560" s="187">
        <v>7868467</v>
      </c>
      <c r="C1560" s="187" t="s">
        <v>83</v>
      </c>
      <c r="D1560" s="187" t="s">
        <v>82</v>
      </c>
      <c r="E1560" s="190">
        <v>41447</v>
      </c>
      <c r="F1560" s="189">
        <v>0.50138888888977817</v>
      </c>
      <c r="G1560" s="188">
        <f>E1560+F1560</f>
        <v>41447.501388888893</v>
      </c>
      <c r="H1560" s="187">
        <v>10.99</v>
      </c>
      <c r="I1560" s="187">
        <f>ROUND(H1560,0)</f>
        <v>11</v>
      </c>
      <c r="J1560" s="187">
        <v>12.5</v>
      </c>
      <c r="K1560" s="187">
        <v>2414</v>
      </c>
      <c r="L1560" s="187">
        <v>5</v>
      </c>
      <c r="M1560" s="187">
        <v>2.4</v>
      </c>
    </row>
    <row r="1561" spans="1:13" x14ac:dyDescent="0.2">
      <c r="A1561" s="187">
        <v>6745215</v>
      </c>
      <c r="B1561" s="187">
        <v>7868468</v>
      </c>
      <c r="C1561" s="187" t="s">
        <v>83</v>
      </c>
      <c r="D1561" s="187" t="s">
        <v>82</v>
      </c>
      <c r="E1561" s="190">
        <v>41447</v>
      </c>
      <c r="F1561" s="189">
        <v>0.50138888888977817</v>
      </c>
      <c r="G1561" s="188">
        <f>E1561+F1561</f>
        <v>41447.501388888893</v>
      </c>
      <c r="H1561" s="187">
        <v>12.04</v>
      </c>
      <c r="I1561" s="187">
        <f>ROUND(H1561,0)</f>
        <v>12</v>
      </c>
      <c r="J1561" s="187">
        <v>12.03</v>
      </c>
      <c r="K1561" s="187">
        <v>2426</v>
      </c>
      <c r="L1561" s="187">
        <v>4.46</v>
      </c>
      <c r="M1561" s="187">
        <v>5.5</v>
      </c>
    </row>
    <row r="1562" spans="1:13" x14ac:dyDescent="0.2">
      <c r="A1562" s="187">
        <v>6745215</v>
      </c>
      <c r="B1562" s="187">
        <v>7868469</v>
      </c>
      <c r="C1562" s="187" t="s">
        <v>83</v>
      </c>
      <c r="D1562" s="187" t="s">
        <v>82</v>
      </c>
      <c r="E1562" s="190">
        <v>41447</v>
      </c>
      <c r="F1562" s="189">
        <v>0.50138888888977817</v>
      </c>
      <c r="G1562" s="188">
        <f>E1562+F1562</f>
        <v>41447.501388888893</v>
      </c>
      <c r="H1562" s="187">
        <v>12.97</v>
      </c>
      <c r="I1562" s="187">
        <f>ROUND(H1562,0)</f>
        <v>13</v>
      </c>
      <c r="J1562" s="187">
        <v>11.51</v>
      </c>
      <c r="K1562" s="187">
        <v>2440</v>
      </c>
      <c r="L1562" s="187">
        <v>3.83</v>
      </c>
      <c r="M1562" s="187">
        <v>2.2999999999999998</v>
      </c>
    </row>
    <row r="1563" spans="1:13" x14ac:dyDescent="0.2">
      <c r="A1563" s="187">
        <v>6745215</v>
      </c>
      <c r="B1563" s="187">
        <v>7868470</v>
      </c>
      <c r="C1563" s="187" t="s">
        <v>83</v>
      </c>
      <c r="D1563" s="187" t="s">
        <v>82</v>
      </c>
      <c r="E1563" s="190">
        <v>41447</v>
      </c>
      <c r="F1563" s="189">
        <v>0.50138888888977817</v>
      </c>
      <c r="G1563" s="188">
        <f>E1563+F1563</f>
        <v>41447.501388888893</v>
      </c>
      <c r="H1563" s="187">
        <v>14.1</v>
      </c>
      <c r="I1563" s="187">
        <f>ROUND(H1563,0)</f>
        <v>14</v>
      </c>
      <c r="J1563" s="187">
        <v>11.05</v>
      </c>
      <c r="K1563" s="187">
        <v>2454</v>
      </c>
      <c r="L1563" s="187">
        <v>2.97</v>
      </c>
      <c r="M1563" s="187">
        <v>2.9</v>
      </c>
    </row>
    <row r="1564" spans="1:13" x14ac:dyDescent="0.2">
      <c r="A1564" s="187">
        <v>6745215</v>
      </c>
      <c r="B1564" s="187">
        <v>7868471</v>
      </c>
      <c r="C1564" s="187" t="s">
        <v>83</v>
      </c>
      <c r="D1564" s="187" t="s">
        <v>82</v>
      </c>
      <c r="E1564" s="190">
        <v>41447</v>
      </c>
      <c r="F1564" s="189">
        <v>0.50138888888977817</v>
      </c>
      <c r="G1564" s="188">
        <f>E1564+F1564</f>
        <v>41447.501388888893</v>
      </c>
      <c r="H1564" s="187">
        <v>14.99</v>
      </c>
      <c r="I1564" s="187">
        <f>ROUND(H1564,0)</f>
        <v>15</v>
      </c>
      <c r="J1564" s="187">
        <v>10.74</v>
      </c>
      <c r="K1564" s="187">
        <v>2462</v>
      </c>
      <c r="L1564" s="187">
        <v>2.2400000000000002</v>
      </c>
      <c r="M1564" s="187">
        <v>3.3</v>
      </c>
    </row>
    <row r="1565" spans="1:13" x14ac:dyDescent="0.2">
      <c r="A1565" s="187">
        <v>6745215</v>
      </c>
      <c r="B1565" s="187">
        <v>7868472</v>
      </c>
      <c r="C1565" s="187" t="s">
        <v>83</v>
      </c>
      <c r="D1565" s="187" t="s">
        <v>82</v>
      </c>
      <c r="E1565" s="190">
        <v>41447</v>
      </c>
      <c r="F1565" s="189">
        <v>0.50138888888977817</v>
      </c>
      <c r="G1565" s="188">
        <f>E1565+F1565</f>
        <v>41447.501388888893</v>
      </c>
      <c r="H1565" s="187">
        <v>16.04</v>
      </c>
      <c r="I1565" s="187">
        <f>ROUND(H1565,0)</f>
        <v>16</v>
      </c>
      <c r="J1565" s="187">
        <v>10.29</v>
      </c>
      <c r="K1565" s="187">
        <v>2476</v>
      </c>
      <c r="L1565" s="187">
        <v>1.39</v>
      </c>
      <c r="M1565" s="187">
        <v>4.5</v>
      </c>
    </row>
    <row r="1566" spans="1:13" x14ac:dyDescent="0.2">
      <c r="A1566" s="187">
        <v>6745215</v>
      </c>
      <c r="B1566" s="187">
        <v>7868473</v>
      </c>
      <c r="C1566" s="187" t="s">
        <v>83</v>
      </c>
      <c r="D1566" s="187" t="s">
        <v>82</v>
      </c>
      <c r="E1566" s="190">
        <v>41447</v>
      </c>
      <c r="F1566" s="189">
        <v>0.50138888888977817</v>
      </c>
      <c r="G1566" s="188">
        <f>E1566+F1566</f>
        <v>41447.501388888893</v>
      </c>
      <c r="H1566" s="187">
        <v>16.97</v>
      </c>
      <c r="I1566" s="187">
        <f>ROUND(H1566,0)</f>
        <v>17</v>
      </c>
      <c r="J1566" s="187">
        <v>10.25</v>
      </c>
      <c r="K1566" s="187">
        <v>2476</v>
      </c>
      <c r="L1566" s="187">
        <v>1.05</v>
      </c>
      <c r="M1566" s="187">
        <v>4</v>
      </c>
    </row>
    <row r="1567" spans="1:13" x14ac:dyDescent="0.2">
      <c r="A1567" s="187">
        <v>6745215</v>
      </c>
      <c r="B1567" s="187">
        <v>7868474</v>
      </c>
      <c r="C1567" s="187" t="s">
        <v>83</v>
      </c>
      <c r="D1567" s="187" t="s">
        <v>82</v>
      </c>
      <c r="E1567" s="190">
        <v>41447</v>
      </c>
      <c r="F1567" s="189">
        <v>0.50138888888977817</v>
      </c>
      <c r="G1567" s="188">
        <f>E1567+F1567</f>
        <v>41447.501388888893</v>
      </c>
      <c r="H1567" s="187">
        <v>17.98</v>
      </c>
      <c r="I1567" s="187">
        <f>ROUND(H1567,0)</f>
        <v>18</v>
      </c>
      <c r="J1567" s="187">
        <v>9.9499999999999993</v>
      </c>
      <c r="K1567" s="187">
        <v>2487</v>
      </c>
      <c r="L1567" s="187">
        <v>0.64</v>
      </c>
      <c r="M1567" s="187">
        <v>4.3</v>
      </c>
    </row>
    <row r="1568" spans="1:13" x14ac:dyDescent="0.2">
      <c r="A1568" s="187">
        <v>6745899</v>
      </c>
      <c r="B1568" s="187">
        <v>7869557</v>
      </c>
      <c r="C1568" s="187" t="s">
        <v>83</v>
      </c>
      <c r="D1568" s="187" t="s">
        <v>82</v>
      </c>
      <c r="E1568" s="190">
        <v>41448</v>
      </c>
      <c r="F1568" s="189">
        <v>0.50138888888977817</v>
      </c>
      <c r="G1568" s="188">
        <f>E1568+F1568</f>
        <v>41448.501388888893</v>
      </c>
      <c r="H1568" s="187">
        <v>0.93</v>
      </c>
      <c r="I1568" s="187">
        <f>ROUND(H1568,0)</f>
        <v>1</v>
      </c>
      <c r="J1568" s="187">
        <v>22.4</v>
      </c>
      <c r="K1568" s="187">
        <v>1913</v>
      </c>
      <c r="L1568" s="187">
        <v>10.98</v>
      </c>
      <c r="M1568" s="187">
        <v>12.5</v>
      </c>
    </row>
    <row r="1569" spans="1:13" x14ac:dyDescent="0.2">
      <c r="A1569" s="187">
        <v>6745899</v>
      </c>
      <c r="B1569" s="187">
        <v>7869558</v>
      </c>
      <c r="C1569" s="187" t="s">
        <v>83</v>
      </c>
      <c r="D1569" s="187" t="s">
        <v>82</v>
      </c>
      <c r="E1569" s="190">
        <v>41448</v>
      </c>
      <c r="F1569" s="189">
        <v>0.50138888888977817</v>
      </c>
      <c r="G1569" s="188">
        <f>E1569+F1569</f>
        <v>41448.501388888893</v>
      </c>
      <c r="H1569" s="187">
        <v>2.09</v>
      </c>
      <c r="I1569" s="187">
        <f>ROUND(H1569,0)</f>
        <v>2</v>
      </c>
      <c r="J1569" s="187">
        <v>21.56</v>
      </c>
      <c r="K1569" s="187">
        <v>1959</v>
      </c>
      <c r="L1569" s="187">
        <v>11.16</v>
      </c>
      <c r="M1569" s="187">
        <v>14.7</v>
      </c>
    </row>
    <row r="1570" spans="1:13" x14ac:dyDescent="0.2">
      <c r="A1570" s="187">
        <v>6745899</v>
      </c>
      <c r="B1570" s="187">
        <v>7869559</v>
      </c>
      <c r="C1570" s="187" t="s">
        <v>83</v>
      </c>
      <c r="D1570" s="187" t="s">
        <v>82</v>
      </c>
      <c r="E1570" s="190">
        <v>41448</v>
      </c>
      <c r="F1570" s="189">
        <v>0.50138888888977817</v>
      </c>
      <c r="G1570" s="188">
        <f>E1570+F1570</f>
        <v>41448.501388888893</v>
      </c>
      <c r="H1570" s="187">
        <v>2.97</v>
      </c>
      <c r="I1570" s="187">
        <f>ROUND(H1570,0)</f>
        <v>3</v>
      </c>
      <c r="J1570" s="187">
        <v>20.41</v>
      </c>
      <c r="K1570" s="187">
        <v>1914</v>
      </c>
      <c r="L1570" s="187">
        <v>11.32</v>
      </c>
      <c r="M1570" s="187">
        <v>12.4</v>
      </c>
    </row>
    <row r="1571" spans="1:13" x14ac:dyDescent="0.2">
      <c r="A1571" s="187">
        <v>6745899</v>
      </c>
      <c r="B1571" s="187">
        <v>7869560</v>
      </c>
      <c r="C1571" s="187" t="s">
        <v>83</v>
      </c>
      <c r="D1571" s="187" t="s">
        <v>82</v>
      </c>
      <c r="E1571" s="190">
        <v>41448</v>
      </c>
      <c r="F1571" s="189">
        <v>0.50138888888977817</v>
      </c>
      <c r="G1571" s="188">
        <f>E1571+F1571</f>
        <v>41448.501388888893</v>
      </c>
      <c r="H1571" s="187">
        <v>4.1500000000000004</v>
      </c>
      <c r="I1571" s="187">
        <f>ROUND(H1571,0)</f>
        <v>4</v>
      </c>
      <c r="J1571" s="187">
        <v>18.95</v>
      </c>
      <c r="K1571" s="187">
        <v>1912</v>
      </c>
      <c r="L1571" s="187">
        <v>9.93</v>
      </c>
      <c r="M1571" s="187">
        <v>7.1</v>
      </c>
    </row>
    <row r="1572" spans="1:13" x14ac:dyDescent="0.2">
      <c r="A1572" s="187">
        <v>6745899</v>
      </c>
      <c r="B1572" s="187">
        <v>7869561</v>
      </c>
      <c r="C1572" s="187" t="s">
        <v>83</v>
      </c>
      <c r="D1572" s="187" t="s">
        <v>82</v>
      </c>
      <c r="E1572" s="190">
        <v>41448</v>
      </c>
      <c r="F1572" s="189">
        <v>0.50138888888977817</v>
      </c>
      <c r="G1572" s="188">
        <f>E1572+F1572</f>
        <v>41448.501388888893</v>
      </c>
      <c r="H1572" s="187">
        <v>4.96</v>
      </c>
      <c r="I1572" s="187">
        <f>ROUND(H1572,0)</f>
        <v>5</v>
      </c>
      <c r="J1572" s="187">
        <v>18.77</v>
      </c>
      <c r="K1572" s="187">
        <v>1905</v>
      </c>
      <c r="L1572" s="187">
        <v>9.3000000000000007</v>
      </c>
      <c r="M1572" s="187">
        <v>5.5</v>
      </c>
    </row>
    <row r="1573" spans="1:13" x14ac:dyDescent="0.2">
      <c r="A1573" s="187">
        <v>6745899</v>
      </c>
      <c r="B1573" s="187">
        <v>7869562</v>
      </c>
      <c r="C1573" s="187" t="s">
        <v>83</v>
      </c>
      <c r="D1573" s="187" t="s">
        <v>82</v>
      </c>
      <c r="E1573" s="190">
        <v>41448</v>
      </c>
      <c r="F1573" s="189">
        <v>0.50138888888977817</v>
      </c>
      <c r="G1573" s="188">
        <f>E1573+F1573</f>
        <v>41448.501388888893</v>
      </c>
      <c r="H1573" s="187">
        <v>6.14</v>
      </c>
      <c r="I1573" s="187">
        <f>ROUND(H1573,0)</f>
        <v>6</v>
      </c>
      <c r="J1573" s="187">
        <v>17.899999999999999</v>
      </c>
      <c r="K1573" s="187">
        <v>1948</v>
      </c>
      <c r="L1573" s="187">
        <v>7.59</v>
      </c>
      <c r="M1573" s="187">
        <v>6.7</v>
      </c>
    </row>
    <row r="1574" spans="1:13" x14ac:dyDescent="0.2">
      <c r="A1574" s="187">
        <v>6745899</v>
      </c>
      <c r="B1574" s="187">
        <v>7869563</v>
      </c>
      <c r="C1574" s="187" t="s">
        <v>83</v>
      </c>
      <c r="D1574" s="187" t="s">
        <v>82</v>
      </c>
      <c r="E1574" s="190">
        <v>41448</v>
      </c>
      <c r="F1574" s="189">
        <v>0.50138888888977817</v>
      </c>
      <c r="G1574" s="188">
        <f>E1574+F1574</f>
        <v>41448.501388888893</v>
      </c>
      <c r="H1574" s="187">
        <v>6.95</v>
      </c>
      <c r="I1574" s="187">
        <f>ROUND(H1574,0)</f>
        <v>7</v>
      </c>
      <c r="J1574" s="187">
        <v>17.54</v>
      </c>
      <c r="K1574" s="187">
        <v>2115</v>
      </c>
      <c r="L1574" s="187">
        <v>6.9</v>
      </c>
      <c r="M1574" s="187">
        <v>8.3000000000000007</v>
      </c>
    </row>
    <row r="1575" spans="1:13" x14ac:dyDescent="0.2">
      <c r="A1575" s="187">
        <v>6745899</v>
      </c>
      <c r="B1575" s="187">
        <v>7869564</v>
      </c>
      <c r="C1575" s="187" t="s">
        <v>83</v>
      </c>
      <c r="D1575" s="187" t="s">
        <v>82</v>
      </c>
      <c r="E1575" s="190">
        <v>41448</v>
      </c>
      <c r="F1575" s="189">
        <v>0.50138888888977817</v>
      </c>
      <c r="G1575" s="188">
        <f>E1575+F1575</f>
        <v>41448.501388888893</v>
      </c>
      <c r="H1575" s="187">
        <v>8.08</v>
      </c>
      <c r="I1575" s="187">
        <f>ROUND(H1575,0)</f>
        <v>8</v>
      </c>
      <c r="J1575" s="187">
        <v>16.36</v>
      </c>
      <c r="K1575" s="187">
        <v>2103</v>
      </c>
      <c r="L1575" s="187">
        <v>6.02</v>
      </c>
      <c r="M1575" s="187">
        <v>3.3</v>
      </c>
    </row>
    <row r="1576" spans="1:13" x14ac:dyDescent="0.2">
      <c r="A1576" s="187">
        <v>6745899</v>
      </c>
      <c r="B1576" s="187">
        <v>7869565</v>
      </c>
      <c r="C1576" s="187" t="s">
        <v>83</v>
      </c>
      <c r="D1576" s="187" t="s">
        <v>82</v>
      </c>
      <c r="E1576" s="190">
        <v>41448</v>
      </c>
      <c r="F1576" s="189">
        <v>0.50138888888977817</v>
      </c>
      <c r="G1576" s="188">
        <f>E1576+F1576</f>
        <v>41448.501388888893</v>
      </c>
      <c r="H1576" s="187">
        <v>8.93</v>
      </c>
      <c r="I1576" s="187">
        <f>ROUND(H1576,0)</f>
        <v>9</v>
      </c>
      <c r="J1576" s="187">
        <v>15.42</v>
      </c>
      <c r="K1576" s="187">
        <v>2213</v>
      </c>
      <c r="L1576" s="187">
        <v>5.48</v>
      </c>
      <c r="M1576" s="187">
        <v>3.2</v>
      </c>
    </row>
    <row r="1577" spans="1:13" x14ac:dyDescent="0.2">
      <c r="A1577" s="187">
        <v>6745899</v>
      </c>
      <c r="B1577" s="187">
        <v>7869566</v>
      </c>
      <c r="C1577" s="187" t="s">
        <v>83</v>
      </c>
      <c r="D1577" s="187" t="s">
        <v>82</v>
      </c>
      <c r="E1577" s="190">
        <v>41448</v>
      </c>
      <c r="F1577" s="189">
        <v>0.50138888888977817</v>
      </c>
      <c r="G1577" s="188">
        <f>E1577+F1577</f>
        <v>41448.501388888893</v>
      </c>
      <c r="H1577" s="187">
        <v>10.08</v>
      </c>
      <c r="I1577" s="187">
        <f>ROUND(H1577,0)</f>
        <v>10</v>
      </c>
      <c r="J1577" s="187">
        <v>14.4</v>
      </c>
      <c r="K1577" s="187">
        <v>2326</v>
      </c>
      <c r="L1577" s="187">
        <v>5.21</v>
      </c>
      <c r="M1577" s="187">
        <v>1.2</v>
      </c>
    </row>
    <row r="1578" spans="1:13" x14ac:dyDescent="0.2">
      <c r="A1578" s="187">
        <v>6745899</v>
      </c>
      <c r="B1578" s="187">
        <v>7869567</v>
      </c>
      <c r="C1578" s="187" t="s">
        <v>83</v>
      </c>
      <c r="D1578" s="187" t="s">
        <v>82</v>
      </c>
      <c r="E1578" s="190">
        <v>41448</v>
      </c>
      <c r="F1578" s="189">
        <v>0.50138888888977817</v>
      </c>
      <c r="G1578" s="188">
        <f>E1578+F1578</f>
        <v>41448.501388888893</v>
      </c>
      <c r="H1578" s="187">
        <v>10.93</v>
      </c>
      <c r="I1578" s="187">
        <f>ROUND(H1578,0)</f>
        <v>11</v>
      </c>
      <c r="J1578" s="187">
        <v>13.39</v>
      </c>
      <c r="K1578" s="187">
        <v>2388</v>
      </c>
      <c r="L1578" s="187">
        <v>5.3</v>
      </c>
      <c r="M1578" s="187">
        <v>2.6</v>
      </c>
    </row>
    <row r="1579" spans="1:13" x14ac:dyDescent="0.2">
      <c r="A1579" s="187">
        <v>6745899</v>
      </c>
      <c r="B1579" s="187">
        <v>7869568</v>
      </c>
      <c r="C1579" s="187" t="s">
        <v>83</v>
      </c>
      <c r="D1579" s="187" t="s">
        <v>82</v>
      </c>
      <c r="E1579" s="190">
        <v>41448</v>
      </c>
      <c r="F1579" s="189">
        <v>0.50138888888977817</v>
      </c>
      <c r="G1579" s="188">
        <f>E1579+F1579</f>
        <v>41448.501388888893</v>
      </c>
      <c r="H1579" s="187">
        <v>12.05</v>
      </c>
      <c r="I1579" s="187">
        <f>ROUND(H1579,0)</f>
        <v>12</v>
      </c>
      <c r="J1579" s="187">
        <v>12.41</v>
      </c>
      <c r="K1579" s="187">
        <v>2412</v>
      </c>
      <c r="L1579" s="187">
        <v>4.66</v>
      </c>
      <c r="M1579" s="187">
        <v>2.8</v>
      </c>
    </row>
    <row r="1580" spans="1:13" x14ac:dyDescent="0.2">
      <c r="A1580" s="187">
        <v>6745899</v>
      </c>
      <c r="B1580" s="187">
        <v>7869569</v>
      </c>
      <c r="C1580" s="187" t="s">
        <v>83</v>
      </c>
      <c r="D1580" s="187" t="s">
        <v>82</v>
      </c>
      <c r="E1580" s="190">
        <v>41448</v>
      </c>
      <c r="F1580" s="189">
        <v>0.50138888888977817</v>
      </c>
      <c r="G1580" s="188">
        <f>E1580+F1580</f>
        <v>41448.501388888893</v>
      </c>
      <c r="H1580" s="187">
        <v>12.92</v>
      </c>
      <c r="I1580" s="187">
        <f>ROUND(H1580,0)</f>
        <v>13</v>
      </c>
      <c r="J1580" s="187">
        <v>11.93</v>
      </c>
      <c r="K1580" s="187">
        <v>2426</v>
      </c>
      <c r="L1580" s="187">
        <v>4.1500000000000004</v>
      </c>
      <c r="M1580" s="187">
        <v>1.5</v>
      </c>
    </row>
    <row r="1581" spans="1:13" x14ac:dyDescent="0.2">
      <c r="A1581" s="187">
        <v>6745899</v>
      </c>
      <c r="B1581" s="187">
        <v>7869570</v>
      </c>
      <c r="C1581" s="187" t="s">
        <v>83</v>
      </c>
      <c r="D1581" s="187" t="s">
        <v>82</v>
      </c>
      <c r="E1581" s="190">
        <v>41448</v>
      </c>
      <c r="F1581" s="189">
        <v>0.50138888888977817</v>
      </c>
      <c r="G1581" s="188">
        <f>E1581+F1581</f>
        <v>41448.501388888893</v>
      </c>
      <c r="H1581" s="187">
        <v>14.09</v>
      </c>
      <c r="I1581" s="187">
        <f>ROUND(H1581,0)</f>
        <v>14</v>
      </c>
      <c r="J1581" s="187">
        <v>11.25</v>
      </c>
      <c r="K1581" s="187">
        <v>2446</v>
      </c>
      <c r="L1581" s="187">
        <v>3.33</v>
      </c>
      <c r="M1581" s="187">
        <v>1.5</v>
      </c>
    </row>
    <row r="1582" spans="1:13" x14ac:dyDescent="0.2">
      <c r="A1582" s="187">
        <v>6745899</v>
      </c>
      <c r="B1582" s="187">
        <v>7869571</v>
      </c>
      <c r="C1582" s="187" t="s">
        <v>83</v>
      </c>
      <c r="D1582" s="187" t="s">
        <v>82</v>
      </c>
      <c r="E1582" s="190">
        <v>41448</v>
      </c>
      <c r="F1582" s="189">
        <v>0.50138888888977817</v>
      </c>
      <c r="G1582" s="188">
        <f>E1582+F1582</f>
        <v>41448.501388888893</v>
      </c>
      <c r="H1582" s="187">
        <v>14.94</v>
      </c>
      <c r="I1582" s="187">
        <f>ROUND(H1582,0)</f>
        <v>15</v>
      </c>
      <c r="J1582" s="187">
        <v>11.04</v>
      </c>
      <c r="K1582" s="187">
        <v>2450</v>
      </c>
      <c r="L1582" s="187">
        <v>2.76</v>
      </c>
      <c r="M1582" s="187">
        <v>6.9</v>
      </c>
    </row>
    <row r="1583" spans="1:13" x14ac:dyDescent="0.2">
      <c r="A1583" s="187">
        <v>6745899</v>
      </c>
      <c r="B1583" s="187">
        <v>7869572</v>
      </c>
      <c r="C1583" s="187" t="s">
        <v>83</v>
      </c>
      <c r="D1583" s="187" t="s">
        <v>82</v>
      </c>
      <c r="E1583" s="190">
        <v>41448</v>
      </c>
      <c r="F1583" s="189">
        <v>0.50138888888977817</v>
      </c>
      <c r="G1583" s="188">
        <f>E1583+F1583</f>
        <v>41448.501388888893</v>
      </c>
      <c r="H1583" s="187">
        <v>16.010000000000002</v>
      </c>
      <c r="I1583" s="187">
        <f>ROUND(H1583,0)</f>
        <v>16</v>
      </c>
      <c r="J1583" s="187">
        <v>10.33</v>
      </c>
      <c r="K1583" s="187">
        <v>2475</v>
      </c>
      <c r="L1583" s="187">
        <v>1.42</v>
      </c>
      <c r="M1583" s="191"/>
    </row>
    <row r="1584" spans="1:13" x14ac:dyDescent="0.2">
      <c r="A1584" s="187">
        <v>6745899</v>
      </c>
      <c r="B1584" s="187">
        <v>7869573</v>
      </c>
      <c r="C1584" s="187" t="s">
        <v>83</v>
      </c>
      <c r="D1584" s="187" t="s">
        <v>82</v>
      </c>
      <c r="E1584" s="190">
        <v>41448</v>
      </c>
      <c r="F1584" s="189">
        <v>0.50138888888977817</v>
      </c>
      <c r="G1584" s="188">
        <f>E1584+F1584</f>
        <v>41448.501388888893</v>
      </c>
      <c r="H1584" s="187">
        <v>16.989999999999998</v>
      </c>
      <c r="I1584" s="187">
        <f>ROUND(H1584,0)</f>
        <v>17</v>
      </c>
      <c r="J1584" s="187">
        <v>10.18</v>
      </c>
      <c r="K1584" s="187">
        <v>2478</v>
      </c>
      <c r="L1584" s="187">
        <v>0.78</v>
      </c>
      <c r="M1584" s="187">
        <v>2.5</v>
      </c>
    </row>
    <row r="1585" spans="1:13" x14ac:dyDescent="0.2">
      <c r="A1585" s="187">
        <v>6745899</v>
      </c>
      <c r="B1585" s="187">
        <v>7869574</v>
      </c>
      <c r="C1585" s="187" t="s">
        <v>83</v>
      </c>
      <c r="D1585" s="187" t="s">
        <v>82</v>
      </c>
      <c r="E1585" s="190">
        <v>41448</v>
      </c>
      <c r="F1585" s="189">
        <v>0.50138888888977817</v>
      </c>
      <c r="G1585" s="188">
        <f>E1585+F1585</f>
        <v>41448.501388888893</v>
      </c>
      <c r="H1585" s="187">
        <v>18.02</v>
      </c>
      <c r="I1585" s="187">
        <f>ROUND(H1585,0)</f>
        <v>18</v>
      </c>
      <c r="J1585" s="187">
        <v>10.01</v>
      </c>
      <c r="K1585" s="187">
        <v>2484</v>
      </c>
      <c r="L1585" s="187">
        <v>0.56000000000000005</v>
      </c>
      <c r="M1585" s="187">
        <v>2.7</v>
      </c>
    </row>
    <row r="1586" spans="1:13" x14ac:dyDescent="0.2">
      <c r="A1586" s="187">
        <v>6746582</v>
      </c>
      <c r="B1586" s="187">
        <v>7870664</v>
      </c>
      <c r="C1586" s="187" t="s">
        <v>83</v>
      </c>
      <c r="D1586" s="187" t="s">
        <v>82</v>
      </c>
      <c r="E1586" s="190">
        <v>41449</v>
      </c>
      <c r="F1586" s="189">
        <v>0.50138888888977817</v>
      </c>
      <c r="G1586" s="188">
        <f>E1586+F1586</f>
        <v>41449.501388888893</v>
      </c>
      <c r="H1586" s="187">
        <v>0.92</v>
      </c>
      <c r="I1586" s="187">
        <f>ROUND(H1586,0)</f>
        <v>1</v>
      </c>
      <c r="J1586" s="187">
        <v>23.68</v>
      </c>
      <c r="K1586" s="187">
        <v>1920</v>
      </c>
      <c r="L1586" s="187">
        <v>11.13</v>
      </c>
      <c r="M1586" s="187">
        <v>9.9</v>
      </c>
    </row>
    <row r="1587" spans="1:13" x14ac:dyDescent="0.2">
      <c r="A1587" s="187">
        <v>6746582</v>
      </c>
      <c r="B1587" s="187">
        <v>7870665</v>
      </c>
      <c r="C1587" s="187" t="s">
        <v>83</v>
      </c>
      <c r="D1587" s="187" t="s">
        <v>82</v>
      </c>
      <c r="E1587" s="190">
        <v>41449</v>
      </c>
      <c r="F1587" s="189">
        <v>0.50138888888977817</v>
      </c>
      <c r="G1587" s="188">
        <f>E1587+F1587</f>
        <v>41449.501388888893</v>
      </c>
      <c r="H1587" s="187">
        <v>1.99</v>
      </c>
      <c r="I1587" s="187">
        <f>ROUND(H1587,0)</f>
        <v>2</v>
      </c>
      <c r="J1587" s="187">
        <v>22.54</v>
      </c>
      <c r="K1587" s="187">
        <v>1925</v>
      </c>
      <c r="L1587" s="187">
        <v>12.12</v>
      </c>
      <c r="M1587" s="187">
        <v>18.5</v>
      </c>
    </row>
    <row r="1588" spans="1:13" x14ac:dyDescent="0.2">
      <c r="A1588" s="187">
        <v>6746582</v>
      </c>
      <c r="B1588" s="187">
        <v>7870666</v>
      </c>
      <c r="C1588" s="187" t="s">
        <v>83</v>
      </c>
      <c r="D1588" s="187" t="s">
        <v>82</v>
      </c>
      <c r="E1588" s="190">
        <v>41449</v>
      </c>
      <c r="F1588" s="189">
        <v>0.50138888888977817</v>
      </c>
      <c r="G1588" s="188">
        <f>E1588+F1588</f>
        <v>41449.501388888893</v>
      </c>
      <c r="H1588" s="187">
        <v>3.09</v>
      </c>
      <c r="I1588" s="187">
        <f>ROUND(H1588,0)</f>
        <v>3</v>
      </c>
      <c r="J1588" s="187">
        <v>20.059999999999999</v>
      </c>
      <c r="K1588" s="187">
        <v>1912</v>
      </c>
      <c r="L1588" s="187">
        <v>12.15</v>
      </c>
      <c r="M1588" s="187">
        <v>17.399999999999999</v>
      </c>
    </row>
    <row r="1589" spans="1:13" x14ac:dyDescent="0.2">
      <c r="A1589" s="187">
        <v>6746582</v>
      </c>
      <c r="B1589" s="187">
        <v>7870667</v>
      </c>
      <c r="C1589" s="187" t="s">
        <v>83</v>
      </c>
      <c r="D1589" s="187" t="s">
        <v>82</v>
      </c>
      <c r="E1589" s="190">
        <v>41449</v>
      </c>
      <c r="F1589" s="189">
        <v>0.50138888888977817</v>
      </c>
      <c r="G1589" s="188">
        <f>E1589+F1589</f>
        <v>41449.501388888893</v>
      </c>
      <c r="H1589" s="187">
        <v>3.94</v>
      </c>
      <c r="I1589" s="187">
        <f>ROUND(H1589,0)</f>
        <v>4</v>
      </c>
      <c r="J1589" s="187">
        <v>19.329999999999998</v>
      </c>
      <c r="K1589" s="187">
        <v>1906</v>
      </c>
      <c r="L1589" s="187">
        <v>10.119999999999999</v>
      </c>
      <c r="M1589" s="187">
        <v>7.2</v>
      </c>
    </row>
    <row r="1590" spans="1:13" x14ac:dyDescent="0.2">
      <c r="A1590" s="187">
        <v>6746582</v>
      </c>
      <c r="B1590" s="187">
        <v>7870668</v>
      </c>
      <c r="C1590" s="187" t="s">
        <v>83</v>
      </c>
      <c r="D1590" s="187" t="s">
        <v>82</v>
      </c>
      <c r="E1590" s="190">
        <v>41449</v>
      </c>
      <c r="F1590" s="189">
        <v>0.50138888888977817</v>
      </c>
      <c r="G1590" s="188">
        <f>E1590+F1590</f>
        <v>41449.501388888893</v>
      </c>
      <c r="H1590" s="187">
        <v>5.13</v>
      </c>
      <c r="I1590" s="187">
        <f>ROUND(H1590,0)</f>
        <v>5</v>
      </c>
      <c r="J1590" s="187">
        <v>18.82</v>
      </c>
      <c r="K1590" s="187">
        <v>1912</v>
      </c>
      <c r="L1590" s="187">
        <v>9.25</v>
      </c>
      <c r="M1590" s="187">
        <v>8</v>
      </c>
    </row>
    <row r="1591" spans="1:13" x14ac:dyDescent="0.2">
      <c r="A1591" s="187">
        <v>6746582</v>
      </c>
      <c r="B1591" s="187">
        <v>7870669</v>
      </c>
      <c r="C1591" s="187" t="s">
        <v>83</v>
      </c>
      <c r="D1591" s="187" t="s">
        <v>82</v>
      </c>
      <c r="E1591" s="190">
        <v>41449</v>
      </c>
      <c r="F1591" s="189">
        <v>0.50138888888977817</v>
      </c>
      <c r="G1591" s="188">
        <f>E1591+F1591</f>
        <v>41449.501388888893</v>
      </c>
      <c r="H1591" s="187">
        <v>5.95</v>
      </c>
      <c r="I1591" s="187">
        <f>ROUND(H1591,0)</f>
        <v>6</v>
      </c>
      <c r="J1591" s="187">
        <v>18.32</v>
      </c>
      <c r="K1591" s="187">
        <v>1940</v>
      </c>
      <c r="L1591" s="187">
        <v>8.85</v>
      </c>
      <c r="M1591" s="187">
        <v>3.7</v>
      </c>
    </row>
    <row r="1592" spans="1:13" x14ac:dyDescent="0.2">
      <c r="A1592" s="187">
        <v>6746582</v>
      </c>
      <c r="B1592" s="187">
        <v>7870670</v>
      </c>
      <c r="C1592" s="187" t="s">
        <v>83</v>
      </c>
      <c r="D1592" s="187" t="s">
        <v>82</v>
      </c>
      <c r="E1592" s="190">
        <v>41449</v>
      </c>
      <c r="F1592" s="189">
        <v>0.50138888888977817</v>
      </c>
      <c r="G1592" s="188">
        <f>E1592+F1592</f>
        <v>41449.501388888893</v>
      </c>
      <c r="H1592" s="187">
        <v>7.1</v>
      </c>
      <c r="I1592" s="187">
        <f>ROUND(H1592,0)</f>
        <v>7</v>
      </c>
      <c r="J1592" s="187">
        <v>18.05</v>
      </c>
      <c r="K1592" s="187">
        <v>2103</v>
      </c>
      <c r="L1592" s="187">
        <v>7.28</v>
      </c>
      <c r="M1592" s="187">
        <v>4</v>
      </c>
    </row>
    <row r="1593" spans="1:13" x14ac:dyDescent="0.2">
      <c r="A1593" s="187">
        <v>6746582</v>
      </c>
      <c r="B1593" s="187">
        <v>7870671</v>
      </c>
      <c r="C1593" s="187" t="s">
        <v>83</v>
      </c>
      <c r="D1593" s="187" t="s">
        <v>82</v>
      </c>
      <c r="E1593" s="190">
        <v>41449</v>
      </c>
      <c r="F1593" s="189">
        <v>0.50138888888977817</v>
      </c>
      <c r="G1593" s="188">
        <f>E1593+F1593</f>
        <v>41449.501388888893</v>
      </c>
      <c r="H1593" s="187">
        <v>7.92</v>
      </c>
      <c r="I1593" s="187">
        <f>ROUND(H1593,0)</f>
        <v>8</v>
      </c>
      <c r="J1593" s="187">
        <v>17.29</v>
      </c>
      <c r="K1593" s="187">
        <v>2085</v>
      </c>
      <c r="L1593" s="187">
        <v>6.29</v>
      </c>
      <c r="M1593" s="187">
        <v>3.2</v>
      </c>
    </row>
    <row r="1594" spans="1:13" x14ac:dyDescent="0.2">
      <c r="A1594" s="187">
        <v>6746582</v>
      </c>
      <c r="B1594" s="187">
        <v>7870672</v>
      </c>
      <c r="C1594" s="187" t="s">
        <v>83</v>
      </c>
      <c r="D1594" s="187" t="s">
        <v>82</v>
      </c>
      <c r="E1594" s="190">
        <v>41449</v>
      </c>
      <c r="F1594" s="189">
        <v>0.50138888888977817</v>
      </c>
      <c r="G1594" s="188">
        <f>E1594+F1594</f>
        <v>41449.501388888893</v>
      </c>
      <c r="H1594" s="187">
        <v>9.0399999999999991</v>
      </c>
      <c r="I1594" s="187">
        <f>ROUND(H1594,0)</f>
        <v>9</v>
      </c>
      <c r="J1594" s="187">
        <v>16.12</v>
      </c>
      <c r="K1594" s="187">
        <v>2130</v>
      </c>
      <c r="L1594" s="187">
        <v>5.48</v>
      </c>
      <c r="M1594" s="187">
        <v>3.8</v>
      </c>
    </row>
    <row r="1595" spans="1:13" x14ac:dyDescent="0.2">
      <c r="A1595" s="187">
        <v>6746582</v>
      </c>
      <c r="B1595" s="187">
        <v>7870673</v>
      </c>
      <c r="C1595" s="187" t="s">
        <v>83</v>
      </c>
      <c r="D1595" s="187" t="s">
        <v>82</v>
      </c>
      <c r="E1595" s="190">
        <v>41449</v>
      </c>
      <c r="F1595" s="189">
        <v>0.50138888888977817</v>
      </c>
      <c r="G1595" s="188">
        <f>E1595+F1595</f>
        <v>41449.501388888893</v>
      </c>
      <c r="H1595" s="187">
        <v>9.99</v>
      </c>
      <c r="I1595" s="187">
        <f>ROUND(H1595,0)</f>
        <v>10</v>
      </c>
      <c r="J1595" s="187">
        <v>14.51</v>
      </c>
      <c r="K1595" s="187">
        <v>2319</v>
      </c>
      <c r="L1595" s="187">
        <v>5.03</v>
      </c>
      <c r="M1595" s="187">
        <v>0.8</v>
      </c>
    </row>
    <row r="1596" spans="1:13" x14ac:dyDescent="0.2">
      <c r="A1596" s="187">
        <v>6746582</v>
      </c>
      <c r="B1596" s="187">
        <v>7870674</v>
      </c>
      <c r="C1596" s="187" t="s">
        <v>83</v>
      </c>
      <c r="D1596" s="187" t="s">
        <v>82</v>
      </c>
      <c r="E1596" s="190">
        <v>41449</v>
      </c>
      <c r="F1596" s="189">
        <v>0.50138888888977817</v>
      </c>
      <c r="G1596" s="188">
        <f>E1596+F1596</f>
        <v>41449.501388888893</v>
      </c>
      <c r="H1596" s="187">
        <v>11.1</v>
      </c>
      <c r="I1596" s="187">
        <f>ROUND(H1596,0)</f>
        <v>11</v>
      </c>
      <c r="J1596" s="187">
        <v>12.51</v>
      </c>
      <c r="K1596" s="187">
        <v>2416</v>
      </c>
      <c r="L1596" s="187">
        <v>4.6399999999999997</v>
      </c>
      <c r="M1596" s="187">
        <v>1.7</v>
      </c>
    </row>
    <row r="1597" spans="1:13" x14ac:dyDescent="0.2">
      <c r="A1597" s="187">
        <v>6746582</v>
      </c>
      <c r="B1597" s="187">
        <v>7870675</v>
      </c>
      <c r="C1597" s="187" t="s">
        <v>83</v>
      </c>
      <c r="D1597" s="187" t="s">
        <v>82</v>
      </c>
      <c r="E1597" s="190">
        <v>41449</v>
      </c>
      <c r="F1597" s="189">
        <v>0.50138888888977817</v>
      </c>
      <c r="G1597" s="188">
        <f>E1597+F1597</f>
        <v>41449.501388888893</v>
      </c>
      <c r="H1597" s="187">
        <v>11.98</v>
      </c>
      <c r="I1597" s="187">
        <f>ROUND(H1597,0)</f>
        <v>12</v>
      </c>
      <c r="J1597" s="187">
        <v>11.96</v>
      </c>
      <c r="K1597" s="187">
        <v>2430</v>
      </c>
      <c r="L1597" s="187">
        <v>4.32</v>
      </c>
      <c r="M1597" s="187">
        <v>2.2000000000000002</v>
      </c>
    </row>
    <row r="1598" spans="1:13" x14ac:dyDescent="0.2">
      <c r="A1598" s="187">
        <v>6746582</v>
      </c>
      <c r="B1598" s="187">
        <v>7870676</v>
      </c>
      <c r="C1598" s="187" t="s">
        <v>83</v>
      </c>
      <c r="D1598" s="187" t="s">
        <v>82</v>
      </c>
      <c r="E1598" s="190">
        <v>41449</v>
      </c>
      <c r="F1598" s="189">
        <v>0.50138888888977817</v>
      </c>
      <c r="G1598" s="188">
        <f>E1598+F1598</f>
        <v>41449.501388888893</v>
      </c>
      <c r="H1598" s="187">
        <v>13.04</v>
      </c>
      <c r="I1598" s="187">
        <f>ROUND(H1598,0)</f>
        <v>13</v>
      </c>
      <c r="J1598" s="187">
        <v>11.64</v>
      </c>
      <c r="K1598" s="187">
        <v>2438</v>
      </c>
      <c r="L1598" s="187">
        <v>3.61</v>
      </c>
      <c r="M1598" s="187">
        <v>1.5</v>
      </c>
    </row>
    <row r="1599" spans="1:13" x14ac:dyDescent="0.2">
      <c r="A1599" s="187">
        <v>6746582</v>
      </c>
      <c r="B1599" s="187">
        <v>7870677</v>
      </c>
      <c r="C1599" s="187" t="s">
        <v>83</v>
      </c>
      <c r="D1599" s="187" t="s">
        <v>82</v>
      </c>
      <c r="E1599" s="190">
        <v>41449</v>
      </c>
      <c r="F1599" s="189">
        <v>0.50138888888977817</v>
      </c>
      <c r="G1599" s="188">
        <f>E1599+F1599</f>
        <v>41449.501388888893</v>
      </c>
      <c r="H1599" s="187">
        <v>13.92</v>
      </c>
      <c r="I1599" s="187">
        <f>ROUND(H1599,0)</f>
        <v>14</v>
      </c>
      <c r="J1599" s="187">
        <v>11.48</v>
      </c>
      <c r="K1599" s="187">
        <v>2443</v>
      </c>
      <c r="L1599" s="187">
        <v>3.2</v>
      </c>
      <c r="M1599" s="187">
        <v>1</v>
      </c>
    </row>
    <row r="1600" spans="1:13" x14ac:dyDescent="0.2">
      <c r="A1600" s="187">
        <v>6746582</v>
      </c>
      <c r="B1600" s="187">
        <v>7870678</v>
      </c>
      <c r="C1600" s="187" t="s">
        <v>83</v>
      </c>
      <c r="D1600" s="187" t="s">
        <v>82</v>
      </c>
      <c r="E1600" s="190">
        <v>41449</v>
      </c>
      <c r="F1600" s="189">
        <v>0.50138888888977817</v>
      </c>
      <c r="G1600" s="188">
        <f>E1600+F1600</f>
        <v>41449.501388888893</v>
      </c>
      <c r="H1600" s="187">
        <v>15.07</v>
      </c>
      <c r="I1600" s="187">
        <f>ROUND(H1600,0)</f>
        <v>15</v>
      </c>
      <c r="J1600" s="187">
        <v>10.93</v>
      </c>
      <c r="K1600" s="187">
        <v>2462</v>
      </c>
      <c r="L1600" s="187">
        <v>2.4900000000000002</v>
      </c>
      <c r="M1600" s="187">
        <v>3.7</v>
      </c>
    </row>
    <row r="1601" spans="1:13" x14ac:dyDescent="0.2">
      <c r="A1601" s="187">
        <v>6746582</v>
      </c>
      <c r="B1601" s="187">
        <v>7870679</v>
      </c>
      <c r="C1601" s="187" t="s">
        <v>83</v>
      </c>
      <c r="D1601" s="187" t="s">
        <v>82</v>
      </c>
      <c r="E1601" s="190">
        <v>41449</v>
      </c>
      <c r="F1601" s="189">
        <v>0.50138888888977817</v>
      </c>
      <c r="G1601" s="188">
        <f>E1601+F1601</f>
        <v>41449.501388888893</v>
      </c>
      <c r="H1601" s="187">
        <v>15.99</v>
      </c>
      <c r="I1601" s="187">
        <f>ROUND(H1601,0)</f>
        <v>16</v>
      </c>
      <c r="J1601" s="187">
        <v>10.66</v>
      </c>
      <c r="K1601" s="187">
        <v>2467</v>
      </c>
      <c r="L1601" s="187">
        <v>1.64</v>
      </c>
      <c r="M1601" s="187">
        <v>1.7</v>
      </c>
    </row>
    <row r="1602" spans="1:13" x14ac:dyDescent="0.2">
      <c r="A1602" s="187">
        <v>6746582</v>
      </c>
      <c r="B1602" s="187">
        <v>7870680</v>
      </c>
      <c r="C1602" s="187" t="s">
        <v>83</v>
      </c>
      <c r="D1602" s="187" t="s">
        <v>82</v>
      </c>
      <c r="E1602" s="190">
        <v>41449</v>
      </c>
      <c r="F1602" s="189">
        <v>0.50138888888977817</v>
      </c>
      <c r="G1602" s="188">
        <f>E1602+F1602</f>
        <v>41449.501388888893</v>
      </c>
      <c r="H1602" s="187">
        <v>17.07</v>
      </c>
      <c r="I1602" s="187">
        <f>ROUND(H1602,0)</f>
        <v>17</v>
      </c>
      <c r="J1602" s="187">
        <v>10.28</v>
      </c>
      <c r="K1602" s="187">
        <v>2478</v>
      </c>
      <c r="L1602" s="187">
        <v>0.99</v>
      </c>
      <c r="M1602" s="187">
        <v>1.2</v>
      </c>
    </row>
    <row r="1603" spans="1:13" x14ac:dyDescent="0.2">
      <c r="A1603" s="187">
        <v>6746582</v>
      </c>
      <c r="B1603" s="187">
        <v>7870681</v>
      </c>
      <c r="C1603" s="187" t="s">
        <v>83</v>
      </c>
      <c r="D1603" s="187" t="s">
        <v>82</v>
      </c>
      <c r="E1603" s="190">
        <v>41449</v>
      </c>
      <c r="F1603" s="189">
        <v>0.50138888888977817</v>
      </c>
      <c r="G1603" s="188">
        <f>E1603+F1603</f>
        <v>41449.501388888893</v>
      </c>
      <c r="H1603" s="187">
        <v>17.97</v>
      </c>
      <c r="I1603" s="187">
        <f>ROUND(H1603,0)</f>
        <v>18</v>
      </c>
      <c r="J1603" s="187">
        <v>10.1</v>
      </c>
      <c r="K1603" s="187">
        <v>2482</v>
      </c>
      <c r="L1603" s="187">
        <v>0.56999999999999995</v>
      </c>
      <c r="M1603" s="187">
        <v>3.8</v>
      </c>
    </row>
    <row r="1604" spans="1:13" x14ac:dyDescent="0.2">
      <c r="A1604" s="187">
        <v>6747266</v>
      </c>
      <c r="B1604" s="187">
        <v>7871769</v>
      </c>
      <c r="C1604" s="187" t="s">
        <v>83</v>
      </c>
      <c r="D1604" s="187" t="s">
        <v>82</v>
      </c>
      <c r="E1604" s="190">
        <v>41450</v>
      </c>
      <c r="F1604" s="189">
        <v>0.50138888888977817</v>
      </c>
      <c r="G1604" s="188">
        <f>E1604+F1604</f>
        <v>41450.501388888893</v>
      </c>
      <c r="H1604" s="187">
        <v>0.95</v>
      </c>
      <c r="I1604" s="187">
        <f>ROUND(H1604,0)</f>
        <v>1</v>
      </c>
      <c r="J1604" s="187">
        <v>23.32</v>
      </c>
      <c r="K1604" s="187">
        <v>1930</v>
      </c>
      <c r="L1604" s="187">
        <v>10.66</v>
      </c>
      <c r="M1604" s="187">
        <v>9.6</v>
      </c>
    </row>
    <row r="1605" spans="1:13" x14ac:dyDescent="0.2">
      <c r="A1605" s="187">
        <v>6747266</v>
      </c>
      <c r="B1605" s="187">
        <v>7871770</v>
      </c>
      <c r="C1605" s="187" t="s">
        <v>83</v>
      </c>
      <c r="D1605" s="187" t="s">
        <v>82</v>
      </c>
      <c r="E1605" s="190">
        <v>41450</v>
      </c>
      <c r="F1605" s="189">
        <v>0.50138888888977817</v>
      </c>
      <c r="G1605" s="188">
        <f>E1605+F1605</f>
        <v>41450.501388888893</v>
      </c>
      <c r="H1605" s="187">
        <v>2.0499999999999998</v>
      </c>
      <c r="I1605" s="187">
        <f>ROUND(H1605,0)</f>
        <v>2</v>
      </c>
      <c r="J1605" s="187">
        <v>22.73</v>
      </c>
      <c r="K1605" s="187">
        <v>1951</v>
      </c>
      <c r="L1605" s="187">
        <v>11.72</v>
      </c>
      <c r="M1605" s="187">
        <v>13.6</v>
      </c>
    </row>
    <row r="1606" spans="1:13" x14ac:dyDescent="0.2">
      <c r="A1606" s="187">
        <v>6747266</v>
      </c>
      <c r="B1606" s="187">
        <v>7871771</v>
      </c>
      <c r="C1606" s="187" t="s">
        <v>83</v>
      </c>
      <c r="D1606" s="187" t="s">
        <v>82</v>
      </c>
      <c r="E1606" s="190">
        <v>41450</v>
      </c>
      <c r="F1606" s="189">
        <v>0.50138888888977817</v>
      </c>
      <c r="G1606" s="188">
        <f>E1606+F1606</f>
        <v>41450.501388888893</v>
      </c>
      <c r="H1606" s="187">
        <v>2.93</v>
      </c>
      <c r="I1606" s="187">
        <f>ROUND(H1606,0)</f>
        <v>3</v>
      </c>
      <c r="J1606" s="187">
        <v>19.61</v>
      </c>
      <c r="K1606" s="187">
        <v>1919</v>
      </c>
      <c r="L1606" s="187">
        <v>10.88</v>
      </c>
      <c r="M1606" s="187">
        <v>11.4</v>
      </c>
    </row>
    <row r="1607" spans="1:13" x14ac:dyDescent="0.2">
      <c r="A1607" s="187">
        <v>6747266</v>
      </c>
      <c r="B1607" s="187">
        <v>7871772</v>
      </c>
      <c r="C1607" s="187" t="s">
        <v>83</v>
      </c>
      <c r="D1607" s="187" t="s">
        <v>82</v>
      </c>
      <c r="E1607" s="190">
        <v>41450</v>
      </c>
      <c r="F1607" s="189">
        <v>0.50138888888977817</v>
      </c>
      <c r="G1607" s="188">
        <f>E1607+F1607</f>
        <v>41450.501388888893</v>
      </c>
      <c r="H1607" s="187">
        <v>4.05</v>
      </c>
      <c r="I1607" s="187">
        <f>ROUND(H1607,0)</f>
        <v>4</v>
      </c>
      <c r="J1607" s="187">
        <v>19.079999999999998</v>
      </c>
      <c r="K1607" s="187">
        <v>1925</v>
      </c>
      <c r="L1607" s="187">
        <v>9.58</v>
      </c>
      <c r="M1607" s="187">
        <v>5</v>
      </c>
    </row>
    <row r="1608" spans="1:13" x14ac:dyDescent="0.2">
      <c r="A1608" s="187">
        <v>6747266</v>
      </c>
      <c r="B1608" s="187">
        <v>7871773</v>
      </c>
      <c r="C1608" s="187" t="s">
        <v>83</v>
      </c>
      <c r="D1608" s="187" t="s">
        <v>82</v>
      </c>
      <c r="E1608" s="190">
        <v>41450</v>
      </c>
      <c r="F1608" s="189">
        <v>0.50138888888977817</v>
      </c>
      <c r="G1608" s="188">
        <f>E1608+F1608</f>
        <v>41450.501388888893</v>
      </c>
      <c r="H1608" s="187">
        <v>4.93</v>
      </c>
      <c r="I1608" s="187">
        <f>ROUND(H1608,0)</f>
        <v>5</v>
      </c>
      <c r="J1608" s="187">
        <v>18.87</v>
      </c>
      <c r="K1608" s="187">
        <v>1945</v>
      </c>
      <c r="L1608" s="187">
        <v>8.8800000000000008</v>
      </c>
      <c r="M1608" s="187">
        <v>4.0999999999999996</v>
      </c>
    </row>
    <row r="1609" spans="1:13" x14ac:dyDescent="0.2">
      <c r="A1609" s="187">
        <v>6747266</v>
      </c>
      <c r="B1609" s="187">
        <v>7871774</v>
      </c>
      <c r="C1609" s="187" t="s">
        <v>83</v>
      </c>
      <c r="D1609" s="187" t="s">
        <v>82</v>
      </c>
      <c r="E1609" s="190">
        <v>41450</v>
      </c>
      <c r="F1609" s="189">
        <v>0.50138888888977817</v>
      </c>
      <c r="G1609" s="188">
        <f>E1609+F1609</f>
        <v>41450.501388888893</v>
      </c>
      <c r="H1609" s="187">
        <v>6.05</v>
      </c>
      <c r="I1609" s="187">
        <f>ROUND(H1609,0)</f>
        <v>6</v>
      </c>
      <c r="J1609" s="187">
        <v>18.54</v>
      </c>
      <c r="K1609" s="187">
        <v>1942</v>
      </c>
      <c r="L1609" s="187">
        <v>8.01</v>
      </c>
      <c r="M1609" s="187">
        <v>5.0999999999999996</v>
      </c>
    </row>
    <row r="1610" spans="1:13" x14ac:dyDescent="0.2">
      <c r="A1610" s="187">
        <v>6747266</v>
      </c>
      <c r="B1610" s="187">
        <v>7871775</v>
      </c>
      <c r="C1610" s="187" t="s">
        <v>83</v>
      </c>
      <c r="D1610" s="187" t="s">
        <v>82</v>
      </c>
      <c r="E1610" s="190">
        <v>41450</v>
      </c>
      <c r="F1610" s="189">
        <v>0.50138888888977817</v>
      </c>
      <c r="G1610" s="188">
        <f>E1610+F1610</f>
        <v>41450.501388888893</v>
      </c>
      <c r="H1610" s="187">
        <v>6.99</v>
      </c>
      <c r="I1610" s="187">
        <f>ROUND(H1610,0)</f>
        <v>7</v>
      </c>
      <c r="J1610" s="187">
        <v>18.39</v>
      </c>
      <c r="K1610" s="187">
        <v>1966</v>
      </c>
      <c r="L1610" s="187">
        <v>7.22</v>
      </c>
      <c r="M1610" s="187">
        <v>3.1</v>
      </c>
    </row>
    <row r="1611" spans="1:13" x14ac:dyDescent="0.2">
      <c r="A1611" s="187">
        <v>6747266</v>
      </c>
      <c r="B1611" s="187">
        <v>7871776</v>
      </c>
      <c r="C1611" s="187" t="s">
        <v>83</v>
      </c>
      <c r="D1611" s="187" t="s">
        <v>82</v>
      </c>
      <c r="E1611" s="190">
        <v>41450</v>
      </c>
      <c r="F1611" s="189">
        <v>0.50138888888977817</v>
      </c>
      <c r="G1611" s="188">
        <f>E1611+F1611</f>
        <v>41450.501388888893</v>
      </c>
      <c r="H1611" s="187">
        <v>8.07</v>
      </c>
      <c r="I1611" s="187">
        <f>ROUND(H1611,0)</f>
        <v>8</v>
      </c>
      <c r="J1611" s="187">
        <v>16.670000000000002</v>
      </c>
      <c r="K1611" s="187">
        <v>2069</v>
      </c>
      <c r="L1611" s="187">
        <v>5.52</v>
      </c>
      <c r="M1611" s="187">
        <v>1.3</v>
      </c>
    </row>
    <row r="1612" spans="1:13" x14ac:dyDescent="0.2">
      <c r="A1612" s="187">
        <v>6747266</v>
      </c>
      <c r="B1612" s="187">
        <v>7871777</v>
      </c>
      <c r="C1612" s="187" t="s">
        <v>83</v>
      </c>
      <c r="D1612" s="187" t="s">
        <v>82</v>
      </c>
      <c r="E1612" s="190">
        <v>41450</v>
      </c>
      <c r="F1612" s="189">
        <v>0.50138888888977817</v>
      </c>
      <c r="G1612" s="188">
        <f>E1612+F1612</f>
        <v>41450.501388888893</v>
      </c>
      <c r="H1612" s="187">
        <v>8.98</v>
      </c>
      <c r="I1612" s="187">
        <f>ROUND(H1612,0)</f>
        <v>9</v>
      </c>
      <c r="J1612" s="187">
        <v>15.73</v>
      </c>
      <c r="K1612" s="187">
        <v>2193</v>
      </c>
      <c r="L1612" s="187">
        <v>5</v>
      </c>
      <c r="M1612" s="187">
        <v>2.5</v>
      </c>
    </row>
    <row r="1613" spans="1:13" x14ac:dyDescent="0.2">
      <c r="A1613" s="187">
        <v>6747266</v>
      </c>
      <c r="B1613" s="187">
        <v>7871778</v>
      </c>
      <c r="C1613" s="187" t="s">
        <v>83</v>
      </c>
      <c r="D1613" s="187" t="s">
        <v>82</v>
      </c>
      <c r="E1613" s="190">
        <v>41450</v>
      </c>
      <c r="F1613" s="189">
        <v>0.50138888888977817</v>
      </c>
      <c r="G1613" s="188">
        <f>E1613+F1613</f>
        <v>41450.501388888893</v>
      </c>
      <c r="H1613" s="187">
        <v>10.08</v>
      </c>
      <c r="I1613" s="187">
        <f>ROUND(H1613,0)</f>
        <v>10</v>
      </c>
      <c r="J1613" s="187">
        <v>14.44</v>
      </c>
      <c r="K1613" s="187">
        <v>2344</v>
      </c>
      <c r="L1613" s="187">
        <v>4.67</v>
      </c>
      <c r="M1613" s="187">
        <v>3.7</v>
      </c>
    </row>
    <row r="1614" spans="1:13" x14ac:dyDescent="0.2">
      <c r="A1614" s="187">
        <v>6747266</v>
      </c>
      <c r="B1614" s="187">
        <v>7871779</v>
      </c>
      <c r="C1614" s="187" t="s">
        <v>83</v>
      </c>
      <c r="D1614" s="187" t="s">
        <v>82</v>
      </c>
      <c r="E1614" s="190">
        <v>41450</v>
      </c>
      <c r="F1614" s="189">
        <v>0.50138888888977817</v>
      </c>
      <c r="G1614" s="188">
        <f>E1614+F1614</f>
        <v>41450.501388888893</v>
      </c>
      <c r="H1614" s="187">
        <v>10.91</v>
      </c>
      <c r="I1614" s="187">
        <f>ROUND(H1614,0)</f>
        <v>11</v>
      </c>
      <c r="J1614" s="187">
        <v>13.92</v>
      </c>
      <c r="K1614" s="187">
        <v>2380</v>
      </c>
      <c r="L1614" s="187">
        <v>4.8099999999999996</v>
      </c>
      <c r="M1614" s="187">
        <v>1.8</v>
      </c>
    </row>
    <row r="1615" spans="1:13" x14ac:dyDescent="0.2">
      <c r="A1615" s="187">
        <v>6747266</v>
      </c>
      <c r="B1615" s="187">
        <v>7871780</v>
      </c>
      <c r="C1615" s="187" t="s">
        <v>83</v>
      </c>
      <c r="D1615" s="187" t="s">
        <v>82</v>
      </c>
      <c r="E1615" s="190">
        <v>41450</v>
      </c>
      <c r="F1615" s="189">
        <v>0.50138888888977817</v>
      </c>
      <c r="G1615" s="188">
        <f>E1615+F1615</f>
        <v>41450.501388888893</v>
      </c>
      <c r="H1615" s="187">
        <v>11.96</v>
      </c>
      <c r="I1615" s="187">
        <f>ROUND(H1615,0)</f>
        <v>12</v>
      </c>
      <c r="J1615" s="187">
        <v>12.8</v>
      </c>
      <c r="K1615" s="187">
        <v>2418</v>
      </c>
      <c r="L1615" s="187">
        <v>4.63</v>
      </c>
      <c r="M1615" s="187">
        <v>3.4</v>
      </c>
    </row>
    <row r="1616" spans="1:13" x14ac:dyDescent="0.2">
      <c r="A1616" s="187">
        <v>6747266</v>
      </c>
      <c r="B1616" s="187">
        <v>7871781</v>
      </c>
      <c r="C1616" s="187" t="s">
        <v>83</v>
      </c>
      <c r="D1616" s="187" t="s">
        <v>82</v>
      </c>
      <c r="E1616" s="190">
        <v>41450</v>
      </c>
      <c r="F1616" s="189">
        <v>0.50138888888977817</v>
      </c>
      <c r="G1616" s="188">
        <f>E1616+F1616</f>
        <v>41450.501388888893</v>
      </c>
      <c r="H1616" s="187">
        <v>13.03</v>
      </c>
      <c r="I1616" s="187">
        <f>ROUND(H1616,0)</f>
        <v>13</v>
      </c>
      <c r="J1616" s="187">
        <v>12.08</v>
      </c>
      <c r="K1616" s="187">
        <v>2436</v>
      </c>
      <c r="L1616" s="187">
        <v>4.1100000000000003</v>
      </c>
      <c r="M1616" s="187">
        <v>1.9</v>
      </c>
    </row>
    <row r="1617" spans="1:13" x14ac:dyDescent="0.2">
      <c r="A1617" s="187">
        <v>6747266</v>
      </c>
      <c r="B1617" s="187">
        <v>7871782</v>
      </c>
      <c r="C1617" s="187" t="s">
        <v>83</v>
      </c>
      <c r="D1617" s="187" t="s">
        <v>82</v>
      </c>
      <c r="E1617" s="190">
        <v>41450</v>
      </c>
      <c r="F1617" s="189">
        <v>0.50138888888977817</v>
      </c>
      <c r="G1617" s="188">
        <f>E1617+F1617</f>
        <v>41450.501388888893</v>
      </c>
      <c r="H1617" s="187">
        <v>13.98</v>
      </c>
      <c r="I1617" s="187">
        <f>ROUND(H1617,0)</f>
        <v>14</v>
      </c>
      <c r="J1617" s="187">
        <v>11.51</v>
      </c>
      <c r="K1617" s="187">
        <v>2452</v>
      </c>
      <c r="L1617" s="187">
        <v>3.33</v>
      </c>
      <c r="M1617" s="191"/>
    </row>
    <row r="1618" spans="1:13" x14ac:dyDescent="0.2">
      <c r="A1618" s="187">
        <v>6747266</v>
      </c>
      <c r="B1618" s="187">
        <v>7871783</v>
      </c>
      <c r="C1618" s="187" t="s">
        <v>83</v>
      </c>
      <c r="D1618" s="187" t="s">
        <v>82</v>
      </c>
      <c r="E1618" s="190">
        <v>41450</v>
      </c>
      <c r="F1618" s="189">
        <v>0.50138888888977817</v>
      </c>
      <c r="G1618" s="188">
        <f>E1618+F1618</f>
        <v>41450.501388888893</v>
      </c>
      <c r="H1618" s="187">
        <v>15.11</v>
      </c>
      <c r="I1618" s="187">
        <f>ROUND(H1618,0)</f>
        <v>15</v>
      </c>
      <c r="J1618" s="187">
        <v>10.89</v>
      </c>
      <c r="K1618" s="187">
        <v>2471</v>
      </c>
      <c r="L1618" s="187">
        <v>2.31</v>
      </c>
      <c r="M1618" s="187">
        <v>0.9</v>
      </c>
    </row>
    <row r="1619" spans="1:13" x14ac:dyDescent="0.2">
      <c r="A1619" s="187">
        <v>6747266</v>
      </c>
      <c r="B1619" s="187">
        <v>7871784</v>
      </c>
      <c r="C1619" s="187" t="s">
        <v>83</v>
      </c>
      <c r="D1619" s="187" t="s">
        <v>82</v>
      </c>
      <c r="E1619" s="190">
        <v>41450</v>
      </c>
      <c r="F1619" s="189">
        <v>0.50138888888977817</v>
      </c>
      <c r="G1619" s="188">
        <f>E1619+F1619</f>
        <v>41450.501388888893</v>
      </c>
      <c r="H1619" s="187">
        <v>15.98</v>
      </c>
      <c r="I1619" s="187">
        <f>ROUND(H1619,0)</f>
        <v>16</v>
      </c>
      <c r="J1619" s="187">
        <v>10.62</v>
      </c>
      <c r="K1619" s="187">
        <v>2478</v>
      </c>
      <c r="L1619" s="187">
        <v>1.38</v>
      </c>
      <c r="M1619" s="187">
        <v>1.5</v>
      </c>
    </row>
    <row r="1620" spans="1:13" x14ac:dyDescent="0.2">
      <c r="A1620" s="187">
        <v>6747266</v>
      </c>
      <c r="B1620" s="187">
        <v>7871785</v>
      </c>
      <c r="C1620" s="187" t="s">
        <v>83</v>
      </c>
      <c r="D1620" s="187" t="s">
        <v>82</v>
      </c>
      <c r="E1620" s="190">
        <v>41450</v>
      </c>
      <c r="F1620" s="189">
        <v>0.50138888888977817</v>
      </c>
      <c r="G1620" s="188">
        <f>E1620+F1620</f>
        <v>41450.501388888893</v>
      </c>
      <c r="H1620" s="187">
        <v>17.05</v>
      </c>
      <c r="I1620" s="187">
        <f>ROUND(H1620,0)</f>
        <v>17</v>
      </c>
      <c r="J1620" s="187">
        <v>10.54</v>
      </c>
      <c r="K1620" s="187">
        <v>2481</v>
      </c>
      <c r="L1620" s="187">
        <v>1.03</v>
      </c>
      <c r="M1620" s="187">
        <v>2.2000000000000002</v>
      </c>
    </row>
    <row r="1621" spans="1:13" x14ac:dyDescent="0.2">
      <c r="A1621" s="187">
        <v>6747266</v>
      </c>
      <c r="B1621" s="187">
        <v>7871786</v>
      </c>
      <c r="C1621" s="187" t="s">
        <v>83</v>
      </c>
      <c r="D1621" s="187" t="s">
        <v>82</v>
      </c>
      <c r="E1621" s="190">
        <v>41450</v>
      </c>
      <c r="F1621" s="189">
        <v>0.50138888888977817</v>
      </c>
      <c r="G1621" s="188">
        <f>E1621+F1621</f>
        <v>41450.501388888893</v>
      </c>
      <c r="H1621" s="187">
        <v>17.96</v>
      </c>
      <c r="I1621" s="187">
        <f>ROUND(H1621,0)</f>
        <v>18</v>
      </c>
      <c r="J1621" s="187">
        <v>10.18</v>
      </c>
      <c r="K1621" s="187">
        <v>2490</v>
      </c>
      <c r="L1621" s="187">
        <v>0.56000000000000005</v>
      </c>
      <c r="M1621" s="187">
        <v>1</v>
      </c>
    </row>
    <row r="1622" spans="1:13" x14ac:dyDescent="0.2">
      <c r="A1622" s="187">
        <v>6747937</v>
      </c>
      <c r="B1622" s="187">
        <v>7872832</v>
      </c>
      <c r="C1622" s="187" t="s">
        <v>83</v>
      </c>
      <c r="D1622" s="187" t="s">
        <v>82</v>
      </c>
      <c r="E1622" s="190">
        <v>41451</v>
      </c>
      <c r="F1622" s="189">
        <v>0.50138888888977817</v>
      </c>
      <c r="G1622" s="188">
        <f>E1622+F1622</f>
        <v>41451.501388888893</v>
      </c>
      <c r="H1622" s="187">
        <v>0.87</v>
      </c>
      <c r="I1622" s="187">
        <f>ROUND(H1622,0)</f>
        <v>1</v>
      </c>
      <c r="J1622" s="187">
        <v>23.93</v>
      </c>
      <c r="K1622" s="187">
        <v>1910</v>
      </c>
      <c r="L1622" s="187">
        <v>10.15</v>
      </c>
      <c r="M1622" s="187">
        <v>8.1</v>
      </c>
    </row>
    <row r="1623" spans="1:13" x14ac:dyDescent="0.2">
      <c r="A1623" s="187">
        <v>6747937</v>
      </c>
      <c r="B1623" s="187">
        <v>7872833</v>
      </c>
      <c r="C1623" s="187" t="s">
        <v>83</v>
      </c>
      <c r="D1623" s="187" t="s">
        <v>82</v>
      </c>
      <c r="E1623" s="190">
        <v>41451</v>
      </c>
      <c r="F1623" s="189">
        <v>0.50138888888977817</v>
      </c>
      <c r="G1623" s="188">
        <f>E1623+F1623</f>
        <v>41451.501388888893</v>
      </c>
      <c r="H1623" s="187">
        <v>2.13</v>
      </c>
      <c r="I1623" s="187">
        <f>ROUND(H1623,0)</f>
        <v>2</v>
      </c>
      <c r="J1623" s="187">
        <v>23.9</v>
      </c>
      <c r="K1623" s="187">
        <v>1917</v>
      </c>
      <c r="L1623" s="187">
        <v>11.06</v>
      </c>
      <c r="M1623" s="187">
        <v>11</v>
      </c>
    </row>
    <row r="1624" spans="1:13" x14ac:dyDescent="0.2">
      <c r="A1624" s="187">
        <v>6747937</v>
      </c>
      <c r="B1624" s="187">
        <v>7872834</v>
      </c>
      <c r="C1624" s="187" t="s">
        <v>83</v>
      </c>
      <c r="D1624" s="187" t="s">
        <v>82</v>
      </c>
      <c r="E1624" s="190">
        <v>41451</v>
      </c>
      <c r="F1624" s="189">
        <v>0.50138888888977817</v>
      </c>
      <c r="G1624" s="188">
        <f>E1624+F1624</f>
        <v>41451.501388888893</v>
      </c>
      <c r="H1624" s="187">
        <v>2.92</v>
      </c>
      <c r="I1624" s="187">
        <f>ROUND(H1624,0)</f>
        <v>3</v>
      </c>
      <c r="J1624" s="187">
        <v>23.82</v>
      </c>
      <c r="K1624" s="187">
        <v>1931</v>
      </c>
      <c r="L1624" s="187">
        <v>10.93</v>
      </c>
      <c r="M1624" s="187">
        <v>9.1</v>
      </c>
    </row>
    <row r="1625" spans="1:13" x14ac:dyDescent="0.2">
      <c r="A1625" s="187">
        <v>6747937</v>
      </c>
      <c r="B1625" s="187">
        <v>7872835</v>
      </c>
      <c r="C1625" s="187" t="s">
        <v>83</v>
      </c>
      <c r="D1625" s="187" t="s">
        <v>82</v>
      </c>
      <c r="E1625" s="190">
        <v>41451</v>
      </c>
      <c r="F1625" s="189">
        <v>0.50138888888977817</v>
      </c>
      <c r="G1625" s="188">
        <f>E1625+F1625</f>
        <v>41451.501388888893</v>
      </c>
      <c r="H1625" s="187">
        <v>4.04</v>
      </c>
      <c r="I1625" s="187">
        <f>ROUND(H1625,0)</f>
        <v>4</v>
      </c>
      <c r="J1625" s="187">
        <v>19.309999999999999</v>
      </c>
      <c r="K1625" s="187">
        <v>1959</v>
      </c>
      <c r="L1625" s="187">
        <v>8.98</v>
      </c>
      <c r="M1625" s="187">
        <v>4.9000000000000004</v>
      </c>
    </row>
    <row r="1626" spans="1:13" x14ac:dyDescent="0.2">
      <c r="A1626" s="187">
        <v>6747937</v>
      </c>
      <c r="B1626" s="187">
        <v>7872836</v>
      </c>
      <c r="C1626" s="187" t="s">
        <v>83</v>
      </c>
      <c r="D1626" s="187" t="s">
        <v>82</v>
      </c>
      <c r="E1626" s="190">
        <v>41451</v>
      </c>
      <c r="F1626" s="189">
        <v>0.50138888888977817</v>
      </c>
      <c r="G1626" s="188">
        <f>E1626+F1626</f>
        <v>41451.501388888893</v>
      </c>
      <c r="H1626" s="187">
        <v>4.92</v>
      </c>
      <c r="I1626" s="187">
        <f>ROUND(H1626,0)</f>
        <v>5</v>
      </c>
      <c r="J1626" s="187">
        <v>18.89</v>
      </c>
      <c r="K1626" s="187">
        <v>1939</v>
      </c>
      <c r="L1626" s="187">
        <v>8.15</v>
      </c>
      <c r="M1626" s="187">
        <v>11.9</v>
      </c>
    </row>
    <row r="1627" spans="1:13" x14ac:dyDescent="0.2">
      <c r="A1627" s="187">
        <v>6747937</v>
      </c>
      <c r="B1627" s="187">
        <v>7872837</v>
      </c>
      <c r="C1627" s="187" t="s">
        <v>83</v>
      </c>
      <c r="D1627" s="187" t="s">
        <v>82</v>
      </c>
      <c r="E1627" s="190">
        <v>41451</v>
      </c>
      <c r="F1627" s="189">
        <v>0.50138888888977817</v>
      </c>
      <c r="G1627" s="188">
        <f>E1627+F1627</f>
        <v>41451.501388888893</v>
      </c>
      <c r="H1627" s="187">
        <v>6.04</v>
      </c>
      <c r="I1627" s="187">
        <f>ROUND(H1627,0)</f>
        <v>6</v>
      </c>
      <c r="J1627" s="187">
        <v>18.309999999999999</v>
      </c>
      <c r="K1627" s="187">
        <v>1962</v>
      </c>
      <c r="L1627" s="187">
        <v>7.12</v>
      </c>
      <c r="M1627" s="187">
        <v>3.6</v>
      </c>
    </row>
    <row r="1628" spans="1:13" x14ac:dyDescent="0.2">
      <c r="A1628" s="187">
        <v>6747937</v>
      </c>
      <c r="B1628" s="187">
        <v>7872838</v>
      </c>
      <c r="C1628" s="187" t="s">
        <v>83</v>
      </c>
      <c r="D1628" s="187" t="s">
        <v>82</v>
      </c>
      <c r="E1628" s="190">
        <v>41451</v>
      </c>
      <c r="F1628" s="189">
        <v>0.50138888888977817</v>
      </c>
      <c r="G1628" s="188">
        <f>E1628+F1628</f>
        <v>41451.501388888893</v>
      </c>
      <c r="H1628" s="187">
        <v>6.98</v>
      </c>
      <c r="I1628" s="187">
        <f>ROUND(H1628,0)</f>
        <v>7</v>
      </c>
      <c r="J1628" s="187">
        <v>17.72</v>
      </c>
      <c r="K1628" s="187">
        <v>1990</v>
      </c>
      <c r="L1628" s="187">
        <v>6.13</v>
      </c>
      <c r="M1628" s="187">
        <v>3.1</v>
      </c>
    </row>
    <row r="1629" spans="1:13" x14ac:dyDescent="0.2">
      <c r="A1629" s="187">
        <v>6747937</v>
      </c>
      <c r="B1629" s="187">
        <v>7872839</v>
      </c>
      <c r="C1629" s="187" t="s">
        <v>83</v>
      </c>
      <c r="D1629" s="187" t="s">
        <v>82</v>
      </c>
      <c r="E1629" s="190">
        <v>41451</v>
      </c>
      <c r="F1629" s="189">
        <v>0.50138888888977817</v>
      </c>
      <c r="G1629" s="188">
        <f>E1629+F1629</f>
        <v>41451.501388888893</v>
      </c>
      <c r="H1629" s="187">
        <v>8.0500000000000007</v>
      </c>
      <c r="I1629" s="187">
        <f>ROUND(H1629,0)</f>
        <v>8</v>
      </c>
      <c r="J1629" s="187">
        <v>16.850000000000001</v>
      </c>
      <c r="K1629" s="187">
        <v>2070</v>
      </c>
      <c r="L1629" s="187">
        <v>5.41</v>
      </c>
      <c r="M1629" s="187">
        <v>3.2</v>
      </c>
    </row>
    <row r="1630" spans="1:13" x14ac:dyDescent="0.2">
      <c r="A1630" s="187">
        <v>6747937</v>
      </c>
      <c r="B1630" s="187">
        <v>7872840</v>
      </c>
      <c r="C1630" s="187" t="s">
        <v>83</v>
      </c>
      <c r="D1630" s="187" t="s">
        <v>82</v>
      </c>
      <c r="E1630" s="190">
        <v>41451</v>
      </c>
      <c r="F1630" s="189">
        <v>0.50138888888977817</v>
      </c>
      <c r="G1630" s="188">
        <f>E1630+F1630</f>
        <v>41451.501388888893</v>
      </c>
      <c r="H1630" s="187">
        <v>8.98</v>
      </c>
      <c r="I1630" s="187">
        <f>ROUND(H1630,0)</f>
        <v>9</v>
      </c>
      <c r="J1630" s="187">
        <v>16.09</v>
      </c>
      <c r="K1630" s="187">
        <v>2144</v>
      </c>
      <c r="L1630" s="187">
        <v>4.8899999999999997</v>
      </c>
      <c r="M1630" s="187">
        <v>1.1000000000000001</v>
      </c>
    </row>
    <row r="1631" spans="1:13" x14ac:dyDescent="0.2">
      <c r="A1631" s="187">
        <v>6747937</v>
      </c>
      <c r="B1631" s="187">
        <v>7872841</v>
      </c>
      <c r="C1631" s="187" t="s">
        <v>83</v>
      </c>
      <c r="D1631" s="187" t="s">
        <v>82</v>
      </c>
      <c r="E1631" s="190">
        <v>41451</v>
      </c>
      <c r="F1631" s="189">
        <v>0.50138888888977817</v>
      </c>
      <c r="G1631" s="188">
        <f>E1631+F1631</f>
        <v>41451.501388888893</v>
      </c>
      <c r="H1631" s="187">
        <v>10.01</v>
      </c>
      <c r="I1631" s="187">
        <f>ROUND(H1631,0)</f>
        <v>10</v>
      </c>
      <c r="J1631" s="187">
        <v>14.71</v>
      </c>
      <c r="K1631" s="187">
        <v>2291</v>
      </c>
      <c r="L1631" s="187">
        <v>4.43</v>
      </c>
      <c r="M1631" s="187">
        <v>3.1</v>
      </c>
    </row>
    <row r="1632" spans="1:13" x14ac:dyDescent="0.2">
      <c r="A1632" s="187">
        <v>6747937</v>
      </c>
      <c r="B1632" s="187">
        <v>7872842</v>
      </c>
      <c r="C1632" s="187" t="s">
        <v>83</v>
      </c>
      <c r="D1632" s="187" t="s">
        <v>82</v>
      </c>
      <c r="E1632" s="190">
        <v>41451</v>
      </c>
      <c r="F1632" s="189">
        <v>0.50138888888977817</v>
      </c>
      <c r="G1632" s="188">
        <f>E1632+F1632</f>
        <v>41451.501388888893</v>
      </c>
      <c r="H1632" s="187">
        <v>10.98</v>
      </c>
      <c r="I1632" s="187">
        <f>ROUND(H1632,0)</f>
        <v>11</v>
      </c>
      <c r="J1632" s="187">
        <v>13.56</v>
      </c>
      <c r="K1632" s="187">
        <v>2386</v>
      </c>
      <c r="L1632" s="187">
        <v>4.37</v>
      </c>
      <c r="M1632" s="187">
        <v>2.7</v>
      </c>
    </row>
    <row r="1633" spans="1:13" x14ac:dyDescent="0.2">
      <c r="A1633" s="187">
        <v>6747937</v>
      </c>
      <c r="B1633" s="187">
        <v>7872843</v>
      </c>
      <c r="C1633" s="187" t="s">
        <v>83</v>
      </c>
      <c r="D1633" s="187" t="s">
        <v>82</v>
      </c>
      <c r="E1633" s="190">
        <v>41451</v>
      </c>
      <c r="F1633" s="189">
        <v>0.50138888888977817</v>
      </c>
      <c r="G1633" s="188">
        <f>E1633+F1633</f>
        <v>41451.501388888893</v>
      </c>
      <c r="H1633" s="187">
        <v>12.04</v>
      </c>
      <c r="I1633" s="187">
        <f>ROUND(H1633,0)</f>
        <v>12</v>
      </c>
      <c r="J1633" s="187">
        <v>12.6</v>
      </c>
      <c r="K1633" s="187">
        <v>2420</v>
      </c>
      <c r="L1633" s="187">
        <v>4.16</v>
      </c>
      <c r="M1633" s="187">
        <v>2</v>
      </c>
    </row>
    <row r="1634" spans="1:13" x14ac:dyDescent="0.2">
      <c r="A1634" s="187">
        <v>6747937</v>
      </c>
      <c r="B1634" s="187">
        <v>7872844</v>
      </c>
      <c r="C1634" s="187" t="s">
        <v>83</v>
      </c>
      <c r="D1634" s="187" t="s">
        <v>82</v>
      </c>
      <c r="E1634" s="190">
        <v>41451</v>
      </c>
      <c r="F1634" s="189">
        <v>0.50138888888977817</v>
      </c>
      <c r="G1634" s="188">
        <f>E1634+F1634</f>
        <v>41451.501388888893</v>
      </c>
      <c r="H1634" s="187">
        <v>12.96</v>
      </c>
      <c r="I1634" s="187">
        <f>ROUND(H1634,0)</f>
        <v>13</v>
      </c>
      <c r="J1634" s="187">
        <v>11.96</v>
      </c>
      <c r="K1634" s="187">
        <v>2441</v>
      </c>
      <c r="L1634" s="187">
        <v>3.45</v>
      </c>
      <c r="M1634" s="187">
        <v>1</v>
      </c>
    </row>
    <row r="1635" spans="1:13" x14ac:dyDescent="0.2">
      <c r="A1635" s="187">
        <v>6747937</v>
      </c>
      <c r="B1635" s="187">
        <v>7872845</v>
      </c>
      <c r="C1635" s="187" t="s">
        <v>83</v>
      </c>
      <c r="D1635" s="187" t="s">
        <v>82</v>
      </c>
      <c r="E1635" s="190">
        <v>41451</v>
      </c>
      <c r="F1635" s="189">
        <v>0.50138888888977817</v>
      </c>
      <c r="G1635" s="188">
        <f>E1635+F1635</f>
        <v>41451.501388888893</v>
      </c>
      <c r="H1635" s="187">
        <v>14.02</v>
      </c>
      <c r="I1635" s="187">
        <f>ROUND(H1635,0)</f>
        <v>14</v>
      </c>
      <c r="J1635" s="187">
        <v>11.42</v>
      </c>
      <c r="K1635" s="187">
        <v>2456</v>
      </c>
      <c r="L1635" s="187">
        <v>2.79</v>
      </c>
      <c r="M1635" s="187">
        <v>1.6</v>
      </c>
    </row>
    <row r="1636" spans="1:13" x14ac:dyDescent="0.2">
      <c r="A1636" s="187">
        <v>6747937</v>
      </c>
      <c r="B1636" s="187">
        <v>7872846</v>
      </c>
      <c r="C1636" s="187" t="s">
        <v>83</v>
      </c>
      <c r="D1636" s="187" t="s">
        <v>82</v>
      </c>
      <c r="E1636" s="190">
        <v>41451</v>
      </c>
      <c r="F1636" s="189">
        <v>0.50138888888977817</v>
      </c>
      <c r="G1636" s="188">
        <f>E1636+F1636</f>
        <v>41451.501388888893</v>
      </c>
      <c r="H1636" s="187">
        <v>14.98</v>
      </c>
      <c r="I1636" s="187">
        <f>ROUND(H1636,0)</f>
        <v>15</v>
      </c>
      <c r="J1636" s="187">
        <v>11.06</v>
      </c>
      <c r="K1636" s="187">
        <v>2467</v>
      </c>
      <c r="L1636" s="187">
        <v>1.99</v>
      </c>
      <c r="M1636" s="187">
        <v>2.7</v>
      </c>
    </row>
    <row r="1637" spans="1:13" x14ac:dyDescent="0.2">
      <c r="A1637" s="187">
        <v>6747937</v>
      </c>
      <c r="B1637" s="187">
        <v>7872847</v>
      </c>
      <c r="C1637" s="187" t="s">
        <v>83</v>
      </c>
      <c r="D1637" s="187" t="s">
        <v>82</v>
      </c>
      <c r="E1637" s="190">
        <v>41451</v>
      </c>
      <c r="F1637" s="189">
        <v>0.50138888888977817</v>
      </c>
      <c r="G1637" s="188">
        <f>E1637+F1637</f>
        <v>41451.501388888893</v>
      </c>
      <c r="H1637" s="187">
        <v>16</v>
      </c>
      <c r="I1637" s="187">
        <f>ROUND(H1637,0)</f>
        <v>16</v>
      </c>
      <c r="J1637" s="187">
        <v>10.75</v>
      </c>
      <c r="K1637" s="187">
        <v>2474</v>
      </c>
      <c r="L1637" s="187">
        <v>1.4</v>
      </c>
      <c r="M1637" s="187">
        <v>1.2</v>
      </c>
    </row>
    <row r="1638" spans="1:13" x14ac:dyDescent="0.2">
      <c r="A1638" s="187">
        <v>6747937</v>
      </c>
      <c r="B1638" s="187">
        <v>7872848</v>
      </c>
      <c r="C1638" s="187" t="s">
        <v>83</v>
      </c>
      <c r="D1638" s="187" t="s">
        <v>82</v>
      </c>
      <c r="E1638" s="190">
        <v>41451</v>
      </c>
      <c r="F1638" s="189">
        <v>0.50138888888977817</v>
      </c>
      <c r="G1638" s="188">
        <f>E1638+F1638</f>
        <v>41451.501388888893</v>
      </c>
      <c r="H1638" s="187">
        <v>17.03</v>
      </c>
      <c r="I1638" s="187">
        <f>ROUND(H1638,0)</f>
        <v>17</v>
      </c>
      <c r="J1638" s="187">
        <v>10.55</v>
      </c>
      <c r="K1638" s="187">
        <v>2481</v>
      </c>
      <c r="L1638" s="187">
        <v>0.99</v>
      </c>
      <c r="M1638" s="187">
        <v>4</v>
      </c>
    </row>
    <row r="1639" spans="1:13" x14ac:dyDescent="0.2">
      <c r="A1639" s="187">
        <v>6747937</v>
      </c>
      <c r="B1639" s="187">
        <v>7872849</v>
      </c>
      <c r="C1639" s="187" t="s">
        <v>83</v>
      </c>
      <c r="D1639" s="187" t="s">
        <v>82</v>
      </c>
      <c r="E1639" s="190">
        <v>41451</v>
      </c>
      <c r="F1639" s="189">
        <v>0.50138888888977817</v>
      </c>
      <c r="G1639" s="188">
        <f>E1639+F1639</f>
        <v>41451.501388888893</v>
      </c>
      <c r="H1639" s="187">
        <v>17.95</v>
      </c>
      <c r="I1639" s="187">
        <f>ROUND(H1639,0)</f>
        <v>18</v>
      </c>
      <c r="J1639" s="187">
        <v>10.220000000000001</v>
      </c>
      <c r="K1639" s="187">
        <v>2489</v>
      </c>
      <c r="L1639" s="187">
        <v>0.56000000000000005</v>
      </c>
      <c r="M1639" s="187">
        <v>1.4</v>
      </c>
    </row>
    <row r="1640" spans="1:13" x14ac:dyDescent="0.2">
      <c r="A1640" s="187">
        <v>6748617</v>
      </c>
      <c r="B1640" s="187">
        <v>7873816</v>
      </c>
      <c r="C1640" s="187" t="s">
        <v>83</v>
      </c>
      <c r="D1640" s="187" t="s">
        <v>82</v>
      </c>
      <c r="E1640" s="190">
        <v>41452</v>
      </c>
      <c r="F1640" s="189">
        <v>0.50138888888977817</v>
      </c>
      <c r="G1640" s="188">
        <f>E1640+F1640</f>
        <v>41452.501388888893</v>
      </c>
      <c r="H1640" s="187">
        <v>0.94</v>
      </c>
      <c r="I1640" s="187">
        <f>ROUND(H1640,0)</f>
        <v>1</v>
      </c>
      <c r="J1640" s="187">
        <v>24.34</v>
      </c>
      <c r="K1640" s="187">
        <v>1921</v>
      </c>
      <c r="L1640" s="187">
        <v>9.3000000000000007</v>
      </c>
      <c r="M1640" s="187">
        <v>9.1999999999999993</v>
      </c>
    </row>
    <row r="1641" spans="1:13" x14ac:dyDescent="0.2">
      <c r="A1641" s="187">
        <v>6748617</v>
      </c>
      <c r="B1641" s="187">
        <v>7873817</v>
      </c>
      <c r="C1641" s="187" t="s">
        <v>83</v>
      </c>
      <c r="D1641" s="187" t="s">
        <v>82</v>
      </c>
      <c r="E1641" s="190">
        <v>41452</v>
      </c>
      <c r="F1641" s="189">
        <v>0.50138888888977817</v>
      </c>
      <c r="G1641" s="188">
        <f>E1641+F1641</f>
        <v>41452.501388888893</v>
      </c>
      <c r="H1641" s="187">
        <v>2.04</v>
      </c>
      <c r="I1641" s="187">
        <f>ROUND(H1641,0)</f>
        <v>2</v>
      </c>
      <c r="J1641" s="187">
        <v>24.39</v>
      </c>
      <c r="K1641" s="187">
        <v>1928</v>
      </c>
      <c r="L1641" s="187">
        <v>10.41</v>
      </c>
      <c r="M1641" s="187">
        <v>7.2</v>
      </c>
    </row>
    <row r="1642" spans="1:13" x14ac:dyDescent="0.2">
      <c r="A1642" s="187">
        <v>6748617</v>
      </c>
      <c r="B1642" s="187">
        <v>7873818</v>
      </c>
      <c r="C1642" s="187" t="s">
        <v>83</v>
      </c>
      <c r="D1642" s="187" t="s">
        <v>82</v>
      </c>
      <c r="E1642" s="190">
        <v>41452</v>
      </c>
      <c r="F1642" s="189">
        <v>0.50138888888977817</v>
      </c>
      <c r="G1642" s="188">
        <f>E1642+F1642</f>
        <v>41452.501388888893</v>
      </c>
      <c r="H1642" s="187">
        <v>2.95</v>
      </c>
      <c r="I1642" s="187">
        <f>ROUND(H1642,0)</f>
        <v>3</v>
      </c>
      <c r="J1642" s="187">
        <v>22.3</v>
      </c>
      <c r="K1642" s="187">
        <v>1999</v>
      </c>
      <c r="L1642" s="187">
        <v>8.9499999999999993</v>
      </c>
      <c r="M1642" s="187">
        <v>11.3</v>
      </c>
    </row>
    <row r="1643" spans="1:13" x14ac:dyDescent="0.2">
      <c r="A1643" s="187">
        <v>6748617</v>
      </c>
      <c r="B1643" s="187">
        <v>7873819</v>
      </c>
      <c r="C1643" s="187" t="s">
        <v>83</v>
      </c>
      <c r="D1643" s="187" t="s">
        <v>82</v>
      </c>
      <c r="E1643" s="190">
        <v>41452</v>
      </c>
      <c r="F1643" s="189">
        <v>0.50138888888977817</v>
      </c>
      <c r="G1643" s="188">
        <f>E1643+F1643</f>
        <v>41452.501388888893</v>
      </c>
      <c r="H1643" s="187">
        <v>4.13</v>
      </c>
      <c r="I1643" s="187">
        <f>ROUND(H1643,0)</f>
        <v>4</v>
      </c>
      <c r="J1643" s="187">
        <v>19.45</v>
      </c>
      <c r="K1643" s="187">
        <v>1958</v>
      </c>
      <c r="L1643" s="187">
        <v>8.83</v>
      </c>
      <c r="M1643" s="187">
        <v>3.3</v>
      </c>
    </row>
    <row r="1644" spans="1:13" x14ac:dyDescent="0.2">
      <c r="A1644" s="187">
        <v>6748617</v>
      </c>
      <c r="B1644" s="187">
        <v>7873820</v>
      </c>
      <c r="C1644" s="187" t="s">
        <v>83</v>
      </c>
      <c r="D1644" s="187" t="s">
        <v>82</v>
      </c>
      <c r="E1644" s="190">
        <v>41452</v>
      </c>
      <c r="F1644" s="189">
        <v>0.50138888888977817</v>
      </c>
      <c r="G1644" s="188">
        <f>E1644+F1644</f>
        <v>41452.501388888893</v>
      </c>
      <c r="H1644" s="187">
        <v>4.95</v>
      </c>
      <c r="I1644" s="187">
        <f>ROUND(H1644,0)</f>
        <v>5</v>
      </c>
      <c r="J1644" s="187">
        <v>18.87</v>
      </c>
      <c r="K1644" s="187">
        <v>1943</v>
      </c>
      <c r="L1644" s="187">
        <v>7.61</v>
      </c>
      <c r="M1644" s="187">
        <v>5.9</v>
      </c>
    </row>
    <row r="1645" spans="1:13" x14ac:dyDescent="0.2">
      <c r="A1645" s="187">
        <v>6748617</v>
      </c>
      <c r="B1645" s="187">
        <v>7873821</v>
      </c>
      <c r="C1645" s="187" t="s">
        <v>83</v>
      </c>
      <c r="D1645" s="187" t="s">
        <v>82</v>
      </c>
      <c r="E1645" s="190">
        <v>41452</v>
      </c>
      <c r="F1645" s="189">
        <v>0.50138888888977817</v>
      </c>
      <c r="G1645" s="188">
        <f>E1645+F1645</f>
        <v>41452.501388888893</v>
      </c>
      <c r="H1645" s="187">
        <v>6.11</v>
      </c>
      <c r="I1645" s="187">
        <f>ROUND(H1645,0)</f>
        <v>6</v>
      </c>
      <c r="J1645" s="187">
        <v>18.260000000000002</v>
      </c>
      <c r="K1645" s="187">
        <v>1965</v>
      </c>
      <c r="L1645" s="187">
        <v>6.58</v>
      </c>
      <c r="M1645" s="187">
        <v>3.1</v>
      </c>
    </row>
    <row r="1646" spans="1:13" x14ac:dyDescent="0.2">
      <c r="A1646" s="187">
        <v>6748617</v>
      </c>
      <c r="B1646" s="187">
        <v>7873822</v>
      </c>
      <c r="C1646" s="187" t="s">
        <v>83</v>
      </c>
      <c r="D1646" s="187" t="s">
        <v>82</v>
      </c>
      <c r="E1646" s="190">
        <v>41452</v>
      </c>
      <c r="F1646" s="189">
        <v>0.50138888888977817</v>
      </c>
      <c r="G1646" s="188">
        <f>E1646+F1646</f>
        <v>41452.501388888893</v>
      </c>
      <c r="H1646" s="187">
        <v>6.94</v>
      </c>
      <c r="I1646" s="187">
        <f>ROUND(H1646,0)</f>
        <v>7</v>
      </c>
      <c r="J1646" s="187">
        <v>17.82</v>
      </c>
      <c r="K1646" s="187">
        <v>1991</v>
      </c>
      <c r="L1646" s="187">
        <v>5.93</v>
      </c>
      <c r="M1646" s="187">
        <v>3.4</v>
      </c>
    </row>
    <row r="1647" spans="1:13" x14ac:dyDescent="0.2">
      <c r="A1647" s="187">
        <v>6748617</v>
      </c>
      <c r="B1647" s="187">
        <v>7873823</v>
      </c>
      <c r="C1647" s="187" t="s">
        <v>83</v>
      </c>
      <c r="D1647" s="187" t="s">
        <v>82</v>
      </c>
      <c r="E1647" s="190">
        <v>41452</v>
      </c>
      <c r="F1647" s="189">
        <v>0.50138888888977817</v>
      </c>
      <c r="G1647" s="188">
        <f>E1647+F1647</f>
        <v>41452.501388888893</v>
      </c>
      <c r="H1647" s="187">
        <v>8.09</v>
      </c>
      <c r="I1647" s="187">
        <f>ROUND(H1647,0)</f>
        <v>8</v>
      </c>
      <c r="J1647" s="187">
        <v>16.89</v>
      </c>
      <c r="K1647" s="187">
        <v>2075</v>
      </c>
      <c r="L1647" s="187">
        <v>5.31</v>
      </c>
      <c r="M1647" s="187">
        <v>4.9000000000000004</v>
      </c>
    </row>
    <row r="1648" spans="1:13" x14ac:dyDescent="0.2">
      <c r="A1648" s="187">
        <v>6748617</v>
      </c>
      <c r="B1648" s="187">
        <v>7873824</v>
      </c>
      <c r="C1648" s="187" t="s">
        <v>83</v>
      </c>
      <c r="D1648" s="187" t="s">
        <v>82</v>
      </c>
      <c r="E1648" s="190">
        <v>41452</v>
      </c>
      <c r="F1648" s="189">
        <v>0.50138888888977817</v>
      </c>
      <c r="G1648" s="188">
        <f>E1648+F1648</f>
        <v>41452.501388888893</v>
      </c>
      <c r="H1648" s="187">
        <v>8.93</v>
      </c>
      <c r="I1648" s="187">
        <f>ROUND(H1648,0)</f>
        <v>9</v>
      </c>
      <c r="J1648" s="187">
        <v>15.55</v>
      </c>
      <c r="K1648" s="187">
        <v>2208</v>
      </c>
      <c r="L1648" s="187">
        <v>4.62</v>
      </c>
      <c r="M1648" s="187">
        <v>7.9</v>
      </c>
    </row>
    <row r="1649" spans="1:13" x14ac:dyDescent="0.2">
      <c r="A1649" s="187">
        <v>6748617</v>
      </c>
      <c r="B1649" s="187">
        <v>7873825</v>
      </c>
      <c r="C1649" s="187" t="s">
        <v>83</v>
      </c>
      <c r="D1649" s="187" t="s">
        <v>82</v>
      </c>
      <c r="E1649" s="190">
        <v>41452</v>
      </c>
      <c r="F1649" s="189">
        <v>0.50138888888977817</v>
      </c>
      <c r="G1649" s="188">
        <f>E1649+F1649</f>
        <v>41452.501388888893</v>
      </c>
      <c r="H1649" s="187">
        <v>10.06</v>
      </c>
      <c r="I1649" s="187">
        <f>ROUND(H1649,0)</f>
        <v>10</v>
      </c>
      <c r="J1649" s="187">
        <v>14.05</v>
      </c>
      <c r="K1649" s="187">
        <v>2354</v>
      </c>
      <c r="L1649" s="187">
        <v>4.34</v>
      </c>
      <c r="M1649" s="187">
        <v>1.8</v>
      </c>
    </row>
    <row r="1650" spans="1:13" x14ac:dyDescent="0.2">
      <c r="A1650" s="187">
        <v>6748617</v>
      </c>
      <c r="B1650" s="187">
        <v>7873826</v>
      </c>
      <c r="C1650" s="187" t="s">
        <v>83</v>
      </c>
      <c r="D1650" s="187" t="s">
        <v>82</v>
      </c>
      <c r="E1650" s="190">
        <v>41452</v>
      </c>
      <c r="F1650" s="189">
        <v>0.50138888888977817</v>
      </c>
      <c r="G1650" s="188">
        <f>E1650+F1650</f>
        <v>41452.501388888893</v>
      </c>
      <c r="H1650" s="187">
        <v>10.99</v>
      </c>
      <c r="I1650" s="187">
        <f>ROUND(H1650,0)</f>
        <v>11</v>
      </c>
      <c r="J1650" s="187">
        <v>12.94</v>
      </c>
      <c r="K1650" s="187">
        <v>2412</v>
      </c>
      <c r="L1650" s="187">
        <v>4.3</v>
      </c>
      <c r="M1650" s="187">
        <v>6.4</v>
      </c>
    </row>
    <row r="1651" spans="1:13" x14ac:dyDescent="0.2">
      <c r="A1651" s="187">
        <v>6748617</v>
      </c>
      <c r="B1651" s="187">
        <v>7873827</v>
      </c>
      <c r="C1651" s="187" t="s">
        <v>83</v>
      </c>
      <c r="D1651" s="187" t="s">
        <v>82</v>
      </c>
      <c r="E1651" s="190">
        <v>41452</v>
      </c>
      <c r="F1651" s="189">
        <v>0.50138888888977817</v>
      </c>
      <c r="G1651" s="188">
        <f>E1651+F1651</f>
        <v>41452.501388888893</v>
      </c>
      <c r="H1651" s="187">
        <v>12.05</v>
      </c>
      <c r="I1651" s="187">
        <f>ROUND(H1651,0)</f>
        <v>12</v>
      </c>
      <c r="J1651" s="187">
        <v>12.26</v>
      </c>
      <c r="K1651" s="187">
        <v>2432</v>
      </c>
      <c r="L1651" s="187">
        <v>3.84</v>
      </c>
      <c r="M1651" s="187">
        <v>5.6</v>
      </c>
    </row>
    <row r="1652" spans="1:13" x14ac:dyDescent="0.2">
      <c r="A1652" s="187">
        <v>6748617</v>
      </c>
      <c r="B1652" s="187">
        <v>7873828</v>
      </c>
      <c r="C1652" s="187" t="s">
        <v>83</v>
      </c>
      <c r="D1652" s="187" t="s">
        <v>82</v>
      </c>
      <c r="E1652" s="190">
        <v>41452</v>
      </c>
      <c r="F1652" s="189">
        <v>0.50138888888977817</v>
      </c>
      <c r="G1652" s="188">
        <f>E1652+F1652</f>
        <v>41452.501388888893</v>
      </c>
      <c r="H1652" s="187">
        <v>12.98</v>
      </c>
      <c r="I1652" s="187">
        <f>ROUND(H1652,0)</f>
        <v>13</v>
      </c>
      <c r="J1652" s="187">
        <v>11.71</v>
      </c>
      <c r="K1652" s="187">
        <v>2447</v>
      </c>
      <c r="L1652" s="187">
        <v>3.04</v>
      </c>
      <c r="M1652" s="187">
        <v>1.5</v>
      </c>
    </row>
    <row r="1653" spans="1:13" x14ac:dyDescent="0.2">
      <c r="A1653" s="187">
        <v>6748617</v>
      </c>
      <c r="B1653" s="187">
        <v>7873829</v>
      </c>
      <c r="C1653" s="187" t="s">
        <v>83</v>
      </c>
      <c r="D1653" s="187" t="s">
        <v>82</v>
      </c>
      <c r="E1653" s="190">
        <v>41452</v>
      </c>
      <c r="F1653" s="189">
        <v>0.50138888888977817</v>
      </c>
      <c r="G1653" s="188">
        <f>E1653+F1653</f>
        <v>41452.501388888893</v>
      </c>
      <c r="H1653" s="187">
        <v>14.12</v>
      </c>
      <c r="I1653" s="187">
        <f>ROUND(H1653,0)</f>
        <v>14</v>
      </c>
      <c r="J1653" s="187">
        <v>11.03</v>
      </c>
      <c r="K1653" s="187">
        <v>2465</v>
      </c>
      <c r="L1653" s="187">
        <v>2.4</v>
      </c>
      <c r="M1653" s="187">
        <v>1</v>
      </c>
    </row>
    <row r="1654" spans="1:13" x14ac:dyDescent="0.2">
      <c r="A1654" s="187">
        <v>6748617</v>
      </c>
      <c r="B1654" s="187">
        <v>7873830</v>
      </c>
      <c r="C1654" s="187" t="s">
        <v>83</v>
      </c>
      <c r="D1654" s="187" t="s">
        <v>82</v>
      </c>
      <c r="E1654" s="190">
        <v>41452</v>
      </c>
      <c r="F1654" s="189">
        <v>0.50138888888977817</v>
      </c>
      <c r="G1654" s="188">
        <f>E1654+F1654</f>
        <v>41452.501388888893</v>
      </c>
      <c r="H1654" s="187">
        <v>14.94</v>
      </c>
      <c r="I1654" s="187">
        <f>ROUND(H1654,0)</f>
        <v>15</v>
      </c>
      <c r="J1654" s="187">
        <v>10.62</v>
      </c>
      <c r="K1654" s="187">
        <v>2479</v>
      </c>
      <c r="L1654" s="187">
        <v>1.27</v>
      </c>
      <c r="M1654" s="187">
        <v>2.1</v>
      </c>
    </row>
    <row r="1655" spans="1:13" x14ac:dyDescent="0.2">
      <c r="A1655" s="187">
        <v>6748617</v>
      </c>
      <c r="B1655" s="187">
        <v>7873831</v>
      </c>
      <c r="C1655" s="187" t="s">
        <v>83</v>
      </c>
      <c r="D1655" s="187" t="s">
        <v>82</v>
      </c>
      <c r="E1655" s="190">
        <v>41452</v>
      </c>
      <c r="F1655" s="189">
        <v>0.50138888888977817</v>
      </c>
      <c r="G1655" s="188">
        <f>E1655+F1655</f>
        <v>41452.501388888893</v>
      </c>
      <c r="H1655" s="187">
        <v>15.99</v>
      </c>
      <c r="I1655" s="187">
        <f>ROUND(H1655,0)</f>
        <v>16</v>
      </c>
      <c r="J1655" s="187">
        <v>10.6</v>
      </c>
      <c r="K1655" s="187">
        <v>2479</v>
      </c>
      <c r="L1655" s="187">
        <v>0.84</v>
      </c>
      <c r="M1655" s="187">
        <v>1.6</v>
      </c>
    </row>
    <row r="1656" spans="1:13" x14ac:dyDescent="0.2">
      <c r="A1656" s="187">
        <v>6748617</v>
      </c>
      <c r="B1656" s="187">
        <v>7873832</v>
      </c>
      <c r="C1656" s="187" t="s">
        <v>83</v>
      </c>
      <c r="D1656" s="187" t="s">
        <v>82</v>
      </c>
      <c r="E1656" s="190">
        <v>41452</v>
      </c>
      <c r="F1656" s="189">
        <v>0.50138888888977817</v>
      </c>
      <c r="G1656" s="188">
        <f>E1656+F1656</f>
        <v>41452.501388888893</v>
      </c>
      <c r="H1656" s="187">
        <v>17.11</v>
      </c>
      <c r="I1656" s="187">
        <f>ROUND(H1656,0)</f>
        <v>17</v>
      </c>
      <c r="J1656" s="187">
        <v>10.43</v>
      </c>
      <c r="K1656" s="187">
        <v>2485</v>
      </c>
      <c r="L1656" s="187">
        <v>0.56999999999999995</v>
      </c>
      <c r="M1656" s="187">
        <v>2</v>
      </c>
    </row>
    <row r="1657" spans="1:13" x14ac:dyDescent="0.2">
      <c r="A1657" s="187">
        <v>6748617</v>
      </c>
      <c r="B1657" s="187">
        <v>7873833</v>
      </c>
      <c r="C1657" s="187" t="s">
        <v>83</v>
      </c>
      <c r="D1657" s="187" t="s">
        <v>82</v>
      </c>
      <c r="E1657" s="190">
        <v>41452</v>
      </c>
      <c r="F1657" s="189">
        <v>0.50138888888977817</v>
      </c>
      <c r="G1657" s="188">
        <f>E1657+F1657</f>
        <v>41452.501388888893</v>
      </c>
      <c r="H1657" s="187">
        <v>17.98</v>
      </c>
      <c r="I1657" s="187">
        <f>ROUND(H1657,0)</f>
        <v>18</v>
      </c>
      <c r="J1657" s="187">
        <v>10.33</v>
      </c>
      <c r="K1657" s="187">
        <v>2486</v>
      </c>
      <c r="L1657" s="187">
        <v>0.45</v>
      </c>
      <c r="M1657" s="187">
        <v>2.2000000000000002</v>
      </c>
    </row>
    <row r="1658" spans="1:13" x14ac:dyDescent="0.2">
      <c r="A1658" s="187">
        <v>6749267</v>
      </c>
      <c r="B1658" s="187">
        <v>7874761</v>
      </c>
      <c r="C1658" s="187" t="s">
        <v>83</v>
      </c>
      <c r="D1658" s="187" t="s">
        <v>82</v>
      </c>
      <c r="E1658" s="190">
        <v>41453</v>
      </c>
      <c r="F1658" s="189">
        <v>0.50138888888977817</v>
      </c>
      <c r="G1658" s="188">
        <f>E1658+F1658</f>
        <v>41453.501388888893</v>
      </c>
      <c r="H1658" s="187">
        <v>0.91</v>
      </c>
      <c r="I1658" s="187">
        <f>ROUND(H1658,0)</f>
        <v>1</v>
      </c>
      <c r="J1658" s="187">
        <v>24.06</v>
      </c>
      <c r="K1658" s="187">
        <v>1893</v>
      </c>
      <c r="L1658" s="187">
        <v>10.16</v>
      </c>
      <c r="M1658" s="187">
        <v>9.1</v>
      </c>
    </row>
    <row r="1659" spans="1:13" x14ac:dyDescent="0.2">
      <c r="A1659" s="187">
        <v>6749267</v>
      </c>
      <c r="B1659" s="187">
        <v>7874762</v>
      </c>
      <c r="C1659" s="187" t="s">
        <v>83</v>
      </c>
      <c r="D1659" s="187" t="s">
        <v>82</v>
      </c>
      <c r="E1659" s="190">
        <v>41453</v>
      </c>
      <c r="F1659" s="189">
        <v>0.50138888888977817</v>
      </c>
      <c r="G1659" s="188">
        <f>E1659+F1659</f>
        <v>41453.501388888893</v>
      </c>
      <c r="H1659" s="187">
        <v>2.0099999999999998</v>
      </c>
      <c r="I1659" s="187">
        <f>ROUND(H1659,0)</f>
        <v>2</v>
      </c>
      <c r="J1659" s="187">
        <v>24.05</v>
      </c>
      <c r="K1659" s="187">
        <v>1896</v>
      </c>
      <c r="L1659" s="187">
        <v>10.41</v>
      </c>
      <c r="M1659" s="187">
        <v>8</v>
      </c>
    </row>
    <row r="1660" spans="1:13" x14ac:dyDescent="0.2">
      <c r="A1660" s="187">
        <v>6749267</v>
      </c>
      <c r="B1660" s="187">
        <v>7874763</v>
      </c>
      <c r="C1660" s="187" t="s">
        <v>83</v>
      </c>
      <c r="D1660" s="187" t="s">
        <v>82</v>
      </c>
      <c r="E1660" s="190">
        <v>41453</v>
      </c>
      <c r="F1660" s="189">
        <v>0.50138888888977817</v>
      </c>
      <c r="G1660" s="188">
        <f>E1660+F1660</f>
        <v>41453.501388888893</v>
      </c>
      <c r="H1660" s="187">
        <v>2.97</v>
      </c>
      <c r="I1660" s="187">
        <f>ROUND(H1660,0)</f>
        <v>3</v>
      </c>
      <c r="J1660" s="187">
        <v>23.99</v>
      </c>
      <c r="K1660" s="187">
        <v>1896</v>
      </c>
      <c r="L1660" s="187">
        <v>10.33</v>
      </c>
      <c r="M1660" s="187">
        <v>7.2</v>
      </c>
    </row>
    <row r="1661" spans="1:13" x14ac:dyDescent="0.2">
      <c r="A1661" s="187">
        <v>6749267</v>
      </c>
      <c r="B1661" s="187">
        <v>7874764</v>
      </c>
      <c r="C1661" s="187" t="s">
        <v>83</v>
      </c>
      <c r="D1661" s="187" t="s">
        <v>82</v>
      </c>
      <c r="E1661" s="190">
        <v>41453</v>
      </c>
      <c r="F1661" s="189">
        <v>0.50138888888977817</v>
      </c>
      <c r="G1661" s="188">
        <f>E1661+F1661</f>
        <v>41453.501388888893</v>
      </c>
      <c r="H1661" s="187">
        <v>4.0999999999999996</v>
      </c>
      <c r="I1661" s="187">
        <f>ROUND(H1661,0)</f>
        <v>4</v>
      </c>
      <c r="J1661" s="187">
        <v>23.1</v>
      </c>
      <c r="K1661" s="187">
        <v>1887</v>
      </c>
      <c r="L1661" s="187">
        <v>10.220000000000001</v>
      </c>
      <c r="M1661" s="187">
        <v>6.2</v>
      </c>
    </row>
    <row r="1662" spans="1:13" x14ac:dyDescent="0.2">
      <c r="A1662" s="187">
        <v>6749267</v>
      </c>
      <c r="B1662" s="187">
        <v>7874765</v>
      </c>
      <c r="C1662" s="187" t="s">
        <v>83</v>
      </c>
      <c r="D1662" s="187" t="s">
        <v>82</v>
      </c>
      <c r="E1662" s="190">
        <v>41453</v>
      </c>
      <c r="F1662" s="189">
        <v>0.50138888888977817</v>
      </c>
      <c r="G1662" s="188">
        <f>E1662+F1662</f>
        <v>41453.501388888893</v>
      </c>
      <c r="H1662" s="187">
        <v>4.91</v>
      </c>
      <c r="I1662" s="187">
        <f>ROUND(H1662,0)</f>
        <v>5</v>
      </c>
      <c r="J1662" s="187">
        <v>22.3</v>
      </c>
      <c r="K1662" s="187">
        <v>1889</v>
      </c>
      <c r="L1662" s="187">
        <v>10.3</v>
      </c>
      <c r="M1662" s="187">
        <v>7.9</v>
      </c>
    </row>
    <row r="1663" spans="1:13" x14ac:dyDescent="0.2">
      <c r="A1663" s="187">
        <v>6749267</v>
      </c>
      <c r="B1663" s="187">
        <v>7874766</v>
      </c>
      <c r="C1663" s="187" t="s">
        <v>83</v>
      </c>
      <c r="D1663" s="187" t="s">
        <v>82</v>
      </c>
      <c r="E1663" s="190">
        <v>41453</v>
      </c>
      <c r="F1663" s="189">
        <v>0.50138888888977817</v>
      </c>
      <c r="G1663" s="188">
        <f>E1663+F1663</f>
        <v>41453.501388888893</v>
      </c>
      <c r="H1663" s="187">
        <v>5.98</v>
      </c>
      <c r="I1663" s="187">
        <f>ROUND(H1663,0)</f>
        <v>6</v>
      </c>
      <c r="J1663" s="187">
        <v>19.100000000000001</v>
      </c>
      <c r="K1663" s="187">
        <v>1963</v>
      </c>
      <c r="L1663" s="187">
        <v>7.89</v>
      </c>
      <c r="M1663" s="187">
        <v>2.4</v>
      </c>
    </row>
    <row r="1664" spans="1:13" x14ac:dyDescent="0.2">
      <c r="A1664" s="187">
        <v>6749267</v>
      </c>
      <c r="B1664" s="187">
        <v>7874767</v>
      </c>
      <c r="C1664" s="187" t="s">
        <v>83</v>
      </c>
      <c r="D1664" s="187" t="s">
        <v>82</v>
      </c>
      <c r="E1664" s="190">
        <v>41453</v>
      </c>
      <c r="F1664" s="189">
        <v>0.50138888888977817</v>
      </c>
      <c r="G1664" s="188">
        <f>E1664+F1664</f>
        <v>41453.501388888893</v>
      </c>
      <c r="H1664" s="187">
        <v>7.04</v>
      </c>
      <c r="I1664" s="187">
        <f>ROUND(H1664,0)</f>
        <v>7</v>
      </c>
      <c r="J1664" s="187">
        <v>17.8</v>
      </c>
      <c r="K1664" s="187">
        <v>2016</v>
      </c>
      <c r="L1664" s="187">
        <v>6.25</v>
      </c>
      <c r="M1664" s="187">
        <v>1.4</v>
      </c>
    </row>
    <row r="1665" spans="1:13" x14ac:dyDescent="0.2">
      <c r="A1665" s="187">
        <v>6749267</v>
      </c>
      <c r="B1665" s="187">
        <v>7874768</v>
      </c>
      <c r="C1665" s="187" t="s">
        <v>83</v>
      </c>
      <c r="D1665" s="187" t="s">
        <v>82</v>
      </c>
      <c r="E1665" s="190">
        <v>41453</v>
      </c>
      <c r="F1665" s="189">
        <v>0.50138888888977817</v>
      </c>
      <c r="G1665" s="188">
        <f>E1665+F1665</f>
        <v>41453.501388888893</v>
      </c>
      <c r="H1665" s="187">
        <v>7.97</v>
      </c>
      <c r="I1665" s="187">
        <f>ROUND(H1665,0)</f>
        <v>8</v>
      </c>
      <c r="J1665" s="187">
        <v>16.59</v>
      </c>
      <c r="K1665" s="187">
        <v>2094</v>
      </c>
      <c r="L1665" s="187">
        <v>5.0599999999999996</v>
      </c>
      <c r="M1665" s="187">
        <v>1.7</v>
      </c>
    </row>
    <row r="1666" spans="1:13" x14ac:dyDescent="0.2">
      <c r="A1666" s="187">
        <v>6749267</v>
      </c>
      <c r="B1666" s="187">
        <v>7874769</v>
      </c>
      <c r="C1666" s="187" t="s">
        <v>83</v>
      </c>
      <c r="D1666" s="187" t="s">
        <v>82</v>
      </c>
      <c r="E1666" s="190">
        <v>41453</v>
      </c>
      <c r="F1666" s="189">
        <v>0.50138888888977817</v>
      </c>
      <c r="G1666" s="188">
        <f>E1666+F1666</f>
        <v>41453.501388888893</v>
      </c>
      <c r="H1666" s="187">
        <v>8.98</v>
      </c>
      <c r="I1666" s="187">
        <f>ROUND(H1666,0)</f>
        <v>9</v>
      </c>
      <c r="J1666" s="187">
        <v>15.07</v>
      </c>
      <c r="K1666" s="187">
        <v>2264</v>
      </c>
      <c r="L1666" s="187">
        <v>4.4800000000000004</v>
      </c>
      <c r="M1666" s="187">
        <v>1.6</v>
      </c>
    </row>
    <row r="1667" spans="1:13" x14ac:dyDescent="0.2">
      <c r="A1667" s="187">
        <v>6749267</v>
      </c>
      <c r="B1667" s="187">
        <v>7874770</v>
      </c>
      <c r="C1667" s="187" t="s">
        <v>83</v>
      </c>
      <c r="D1667" s="187" t="s">
        <v>82</v>
      </c>
      <c r="E1667" s="190">
        <v>41453</v>
      </c>
      <c r="F1667" s="189">
        <v>0.50138888888977817</v>
      </c>
      <c r="G1667" s="188">
        <f>E1667+F1667</f>
        <v>41453.501388888893</v>
      </c>
      <c r="H1667" s="187">
        <v>10.02</v>
      </c>
      <c r="I1667" s="187">
        <f>ROUND(H1667,0)</f>
        <v>10</v>
      </c>
      <c r="J1667" s="187">
        <v>13.71</v>
      </c>
      <c r="K1667" s="187">
        <v>2381</v>
      </c>
      <c r="L1667" s="187">
        <v>4.33</v>
      </c>
      <c r="M1667" s="191"/>
    </row>
    <row r="1668" spans="1:13" x14ac:dyDescent="0.2">
      <c r="A1668" s="187">
        <v>6749267</v>
      </c>
      <c r="B1668" s="187">
        <v>7874771</v>
      </c>
      <c r="C1668" s="187" t="s">
        <v>83</v>
      </c>
      <c r="D1668" s="187" t="s">
        <v>82</v>
      </c>
      <c r="E1668" s="190">
        <v>41453</v>
      </c>
      <c r="F1668" s="189">
        <v>0.50138888888977817</v>
      </c>
      <c r="G1668" s="188">
        <f>E1668+F1668</f>
        <v>41453.501388888893</v>
      </c>
      <c r="H1668" s="187">
        <v>10.96</v>
      </c>
      <c r="I1668" s="187">
        <f>ROUND(H1668,0)</f>
        <v>11</v>
      </c>
      <c r="J1668" s="187">
        <v>12.8</v>
      </c>
      <c r="K1668" s="187">
        <v>2418</v>
      </c>
      <c r="L1668" s="187">
        <v>4.24</v>
      </c>
      <c r="M1668" s="187">
        <v>3.8</v>
      </c>
    </row>
    <row r="1669" spans="1:13" x14ac:dyDescent="0.2">
      <c r="A1669" s="187">
        <v>6749267</v>
      </c>
      <c r="B1669" s="187">
        <v>7874772</v>
      </c>
      <c r="C1669" s="187" t="s">
        <v>83</v>
      </c>
      <c r="D1669" s="187" t="s">
        <v>82</v>
      </c>
      <c r="E1669" s="190">
        <v>41453</v>
      </c>
      <c r="F1669" s="189">
        <v>0.50138888888977817</v>
      </c>
      <c r="G1669" s="188">
        <f>E1669+F1669</f>
        <v>41453.501388888893</v>
      </c>
      <c r="H1669" s="187">
        <v>11.95</v>
      </c>
      <c r="I1669" s="187">
        <f>ROUND(H1669,0)</f>
        <v>12</v>
      </c>
      <c r="J1669" s="187">
        <v>11.92</v>
      </c>
      <c r="K1669" s="187">
        <v>2443</v>
      </c>
      <c r="L1669" s="187">
        <v>3.68</v>
      </c>
      <c r="M1669" s="187">
        <v>2.4</v>
      </c>
    </row>
    <row r="1670" spans="1:13" x14ac:dyDescent="0.2">
      <c r="A1670" s="187">
        <v>6749267</v>
      </c>
      <c r="B1670" s="187">
        <v>7874773</v>
      </c>
      <c r="C1670" s="187" t="s">
        <v>83</v>
      </c>
      <c r="D1670" s="187" t="s">
        <v>82</v>
      </c>
      <c r="E1670" s="190">
        <v>41453</v>
      </c>
      <c r="F1670" s="189">
        <v>0.50138888888977817</v>
      </c>
      <c r="G1670" s="188">
        <f>E1670+F1670</f>
        <v>41453.501388888893</v>
      </c>
      <c r="H1670" s="187">
        <v>13.11</v>
      </c>
      <c r="I1670" s="187">
        <f>ROUND(H1670,0)</f>
        <v>13</v>
      </c>
      <c r="J1670" s="187">
        <v>11.32</v>
      </c>
      <c r="K1670" s="187">
        <v>2456</v>
      </c>
      <c r="L1670" s="187">
        <v>2.5</v>
      </c>
      <c r="M1670" s="187">
        <v>0.7</v>
      </c>
    </row>
    <row r="1671" spans="1:13" x14ac:dyDescent="0.2">
      <c r="A1671" s="187">
        <v>6749267</v>
      </c>
      <c r="B1671" s="187">
        <v>7874774</v>
      </c>
      <c r="C1671" s="187" t="s">
        <v>83</v>
      </c>
      <c r="D1671" s="187" t="s">
        <v>82</v>
      </c>
      <c r="E1671" s="190">
        <v>41453</v>
      </c>
      <c r="F1671" s="189">
        <v>0.50138888888977817</v>
      </c>
      <c r="G1671" s="188">
        <f>E1671+F1671</f>
        <v>41453.501388888893</v>
      </c>
      <c r="H1671" s="187">
        <v>13.97</v>
      </c>
      <c r="I1671" s="187">
        <f>ROUND(H1671,0)</f>
        <v>14</v>
      </c>
      <c r="J1671" s="187">
        <v>10.85</v>
      </c>
      <c r="K1671" s="187">
        <v>2470</v>
      </c>
      <c r="L1671" s="187">
        <v>1.63</v>
      </c>
      <c r="M1671" s="187">
        <v>7.7</v>
      </c>
    </row>
    <row r="1672" spans="1:13" x14ac:dyDescent="0.2">
      <c r="A1672" s="187">
        <v>6749267</v>
      </c>
      <c r="B1672" s="187">
        <v>7874775</v>
      </c>
      <c r="C1672" s="187" t="s">
        <v>83</v>
      </c>
      <c r="D1672" s="187" t="s">
        <v>82</v>
      </c>
      <c r="E1672" s="190">
        <v>41453</v>
      </c>
      <c r="F1672" s="189">
        <v>0.50138888888977817</v>
      </c>
      <c r="G1672" s="188">
        <f>E1672+F1672</f>
        <v>41453.501388888893</v>
      </c>
      <c r="H1672" s="187">
        <v>15</v>
      </c>
      <c r="I1672" s="187">
        <f>ROUND(H1672,0)</f>
        <v>15</v>
      </c>
      <c r="J1672" s="187">
        <v>10.6</v>
      </c>
      <c r="K1672" s="187">
        <v>2477</v>
      </c>
      <c r="L1672" s="187">
        <v>1.0900000000000001</v>
      </c>
      <c r="M1672" s="187">
        <v>1.4</v>
      </c>
    </row>
    <row r="1673" spans="1:13" x14ac:dyDescent="0.2">
      <c r="A1673" s="187">
        <v>6749267</v>
      </c>
      <c r="B1673" s="187">
        <v>7874776</v>
      </c>
      <c r="C1673" s="187" t="s">
        <v>83</v>
      </c>
      <c r="D1673" s="187" t="s">
        <v>82</v>
      </c>
      <c r="E1673" s="190">
        <v>41453</v>
      </c>
      <c r="F1673" s="189">
        <v>0.50138888888977817</v>
      </c>
      <c r="G1673" s="188">
        <f>E1673+F1673</f>
        <v>41453.501388888893</v>
      </c>
      <c r="H1673" s="187">
        <v>15.98</v>
      </c>
      <c r="I1673" s="187">
        <f>ROUND(H1673,0)</f>
        <v>16</v>
      </c>
      <c r="J1673" s="187">
        <v>10.45</v>
      </c>
      <c r="K1673" s="187">
        <v>2484</v>
      </c>
      <c r="L1673" s="187">
        <v>0.69</v>
      </c>
      <c r="M1673" s="187">
        <v>1.1000000000000001</v>
      </c>
    </row>
    <row r="1674" spans="1:13" x14ac:dyDescent="0.2">
      <c r="A1674" s="187">
        <v>6749267</v>
      </c>
      <c r="B1674" s="187">
        <v>7874777</v>
      </c>
      <c r="C1674" s="187" t="s">
        <v>83</v>
      </c>
      <c r="D1674" s="187" t="s">
        <v>82</v>
      </c>
      <c r="E1674" s="190">
        <v>41453</v>
      </c>
      <c r="F1674" s="189">
        <v>0.50138888888977817</v>
      </c>
      <c r="G1674" s="188">
        <f>E1674+F1674</f>
        <v>41453.501388888893</v>
      </c>
      <c r="H1674" s="187">
        <v>16.95</v>
      </c>
      <c r="I1674" s="187">
        <f>ROUND(H1674,0)</f>
        <v>17</v>
      </c>
      <c r="J1674" s="187">
        <v>10.32</v>
      </c>
      <c r="K1674" s="187">
        <v>2488</v>
      </c>
      <c r="L1674" s="187">
        <v>0.53</v>
      </c>
      <c r="M1674" s="187">
        <v>1.8</v>
      </c>
    </row>
    <row r="1675" spans="1:13" x14ac:dyDescent="0.2">
      <c r="A1675" s="187">
        <v>6749267</v>
      </c>
      <c r="B1675" s="187">
        <v>7874778</v>
      </c>
      <c r="C1675" s="187" t="s">
        <v>83</v>
      </c>
      <c r="D1675" s="187" t="s">
        <v>82</v>
      </c>
      <c r="E1675" s="190">
        <v>41453</v>
      </c>
      <c r="F1675" s="189">
        <v>0.50138888888977817</v>
      </c>
      <c r="G1675" s="188">
        <f>E1675+F1675</f>
        <v>41453.501388888893</v>
      </c>
      <c r="H1675" s="187">
        <v>18</v>
      </c>
      <c r="I1675" s="187">
        <f>ROUND(H1675,0)</f>
        <v>18</v>
      </c>
      <c r="J1675" s="187">
        <v>9.91</v>
      </c>
      <c r="K1675" s="187">
        <v>2502</v>
      </c>
      <c r="L1675" s="187">
        <v>0.47</v>
      </c>
      <c r="M1675" s="187">
        <v>0.8</v>
      </c>
    </row>
    <row r="1676" spans="1:13" x14ac:dyDescent="0.2">
      <c r="A1676" s="187">
        <v>6749965</v>
      </c>
      <c r="B1676" s="187">
        <v>7875917</v>
      </c>
      <c r="C1676" s="187" t="s">
        <v>83</v>
      </c>
      <c r="D1676" s="187" t="s">
        <v>82</v>
      </c>
      <c r="E1676" s="190">
        <v>41454</v>
      </c>
      <c r="F1676" s="189">
        <v>0.50138888888977817</v>
      </c>
      <c r="G1676" s="188">
        <f>E1676+F1676</f>
        <v>41454.501388888893</v>
      </c>
      <c r="H1676" s="187">
        <v>0.97</v>
      </c>
      <c r="I1676" s="187">
        <f>ROUND(H1676,0)</f>
        <v>1</v>
      </c>
      <c r="J1676" s="187">
        <v>23.9</v>
      </c>
      <c r="K1676" s="187">
        <v>1890</v>
      </c>
      <c r="L1676" s="187">
        <v>8.82</v>
      </c>
      <c r="M1676" s="187">
        <v>5.7</v>
      </c>
    </row>
    <row r="1677" spans="1:13" x14ac:dyDescent="0.2">
      <c r="A1677" s="187">
        <v>6749965</v>
      </c>
      <c r="B1677" s="187">
        <v>7875918</v>
      </c>
      <c r="C1677" s="187" t="s">
        <v>83</v>
      </c>
      <c r="D1677" s="187" t="s">
        <v>82</v>
      </c>
      <c r="E1677" s="190">
        <v>41454</v>
      </c>
      <c r="F1677" s="189">
        <v>0.50138888888977817</v>
      </c>
      <c r="G1677" s="188">
        <f>E1677+F1677</f>
        <v>41454.501388888893</v>
      </c>
      <c r="H1677" s="187">
        <v>1.99</v>
      </c>
      <c r="I1677" s="187">
        <f>ROUND(H1677,0)</f>
        <v>2</v>
      </c>
      <c r="J1677" s="187">
        <v>23.78</v>
      </c>
      <c r="K1677" s="187">
        <v>1872</v>
      </c>
      <c r="L1677" s="187">
        <v>9.58</v>
      </c>
      <c r="M1677" s="187">
        <v>7.5</v>
      </c>
    </row>
    <row r="1678" spans="1:13" x14ac:dyDescent="0.2">
      <c r="A1678" s="187">
        <v>6749965</v>
      </c>
      <c r="B1678" s="187">
        <v>7875919</v>
      </c>
      <c r="C1678" s="187" t="s">
        <v>83</v>
      </c>
      <c r="D1678" s="187" t="s">
        <v>82</v>
      </c>
      <c r="E1678" s="190">
        <v>41454</v>
      </c>
      <c r="F1678" s="189">
        <v>0.50138888888977817</v>
      </c>
      <c r="G1678" s="188">
        <f>E1678+F1678</f>
        <v>41454.501388888893</v>
      </c>
      <c r="H1678" s="187">
        <v>3.08</v>
      </c>
      <c r="I1678" s="187">
        <f>ROUND(H1678,0)</f>
        <v>3</v>
      </c>
      <c r="J1678" s="187">
        <v>22.61</v>
      </c>
      <c r="K1678" s="187">
        <v>1774</v>
      </c>
      <c r="L1678" s="187">
        <v>8.9499999999999993</v>
      </c>
      <c r="M1678" s="187">
        <v>6.8</v>
      </c>
    </row>
    <row r="1679" spans="1:13" x14ac:dyDescent="0.2">
      <c r="A1679" s="187">
        <v>6749965</v>
      </c>
      <c r="B1679" s="187">
        <v>7875920</v>
      </c>
      <c r="C1679" s="187" t="s">
        <v>83</v>
      </c>
      <c r="D1679" s="187" t="s">
        <v>82</v>
      </c>
      <c r="E1679" s="190">
        <v>41454</v>
      </c>
      <c r="F1679" s="189">
        <v>0.50138888888977817</v>
      </c>
      <c r="G1679" s="188">
        <f>E1679+F1679</f>
        <v>41454.501388888893</v>
      </c>
      <c r="H1679" s="187">
        <v>3.98</v>
      </c>
      <c r="I1679" s="187">
        <f>ROUND(H1679,0)</f>
        <v>4</v>
      </c>
      <c r="J1679" s="187">
        <v>19.88</v>
      </c>
      <c r="K1679" s="187">
        <v>1866</v>
      </c>
      <c r="L1679" s="187">
        <v>7.49</v>
      </c>
      <c r="M1679" s="187">
        <v>3.9</v>
      </c>
    </row>
    <row r="1680" spans="1:13" x14ac:dyDescent="0.2">
      <c r="A1680" s="187">
        <v>6749965</v>
      </c>
      <c r="B1680" s="187">
        <v>7875921</v>
      </c>
      <c r="C1680" s="187" t="s">
        <v>83</v>
      </c>
      <c r="D1680" s="187" t="s">
        <v>82</v>
      </c>
      <c r="E1680" s="190">
        <v>41454</v>
      </c>
      <c r="F1680" s="189">
        <v>0.50138888888977817</v>
      </c>
      <c r="G1680" s="188">
        <f>E1680+F1680</f>
        <v>41454.501388888893</v>
      </c>
      <c r="H1680" s="187">
        <v>5.0999999999999996</v>
      </c>
      <c r="I1680" s="187">
        <f>ROUND(H1680,0)</f>
        <v>5</v>
      </c>
      <c r="J1680" s="187">
        <v>18.78</v>
      </c>
      <c r="K1680" s="187">
        <v>1975</v>
      </c>
      <c r="L1680" s="187">
        <v>6.36</v>
      </c>
      <c r="M1680" s="187">
        <v>3.5</v>
      </c>
    </row>
    <row r="1681" spans="1:13" x14ac:dyDescent="0.2">
      <c r="A1681" s="187">
        <v>6749965</v>
      </c>
      <c r="B1681" s="187">
        <v>7875922</v>
      </c>
      <c r="C1681" s="187" t="s">
        <v>83</v>
      </c>
      <c r="D1681" s="187" t="s">
        <v>82</v>
      </c>
      <c r="E1681" s="190">
        <v>41454</v>
      </c>
      <c r="F1681" s="189">
        <v>0.50138888888977817</v>
      </c>
      <c r="G1681" s="188">
        <f>E1681+F1681</f>
        <v>41454.501388888893</v>
      </c>
      <c r="H1681" s="187">
        <v>5.98</v>
      </c>
      <c r="I1681" s="187">
        <f>ROUND(H1681,0)</f>
        <v>6</v>
      </c>
      <c r="J1681" s="187">
        <v>18.03</v>
      </c>
      <c r="K1681" s="187">
        <v>2004</v>
      </c>
      <c r="L1681" s="187">
        <v>5.65</v>
      </c>
      <c r="M1681" s="187">
        <v>2.2000000000000002</v>
      </c>
    </row>
    <row r="1682" spans="1:13" x14ac:dyDescent="0.2">
      <c r="A1682" s="187">
        <v>6749965</v>
      </c>
      <c r="B1682" s="187">
        <v>7875923</v>
      </c>
      <c r="C1682" s="187" t="s">
        <v>83</v>
      </c>
      <c r="D1682" s="187" t="s">
        <v>82</v>
      </c>
      <c r="E1682" s="190">
        <v>41454</v>
      </c>
      <c r="F1682" s="189">
        <v>0.50138888888977817</v>
      </c>
      <c r="G1682" s="188">
        <f>E1682+F1682</f>
        <v>41454.501388888893</v>
      </c>
      <c r="H1682" s="187">
        <v>7.12</v>
      </c>
      <c r="I1682" s="187">
        <f>ROUND(H1682,0)</f>
        <v>7</v>
      </c>
      <c r="J1682" s="187">
        <v>17.12</v>
      </c>
      <c r="K1682" s="187">
        <v>2067</v>
      </c>
      <c r="L1682" s="187">
        <v>4.96</v>
      </c>
      <c r="M1682" s="187">
        <v>2.7</v>
      </c>
    </row>
    <row r="1683" spans="1:13" x14ac:dyDescent="0.2">
      <c r="A1683" s="187">
        <v>6749965</v>
      </c>
      <c r="B1683" s="187">
        <v>7875924</v>
      </c>
      <c r="C1683" s="187" t="s">
        <v>83</v>
      </c>
      <c r="D1683" s="187" t="s">
        <v>82</v>
      </c>
      <c r="E1683" s="190">
        <v>41454</v>
      </c>
      <c r="F1683" s="189">
        <v>0.50138888888977817</v>
      </c>
      <c r="G1683" s="188">
        <f>E1683+F1683</f>
        <v>41454.501388888893</v>
      </c>
      <c r="H1683" s="187">
        <v>7.97</v>
      </c>
      <c r="I1683" s="187">
        <f>ROUND(H1683,0)</f>
        <v>8</v>
      </c>
      <c r="J1683" s="187">
        <v>16.38</v>
      </c>
      <c r="K1683" s="187">
        <v>2108</v>
      </c>
      <c r="L1683" s="187">
        <v>4.42</v>
      </c>
      <c r="M1683" s="187">
        <v>2.4</v>
      </c>
    </row>
    <row r="1684" spans="1:13" x14ac:dyDescent="0.2">
      <c r="A1684" s="187">
        <v>6749965</v>
      </c>
      <c r="B1684" s="187">
        <v>7875925</v>
      </c>
      <c r="C1684" s="187" t="s">
        <v>83</v>
      </c>
      <c r="D1684" s="187" t="s">
        <v>82</v>
      </c>
      <c r="E1684" s="190">
        <v>41454</v>
      </c>
      <c r="F1684" s="189">
        <v>0.50138888888977817</v>
      </c>
      <c r="G1684" s="188">
        <f>E1684+F1684</f>
        <v>41454.501388888893</v>
      </c>
      <c r="H1684" s="187">
        <v>9</v>
      </c>
      <c r="I1684" s="187">
        <f>ROUND(H1684,0)</f>
        <v>9</v>
      </c>
      <c r="J1684" s="187">
        <v>15.06</v>
      </c>
      <c r="K1684" s="187">
        <v>2261</v>
      </c>
      <c r="L1684" s="187">
        <v>4.1100000000000003</v>
      </c>
      <c r="M1684" s="187">
        <v>2.6</v>
      </c>
    </row>
    <row r="1685" spans="1:13" x14ac:dyDescent="0.2">
      <c r="A1685" s="187">
        <v>6749965</v>
      </c>
      <c r="B1685" s="187">
        <v>7875926</v>
      </c>
      <c r="C1685" s="187" t="s">
        <v>83</v>
      </c>
      <c r="D1685" s="187" t="s">
        <v>82</v>
      </c>
      <c r="E1685" s="190">
        <v>41454</v>
      </c>
      <c r="F1685" s="189">
        <v>0.50138888888977817</v>
      </c>
      <c r="G1685" s="188">
        <f>E1685+F1685</f>
        <v>41454.501388888893</v>
      </c>
      <c r="H1685" s="187">
        <v>9.9700000000000006</v>
      </c>
      <c r="I1685" s="187">
        <f>ROUND(H1685,0)</f>
        <v>10</v>
      </c>
      <c r="J1685" s="187">
        <v>13.65</v>
      </c>
      <c r="K1685" s="187">
        <v>2375</v>
      </c>
      <c r="L1685" s="187">
        <v>3.86</v>
      </c>
      <c r="M1685" s="191"/>
    </row>
    <row r="1686" spans="1:13" x14ac:dyDescent="0.2">
      <c r="A1686" s="187">
        <v>6749965</v>
      </c>
      <c r="B1686" s="187">
        <v>7875927</v>
      </c>
      <c r="C1686" s="187" t="s">
        <v>83</v>
      </c>
      <c r="D1686" s="187" t="s">
        <v>82</v>
      </c>
      <c r="E1686" s="190">
        <v>41454</v>
      </c>
      <c r="F1686" s="189">
        <v>0.50138888888977817</v>
      </c>
      <c r="G1686" s="188">
        <f>E1686+F1686</f>
        <v>41454.501388888893</v>
      </c>
      <c r="H1686" s="187">
        <v>11.03</v>
      </c>
      <c r="I1686" s="187">
        <f>ROUND(H1686,0)</f>
        <v>11</v>
      </c>
      <c r="J1686" s="187">
        <v>12.83</v>
      </c>
      <c r="K1686" s="187">
        <v>2411</v>
      </c>
      <c r="L1686" s="187">
        <v>3.76</v>
      </c>
      <c r="M1686" s="187">
        <v>0.7</v>
      </c>
    </row>
    <row r="1687" spans="1:13" x14ac:dyDescent="0.2">
      <c r="A1687" s="187">
        <v>6749965</v>
      </c>
      <c r="B1687" s="187">
        <v>7875928</v>
      </c>
      <c r="C1687" s="187" t="s">
        <v>83</v>
      </c>
      <c r="D1687" s="187" t="s">
        <v>82</v>
      </c>
      <c r="E1687" s="190">
        <v>41454</v>
      </c>
      <c r="F1687" s="189">
        <v>0.50138888888977817</v>
      </c>
      <c r="G1687" s="188">
        <f>E1687+F1687</f>
        <v>41454.501388888893</v>
      </c>
      <c r="H1687" s="187">
        <v>11.97</v>
      </c>
      <c r="I1687" s="187">
        <f>ROUND(H1687,0)</f>
        <v>12</v>
      </c>
      <c r="J1687" s="187">
        <v>12.12</v>
      </c>
      <c r="K1687" s="187">
        <v>2436</v>
      </c>
      <c r="L1687" s="187">
        <v>3.55</v>
      </c>
      <c r="M1687" s="187">
        <v>0.4</v>
      </c>
    </row>
    <row r="1688" spans="1:13" x14ac:dyDescent="0.2">
      <c r="A1688" s="187">
        <v>6749965</v>
      </c>
      <c r="B1688" s="187">
        <v>7875929</v>
      </c>
      <c r="C1688" s="187" t="s">
        <v>83</v>
      </c>
      <c r="D1688" s="187" t="s">
        <v>82</v>
      </c>
      <c r="E1688" s="190">
        <v>41454</v>
      </c>
      <c r="F1688" s="189">
        <v>0.50138888888977817</v>
      </c>
      <c r="G1688" s="188">
        <f>E1688+F1688</f>
        <v>41454.501388888893</v>
      </c>
      <c r="H1688" s="187">
        <v>13</v>
      </c>
      <c r="I1688" s="187">
        <f>ROUND(H1688,0)</f>
        <v>13</v>
      </c>
      <c r="J1688" s="187">
        <v>11.67</v>
      </c>
      <c r="K1688" s="187">
        <v>2448</v>
      </c>
      <c r="L1688" s="187">
        <v>2.85</v>
      </c>
      <c r="M1688" s="187">
        <v>0.1</v>
      </c>
    </row>
    <row r="1689" spans="1:13" x14ac:dyDescent="0.2">
      <c r="A1689" s="187">
        <v>6749965</v>
      </c>
      <c r="B1689" s="187">
        <v>7875930</v>
      </c>
      <c r="C1689" s="187" t="s">
        <v>83</v>
      </c>
      <c r="D1689" s="187" t="s">
        <v>82</v>
      </c>
      <c r="E1689" s="190">
        <v>41454</v>
      </c>
      <c r="F1689" s="189">
        <v>0.50138888888977817</v>
      </c>
      <c r="G1689" s="188">
        <f>E1689+F1689</f>
        <v>41454.501388888893</v>
      </c>
      <c r="H1689" s="187">
        <v>14.05</v>
      </c>
      <c r="I1689" s="187">
        <f>ROUND(H1689,0)</f>
        <v>14</v>
      </c>
      <c r="J1689" s="187">
        <v>11</v>
      </c>
      <c r="K1689" s="187">
        <v>2469</v>
      </c>
      <c r="L1689" s="187">
        <v>1.45</v>
      </c>
      <c r="M1689" s="187">
        <v>6.4</v>
      </c>
    </row>
    <row r="1690" spans="1:13" x14ac:dyDescent="0.2">
      <c r="A1690" s="187">
        <v>6749965</v>
      </c>
      <c r="B1690" s="187">
        <v>7875931</v>
      </c>
      <c r="C1690" s="187" t="s">
        <v>83</v>
      </c>
      <c r="D1690" s="187" t="s">
        <v>82</v>
      </c>
      <c r="E1690" s="190">
        <v>41454</v>
      </c>
      <c r="F1690" s="189">
        <v>0.50138888888977817</v>
      </c>
      <c r="G1690" s="188">
        <f>E1690+F1690</f>
        <v>41454.501388888893</v>
      </c>
      <c r="H1690" s="187">
        <v>14.98</v>
      </c>
      <c r="I1690" s="187">
        <f>ROUND(H1690,0)</f>
        <v>15</v>
      </c>
      <c r="J1690" s="187">
        <v>10.72</v>
      </c>
      <c r="K1690" s="187">
        <v>2475</v>
      </c>
      <c r="L1690" s="187">
        <v>0.86</v>
      </c>
      <c r="M1690" s="187">
        <v>1.8</v>
      </c>
    </row>
    <row r="1691" spans="1:13" x14ac:dyDescent="0.2">
      <c r="A1691" s="187">
        <v>6749965</v>
      </c>
      <c r="B1691" s="187">
        <v>7875932</v>
      </c>
      <c r="C1691" s="187" t="s">
        <v>83</v>
      </c>
      <c r="D1691" s="187" t="s">
        <v>82</v>
      </c>
      <c r="E1691" s="190">
        <v>41454</v>
      </c>
      <c r="F1691" s="189">
        <v>0.50138888888977817</v>
      </c>
      <c r="G1691" s="188">
        <f>E1691+F1691</f>
        <v>41454.501388888893</v>
      </c>
      <c r="H1691" s="187">
        <v>15.99</v>
      </c>
      <c r="I1691" s="187">
        <f>ROUND(H1691,0)</f>
        <v>16</v>
      </c>
      <c r="J1691" s="187">
        <v>10.47</v>
      </c>
      <c r="K1691" s="187">
        <v>2482</v>
      </c>
      <c r="L1691" s="187">
        <v>0.51</v>
      </c>
      <c r="M1691" s="191"/>
    </row>
    <row r="1692" spans="1:13" x14ac:dyDescent="0.2">
      <c r="A1692" s="187">
        <v>6749965</v>
      </c>
      <c r="B1692" s="187">
        <v>7875933</v>
      </c>
      <c r="C1692" s="187" t="s">
        <v>83</v>
      </c>
      <c r="D1692" s="187" t="s">
        <v>82</v>
      </c>
      <c r="E1692" s="190">
        <v>41454</v>
      </c>
      <c r="F1692" s="189">
        <v>0.50138888888977817</v>
      </c>
      <c r="G1692" s="188">
        <f>E1692+F1692</f>
        <v>41454.501388888893</v>
      </c>
      <c r="H1692" s="187">
        <v>16.989999999999998</v>
      </c>
      <c r="I1692" s="187">
        <f>ROUND(H1692,0)</f>
        <v>17</v>
      </c>
      <c r="J1692" s="187">
        <v>10.33</v>
      </c>
      <c r="K1692" s="187">
        <v>2487</v>
      </c>
      <c r="L1692" s="187">
        <v>0.41</v>
      </c>
      <c r="M1692" s="187">
        <v>5.0999999999999996</v>
      </c>
    </row>
    <row r="1693" spans="1:13" x14ac:dyDescent="0.2">
      <c r="A1693" s="187">
        <v>6749965</v>
      </c>
      <c r="B1693" s="187">
        <v>7875934</v>
      </c>
      <c r="C1693" s="187" t="s">
        <v>83</v>
      </c>
      <c r="D1693" s="187" t="s">
        <v>82</v>
      </c>
      <c r="E1693" s="190">
        <v>41454</v>
      </c>
      <c r="F1693" s="189">
        <v>0.50138888888977817</v>
      </c>
      <c r="G1693" s="188">
        <f>E1693+F1693</f>
        <v>41454.501388888893</v>
      </c>
      <c r="H1693" s="187">
        <v>17.96</v>
      </c>
      <c r="I1693" s="187">
        <f>ROUND(H1693,0)</f>
        <v>18</v>
      </c>
      <c r="J1693" s="187">
        <v>9.91</v>
      </c>
      <c r="K1693" s="187">
        <v>2502</v>
      </c>
      <c r="L1693" s="187">
        <v>0.38</v>
      </c>
      <c r="M1693" s="187">
        <v>2.4</v>
      </c>
    </row>
    <row r="1694" spans="1:13" x14ac:dyDescent="0.2">
      <c r="A1694" s="187">
        <v>6750650</v>
      </c>
      <c r="B1694" s="187">
        <v>7877021</v>
      </c>
      <c r="C1694" s="187" t="s">
        <v>83</v>
      </c>
      <c r="D1694" s="187" t="s">
        <v>82</v>
      </c>
      <c r="E1694" s="190">
        <v>41455</v>
      </c>
      <c r="F1694" s="189">
        <v>0.50138888888977817</v>
      </c>
      <c r="G1694" s="188">
        <f>E1694+F1694</f>
        <v>41455.501388888893</v>
      </c>
      <c r="H1694" s="187">
        <v>0.91</v>
      </c>
      <c r="I1694" s="187">
        <f>ROUND(H1694,0)</f>
        <v>1</v>
      </c>
      <c r="J1694" s="187">
        <v>23.95</v>
      </c>
      <c r="K1694" s="187">
        <v>1863</v>
      </c>
      <c r="L1694" s="187">
        <v>8.7100000000000009</v>
      </c>
      <c r="M1694" s="187">
        <v>7.6</v>
      </c>
    </row>
    <row r="1695" spans="1:13" x14ac:dyDescent="0.2">
      <c r="A1695" s="187">
        <v>6750650</v>
      </c>
      <c r="B1695" s="187">
        <v>7877022</v>
      </c>
      <c r="C1695" s="187" t="s">
        <v>83</v>
      </c>
      <c r="D1695" s="187" t="s">
        <v>82</v>
      </c>
      <c r="E1695" s="190">
        <v>41455</v>
      </c>
      <c r="F1695" s="189">
        <v>0.50138888888977817</v>
      </c>
      <c r="G1695" s="188">
        <f>E1695+F1695</f>
        <v>41455.501388888893</v>
      </c>
      <c r="H1695" s="187">
        <v>2.0299999999999998</v>
      </c>
      <c r="I1695" s="187">
        <f>ROUND(H1695,0)</f>
        <v>2</v>
      </c>
      <c r="J1695" s="187">
        <v>23.74</v>
      </c>
      <c r="K1695" s="187">
        <v>1865</v>
      </c>
      <c r="L1695" s="187">
        <v>9.69</v>
      </c>
      <c r="M1695" s="187">
        <v>8.4</v>
      </c>
    </row>
    <row r="1696" spans="1:13" x14ac:dyDescent="0.2">
      <c r="A1696" s="187">
        <v>6750650</v>
      </c>
      <c r="B1696" s="187">
        <v>7877023</v>
      </c>
      <c r="C1696" s="187" t="s">
        <v>83</v>
      </c>
      <c r="D1696" s="187" t="s">
        <v>82</v>
      </c>
      <c r="E1696" s="190">
        <v>41455</v>
      </c>
      <c r="F1696" s="189">
        <v>0.50138888888977817</v>
      </c>
      <c r="G1696" s="188">
        <f>E1696+F1696</f>
        <v>41455.501388888893</v>
      </c>
      <c r="H1696" s="187">
        <v>2.93</v>
      </c>
      <c r="I1696" s="187">
        <f>ROUND(H1696,0)</f>
        <v>3</v>
      </c>
      <c r="J1696" s="187">
        <v>23.56</v>
      </c>
      <c r="K1696" s="187">
        <v>1870</v>
      </c>
      <c r="L1696" s="187">
        <v>9.59</v>
      </c>
      <c r="M1696" s="187">
        <v>8.9</v>
      </c>
    </row>
    <row r="1697" spans="1:13" x14ac:dyDescent="0.2">
      <c r="A1697" s="187">
        <v>6750650</v>
      </c>
      <c r="B1697" s="187">
        <v>7877024</v>
      </c>
      <c r="C1697" s="187" t="s">
        <v>83</v>
      </c>
      <c r="D1697" s="187" t="s">
        <v>82</v>
      </c>
      <c r="E1697" s="190">
        <v>41455</v>
      </c>
      <c r="F1697" s="189">
        <v>0.50138888888977817</v>
      </c>
      <c r="G1697" s="188">
        <f>E1697+F1697</f>
        <v>41455.501388888893</v>
      </c>
      <c r="H1697" s="187">
        <v>4.0999999999999996</v>
      </c>
      <c r="I1697" s="187">
        <f>ROUND(H1697,0)</f>
        <v>4</v>
      </c>
      <c r="J1697" s="187">
        <v>21.61</v>
      </c>
      <c r="K1697" s="187">
        <v>1831</v>
      </c>
      <c r="L1697" s="187">
        <v>8.1</v>
      </c>
      <c r="M1697" s="187">
        <v>6.3</v>
      </c>
    </row>
    <row r="1698" spans="1:13" x14ac:dyDescent="0.2">
      <c r="A1698" s="187">
        <v>6750650</v>
      </c>
      <c r="B1698" s="187">
        <v>7877025</v>
      </c>
      <c r="C1698" s="187" t="s">
        <v>83</v>
      </c>
      <c r="D1698" s="187" t="s">
        <v>82</v>
      </c>
      <c r="E1698" s="190">
        <v>41455</v>
      </c>
      <c r="F1698" s="189">
        <v>0.50138888888977817</v>
      </c>
      <c r="G1698" s="188">
        <f>E1698+F1698</f>
        <v>41455.501388888893</v>
      </c>
      <c r="H1698" s="187">
        <v>4.95</v>
      </c>
      <c r="I1698" s="187">
        <f>ROUND(H1698,0)</f>
        <v>5</v>
      </c>
      <c r="J1698" s="187">
        <v>19.48</v>
      </c>
      <c r="K1698" s="187">
        <v>1938</v>
      </c>
      <c r="L1698" s="187">
        <v>6.7</v>
      </c>
      <c r="M1698" s="187">
        <v>2.8</v>
      </c>
    </row>
    <row r="1699" spans="1:13" x14ac:dyDescent="0.2">
      <c r="A1699" s="187">
        <v>6750650</v>
      </c>
      <c r="B1699" s="187">
        <v>7877026</v>
      </c>
      <c r="C1699" s="187" t="s">
        <v>83</v>
      </c>
      <c r="D1699" s="187" t="s">
        <v>82</v>
      </c>
      <c r="E1699" s="190">
        <v>41455</v>
      </c>
      <c r="F1699" s="189">
        <v>0.50138888888977817</v>
      </c>
      <c r="G1699" s="188">
        <f>E1699+F1699</f>
        <v>41455.501388888893</v>
      </c>
      <c r="H1699" s="187">
        <v>6.08</v>
      </c>
      <c r="I1699" s="187">
        <f>ROUND(H1699,0)</f>
        <v>6</v>
      </c>
      <c r="J1699" s="187">
        <v>18.510000000000002</v>
      </c>
      <c r="K1699" s="187">
        <v>1986</v>
      </c>
      <c r="L1699" s="187">
        <v>5.91</v>
      </c>
      <c r="M1699" s="187">
        <v>2.4</v>
      </c>
    </row>
    <row r="1700" spans="1:13" x14ac:dyDescent="0.2">
      <c r="A1700" s="187">
        <v>6750650</v>
      </c>
      <c r="B1700" s="187">
        <v>7877027</v>
      </c>
      <c r="C1700" s="187" t="s">
        <v>83</v>
      </c>
      <c r="D1700" s="187" t="s">
        <v>82</v>
      </c>
      <c r="E1700" s="190">
        <v>41455</v>
      </c>
      <c r="F1700" s="189">
        <v>0.50138888888977817</v>
      </c>
      <c r="G1700" s="188">
        <f>E1700+F1700</f>
        <v>41455.501388888893</v>
      </c>
      <c r="H1700" s="187">
        <v>6.94</v>
      </c>
      <c r="I1700" s="187">
        <f>ROUND(H1700,0)</f>
        <v>7</v>
      </c>
      <c r="J1700" s="187">
        <v>17.71</v>
      </c>
      <c r="K1700" s="187">
        <v>1997</v>
      </c>
      <c r="L1700" s="187">
        <v>5.23</v>
      </c>
      <c r="M1700" s="187">
        <v>3.7</v>
      </c>
    </row>
    <row r="1701" spans="1:13" x14ac:dyDescent="0.2">
      <c r="A1701" s="187">
        <v>6750650</v>
      </c>
      <c r="B1701" s="187">
        <v>7877028</v>
      </c>
      <c r="C1701" s="187" t="s">
        <v>83</v>
      </c>
      <c r="D1701" s="187" t="s">
        <v>82</v>
      </c>
      <c r="E1701" s="190">
        <v>41455</v>
      </c>
      <c r="F1701" s="189">
        <v>0.50138888888977817</v>
      </c>
      <c r="G1701" s="188">
        <f>E1701+F1701</f>
        <v>41455.501388888893</v>
      </c>
      <c r="H1701" s="187">
        <v>8.0500000000000007</v>
      </c>
      <c r="I1701" s="187">
        <f>ROUND(H1701,0)</f>
        <v>8</v>
      </c>
      <c r="J1701" s="187">
        <v>16.72</v>
      </c>
      <c r="K1701" s="187">
        <v>2077</v>
      </c>
      <c r="L1701" s="187">
        <v>4.54</v>
      </c>
      <c r="M1701" s="187">
        <v>1.2</v>
      </c>
    </row>
    <row r="1702" spans="1:13" x14ac:dyDescent="0.2">
      <c r="A1702" s="187">
        <v>6750650</v>
      </c>
      <c r="B1702" s="187">
        <v>7877029</v>
      </c>
      <c r="C1702" s="187" t="s">
        <v>83</v>
      </c>
      <c r="D1702" s="187" t="s">
        <v>82</v>
      </c>
      <c r="E1702" s="190">
        <v>41455</v>
      </c>
      <c r="F1702" s="189">
        <v>0.50138888888977817</v>
      </c>
      <c r="G1702" s="188">
        <f>E1702+F1702</f>
        <v>41455.501388888893</v>
      </c>
      <c r="H1702" s="187">
        <v>8.92</v>
      </c>
      <c r="I1702" s="187">
        <f>ROUND(H1702,0)</f>
        <v>9</v>
      </c>
      <c r="J1702" s="187">
        <v>15.9</v>
      </c>
      <c r="K1702" s="187">
        <v>2172</v>
      </c>
      <c r="L1702" s="187">
        <v>4.21</v>
      </c>
      <c r="M1702" s="187">
        <v>3</v>
      </c>
    </row>
    <row r="1703" spans="1:13" x14ac:dyDescent="0.2">
      <c r="A1703" s="187">
        <v>6750650</v>
      </c>
      <c r="B1703" s="187">
        <v>7877030</v>
      </c>
      <c r="C1703" s="187" t="s">
        <v>83</v>
      </c>
      <c r="D1703" s="187" t="s">
        <v>82</v>
      </c>
      <c r="E1703" s="190">
        <v>41455</v>
      </c>
      <c r="F1703" s="189">
        <v>0.50138888888977817</v>
      </c>
      <c r="G1703" s="188">
        <f>E1703+F1703</f>
        <v>41455.501388888893</v>
      </c>
      <c r="H1703" s="187">
        <v>10.02</v>
      </c>
      <c r="I1703" s="187">
        <f>ROUND(H1703,0)</f>
        <v>10</v>
      </c>
      <c r="J1703" s="187">
        <v>14.22</v>
      </c>
      <c r="K1703" s="187">
        <v>2347</v>
      </c>
      <c r="L1703" s="187">
        <v>3.93</v>
      </c>
      <c r="M1703" s="187">
        <v>0.5</v>
      </c>
    </row>
    <row r="1704" spans="1:13" x14ac:dyDescent="0.2">
      <c r="A1704" s="187">
        <v>6750650</v>
      </c>
      <c r="B1704" s="187">
        <v>7877031</v>
      </c>
      <c r="C1704" s="187" t="s">
        <v>83</v>
      </c>
      <c r="D1704" s="187" t="s">
        <v>82</v>
      </c>
      <c r="E1704" s="190">
        <v>41455</v>
      </c>
      <c r="F1704" s="189">
        <v>0.50138888888977817</v>
      </c>
      <c r="G1704" s="188">
        <f>E1704+F1704</f>
        <v>41455.501388888893</v>
      </c>
      <c r="H1704" s="187">
        <v>10.93</v>
      </c>
      <c r="I1704" s="187">
        <f>ROUND(H1704,0)</f>
        <v>11</v>
      </c>
      <c r="J1704" s="187">
        <v>12.97</v>
      </c>
      <c r="K1704" s="187">
        <v>2408</v>
      </c>
      <c r="L1704" s="187">
        <v>3.62</v>
      </c>
      <c r="M1704" s="187">
        <v>2.9</v>
      </c>
    </row>
    <row r="1705" spans="1:13" x14ac:dyDescent="0.2">
      <c r="A1705" s="187">
        <v>6750650</v>
      </c>
      <c r="B1705" s="187">
        <v>7877032</v>
      </c>
      <c r="C1705" s="187" t="s">
        <v>83</v>
      </c>
      <c r="D1705" s="187" t="s">
        <v>82</v>
      </c>
      <c r="E1705" s="190">
        <v>41455</v>
      </c>
      <c r="F1705" s="189">
        <v>0.50138888888977817</v>
      </c>
      <c r="G1705" s="188">
        <f>E1705+F1705</f>
        <v>41455.501388888893</v>
      </c>
      <c r="H1705" s="187">
        <v>12.01</v>
      </c>
      <c r="I1705" s="187">
        <f>ROUND(H1705,0)</f>
        <v>12</v>
      </c>
      <c r="J1705" s="187">
        <v>12.33</v>
      </c>
      <c r="K1705" s="187">
        <v>2430</v>
      </c>
      <c r="L1705" s="187">
        <v>3.27</v>
      </c>
      <c r="M1705" s="187">
        <v>4.5999999999999996</v>
      </c>
    </row>
    <row r="1706" spans="1:13" x14ac:dyDescent="0.2">
      <c r="A1706" s="187">
        <v>6750650</v>
      </c>
      <c r="B1706" s="187">
        <v>7877033</v>
      </c>
      <c r="C1706" s="187" t="s">
        <v>83</v>
      </c>
      <c r="D1706" s="187" t="s">
        <v>82</v>
      </c>
      <c r="E1706" s="190">
        <v>41455</v>
      </c>
      <c r="F1706" s="189">
        <v>0.50138888888977817</v>
      </c>
      <c r="G1706" s="188">
        <f>E1706+F1706</f>
        <v>41455.501388888893</v>
      </c>
      <c r="H1706" s="187">
        <v>12.97</v>
      </c>
      <c r="I1706" s="187">
        <f>ROUND(H1706,0)</f>
        <v>13</v>
      </c>
      <c r="J1706" s="187">
        <v>11.73</v>
      </c>
      <c r="K1706" s="187">
        <v>2447</v>
      </c>
      <c r="L1706" s="187">
        <v>2.93</v>
      </c>
      <c r="M1706" s="187">
        <v>1.3</v>
      </c>
    </row>
    <row r="1707" spans="1:13" x14ac:dyDescent="0.2">
      <c r="A1707" s="187">
        <v>6750650</v>
      </c>
      <c r="B1707" s="187">
        <v>7877034</v>
      </c>
      <c r="C1707" s="187" t="s">
        <v>83</v>
      </c>
      <c r="D1707" s="187" t="s">
        <v>82</v>
      </c>
      <c r="E1707" s="190">
        <v>41455</v>
      </c>
      <c r="F1707" s="189">
        <v>0.50138888888977817</v>
      </c>
      <c r="G1707" s="188">
        <f>E1707+F1707</f>
        <v>41455.501388888893</v>
      </c>
      <c r="H1707" s="187">
        <v>14.09</v>
      </c>
      <c r="I1707" s="187">
        <f>ROUND(H1707,0)</f>
        <v>14</v>
      </c>
      <c r="J1707" s="187">
        <v>11.25</v>
      </c>
      <c r="K1707" s="187">
        <v>2461</v>
      </c>
      <c r="L1707" s="187">
        <v>2.02</v>
      </c>
      <c r="M1707" s="187">
        <v>1.4</v>
      </c>
    </row>
    <row r="1708" spans="1:13" x14ac:dyDescent="0.2">
      <c r="A1708" s="187">
        <v>6750650</v>
      </c>
      <c r="B1708" s="187">
        <v>7877035</v>
      </c>
      <c r="C1708" s="187" t="s">
        <v>83</v>
      </c>
      <c r="D1708" s="187" t="s">
        <v>82</v>
      </c>
      <c r="E1708" s="190">
        <v>41455</v>
      </c>
      <c r="F1708" s="189">
        <v>0.50138888888977817</v>
      </c>
      <c r="G1708" s="188">
        <f>E1708+F1708</f>
        <v>41455.501388888893</v>
      </c>
      <c r="H1708" s="187">
        <v>14.94</v>
      </c>
      <c r="I1708" s="187">
        <f>ROUND(H1708,0)</f>
        <v>15</v>
      </c>
      <c r="J1708" s="187">
        <v>10.92</v>
      </c>
      <c r="K1708" s="187">
        <v>2470</v>
      </c>
      <c r="L1708" s="187">
        <v>1.1200000000000001</v>
      </c>
      <c r="M1708" s="187">
        <v>1.3</v>
      </c>
    </row>
    <row r="1709" spans="1:13" x14ac:dyDescent="0.2">
      <c r="A1709" s="187">
        <v>6750650</v>
      </c>
      <c r="B1709" s="187">
        <v>7877036</v>
      </c>
      <c r="C1709" s="187" t="s">
        <v>83</v>
      </c>
      <c r="D1709" s="187" t="s">
        <v>82</v>
      </c>
      <c r="E1709" s="190">
        <v>41455</v>
      </c>
      <c r="F1709" s="189">
        <v>0.50138888888977817</v>
      </c>
      <c r="G1709" s="188">
        <f>E1709+F1709</f>
        <v>41455.501388888893</v>
      </c>
      <c r="H1709" s="187">
        <v>16.05</v>
      </c>
      <c r="I1709" s="187">
        <f>ROUND(H1709,0)</f>
        <v>16</v>
      </c>
      <c r="J1709" s="187">
        <v>10.68</v>
      </c>
      <c r="K1709" s="187">
        <v>2479</v>
      </c>
      <c r="L1709" s="187">
        <v>0.65</v>
      </c>
      <c r="M1709" s="187">
        <v>1.4</v>
      </c>
    </row>
    <row r="1710" spans="1:13" x14ac:dyDescent="0.2">
      <c r="A1710" s="187">
        <v>6750650</v>
      </c>
      <c r="B1710" s="187">
        <v>7877037</v>
      </c>
      <c r="C1710" s="187" t="s">
        <v>83</v>
      </c>
      <c r="D1710" s="187" t="s">
        <v>82</v>
      </c>
      <c r="E1710" s="190">
        <v>41455</v>
      </c>
      <c r="F1710" s="189">
        <v>0.50138888888977817</v>
      </c>
      <c r="G1710" s="188">
        <f>E1710+F1710</f>
        <v>41455.501388888893</v>
      </c>
      <c r="H1710" s="187">
        <v>16.98</v>
      </c>
      <c r="I1710" s="187">
        <f>ROUND(H1710,0)</f>
        <v>17</v>
      </c>
      <c r="J1710" s="187">
        <v>10.58</v>
      </c>
      <c r="K1710" s="187">
        <v>2481</v>
      </c>
      <c r="L1710" s="187">
        <v>0.48</v>
      </c>
      <c r="M1710" s="187">
        <v>0.3</v>
      </c>
    </row>
    <row r="1711" spans="1:13" x14ac:dyDescent="0.2">
      <c r="A1711" s="187">
        <v>6750650</v>
      </c>
      <c r="B1711" s="187">
        <v>7877038</v>
      </c>
      <c r="C1711" s="187" t="s">
        <v>83</v>
      </c>
      <c r="D1711" s="187" t="s">
        <v>82</v>
      </c>
      <c r="E1711" s="190">
        <v>41455</v>
      </c>
      <c r="F1711" s="189">
        <v>0.50138888888977817</v>
      </c>
      <c r="G1711" s="188">
        <f>E1711+F1711</f>
        <v>41455.501388888893</v>
      </c>
      <c r="H1711" s="187">
        <v>18.02</v>
      </c>
      <c r="I1711" s="187">
        <f>ROUND(H1711,0)</f>
        <v>18</v>
      </c>
      <c r="J1711" s="187">
        <v>10.32</v>
      </c>
      <c r="K1711" s="187">
        <v>2489</v>
      </c>
      <c r="L1711" s="187">
        <v>0.42</v>
      </c>
      <c r="M1711" s="187">
        <v>3.3</v>
      </c>
    </row>
    <row r="1712" spans="1:13" x14ac:dyDescent="0.2">
      <c r="A1712" s="187">
        <v>6751308</v>
      </c>
      <c r="B1712" s="187">
        <v>7878121</v>
      </c>
      <c r="C1712" s="187" t="s">
        <v>83</v>
      </c>
      <c r="D1712" s="187" t="s">
        <v>82</v>
      </c>
      <c r="E1712" s="190">
        <v>41456</v>
      </c>
      <c r="F1712" s="189">
        <v>0.50138888888977817</v>
      </c>
      <c r="G1712" s="188">
        <f>E1712+F1712</f>
        <v>41456.501388888893</v>
      </c>
      <c r="H1712" s="187">
        <v>0.92</v>
      </c>
      <c r="I1712" s="187">
        <f>ROUND(H1712,0)</f>
        <v>1</v>
      </c>
      <c r="J1712" s="187">
        <v>24.5</v>
      </c>
      <c r="K1712" s="187">
        <v>1859</v>
      </c>
      <c r="L1712" s="187">
        <v>8.65</v>
      </c>
      <c r="M1712" s="187">
        <v>6.1</v>
      </c>
    </row>
    <row r="1713" spans="1:13" x14ac:dyDescent="0.2">
      <c r="A1713" s="187">
        <v>6751308</v>
      </c>
      <c r="B1713" s="187">
        <v>7878122</v>
      </c>
      <c r="C1713" s="187" t="s">
        <v>83</v>
      </c>
      <c r="D1713" s="187" t="s">
        <v>82</v>
      </c>
      <c r="E1713" s="190">
        <v>41456</v>
      </c>
      <c r="F1713" s="189">
        <v>0.50138888888977817</v>
      </c>
      <c r="G1713" s="188">
        <f>E1713+F1713</f>
        <v>41456.501388888893</v>
      </c>
      <c r="H1713" s="187">
        <v>2</v>
      </c>
      <c r="I1713" s="187">
        <f>ROUND(H1713,0)</f>
        <v>2</v>
      </c>
      <c r="J1713" s="187">
        <v>24.42</v>
      </c>
      <c r="K1713" s="187">
        <v>1870</v>
      </c>
      <c r="L1713" s="187">
        <v>9.7799999999999994</v>
      </c>
      <c r="M1713" s="187">
        <v>4.3</v>
      </c>
    </row>
    <row r="1714" spans="1:13" x14ac:dyDescent="0.2">
      <c r="A1714" s="187">
        <v>6751308</v>
      </c>
      <c r="B1714" s="187">
        <v>7878123</v>
      </c>
      <c r="C1714" s="187" t="s">
        <v>83</v>
      </c>
      <c r="D1714" s="187" t="s">
        <v>82</v>
      </c>
      <c r="E1714" s="190">
        <v>41456</v>
      </c>
      <c r="F1714" s="189">
        <v>0.50138888888977817</v>
      </c>
      <c r="G1714" s="188">
        <f>E1714+F1714</f>
        <v>41456.501388888893</v>
      </c>
      <c r="H1714" s="187">
        <v>2.94</v>
      </c>
      <c r="I1714" s="187">
        <f>ROUND(H1714,0)</f>
        <v>3</v>
      </c>
      <c r="J1714" s="187">
        <v>24.28</v>
      </c>
      <c r="K1714" s="187">
        <v>1870</v>
      </c>
      <c r="L1714" s="187">
        <v>9.8699999999999992</v>
      </c>
      <c r="M1714" s="187">
        <v>6.7</v>
      </c>
    </row>
    <row r="1715" spans="1:13" x14ac:dyDescent="0.2">
      <c r="A1715" s="187">
        <v>6751308</v>
      </c>
      <c r="B1715" s="187">
        <v>7878124</v>
      </c>
      <c r="C1715" s="187" t="s">
        <v>83</v>
      </c>
      <c r="D1715" s="187" t="s">
        <v>82</v>
      </c>
      <c r="E1715" s="190">
        <v>41456</v>
      </c>
      <c r="F1715" s="189">
        <v>0.50138888888977817</v>
      </c>
      <c r="G1715" s="188">
        <f>E1715+F1715</f>
        <v>41456.501388888893</v>
      </c>
      <c r="H1715" s="187">
        <v>4</v>
      </c>
      <c r="I1715" s="187">
        <f>ROUND(H1715,0)</f>
        <v>4</v>
      </c>
      <c r="J1715" s="187">
        <v>22.38</v>
      </c>
      <c r="K1715" s="187">
        <v>1874</v>
      </c>
      <c r="L1715" s="187">
        <v>8.31</v>
      </c>
      <c r="M1715" s="187">
        <v>8.5</v>
      </c>
    </row>
    <row r="1716" spans="1:13" x14ac:dyDescent="0.2">
      <c r="A1716" s="187">
        <v>6751308</v>
      </c>
      <c r="B1716" s="187">
        <v>7878125</v>
      </c>
      <c r="C1716" s="187" t="s">
        <v>83</v>
      </c>
      <c r="D1716" s="187" t="s">
        <v>82</v>
      </c>
      <c r="E1716" s="190">
        <v>41456</v>
      </c>
      <c r="F1716" s="189">
        <v>0.50138888888977817</v>
      </c>
      <c r="G1716" s="188">
        <f>E1716+F1716</f>
        <v>41456.501388888893</v>
      </c>
      <c r="H1716" s="187">
        <v>4.96</v>
      </c>
      <c r="I1716" s="187">
        <f>ROUND(H1716,0)</f>
        <v>5</v>
      </c>
      <c r="J1716" s="187">
        <v>19.600000000000001</v>
      </c>
      <c r="K1716" s="187">
        <v>1888</v>
      </c>
      <c r="L1716" s="187">
        <v>6.35</v>
      </c>
      <c r="M1716" s="187">
        <v>5.9</v>
      </c>
    </row>
    <row r="1717" spans="1:13" x14ac:dyDescent="0.2">
      <c r="A1717" s="187">
        <v>6751308</v>
      </c>
      <c r="B1717" s="187">
        <v>7878126</v>
      </c>
      <c r="C1717" s="187" t="s">
        <v>83</v>
      </c>
      <c r="D1717" s="187" t="s">
        <v>82</v>
      </c>
      <c r="E1717" s="190">
        <v>41456</v>
      </c>
      <c r="F1717" s="189">
        <v>0.50138888888977817</v>
      </c>
      <c r="G1717" s="188">
        <f>E1717+F1717</f>
        <v>41456.501388888893</v>
      </c>
      <c r="H1717" s="187">
        <v>5.98</v>
      </c>
      <c r="I1717" s="187">
        <f>ROUND(H1717,0)</f>
        <v>6</v>
      </c>
      <c r="J1717" s="187">
        <v>18.559999999999999</v>
      </c>
      <c r="K1717" s="187">
        <v>1970</v>
      </c>
      <c r="L1717" s="187">
        <v>5.7</v>
      </c>
      <c r="M1717" s="187">
        <v>3.3</v>
      </c>
    </row>
    <row r="1718" spans="1:13" x14ac:dyDescent="0.2">
      <c r="A1718" s="187">
        <v>6751308</v>
      </c>
      <c r="B1718" s="187">
        <v>7878127</v>
      </c>
      <c r="C1718" s="187" t="s">
        <v>83</v>
      </c>
      <c r="D1718" s="187" t="s">
        <v>82</v>
      </c>
      <c r="E1718" s="190">
        <v>41456</v>
      </c>
      <c r="F1718" s="189">
        <v>0.50138888888977817</v>
      </c>
      <c r="G1718" s="188">
        <f>E1718+F1718</f>
        <v>41456.501388888893</v>
      </c>
      <c r="H1718" s="187">
        <v>6.99</v>
      </c>
      <c r="I1718" s="187">
        <f>ROUND(H1718,0)</f>
        <v>7</v>
      </c>
      <c r="J1718" s="187">
        <v>17.55</v>
      </c>
      <c r="K1718" s="187">
        <v>2020</v>
      </c>
      <c r="L1718" s="187">
        <v>4.8899999999999997</v>
      </c>
      <c r="M1718" s="187">
        <v>1.4</v>
      </c>
    </row>
    <row r="1719" spans="1:13" x14ac:dyDescent="0.2">
      <c r="A1719" s="187">
        <v>6751308</v>
      </c>
      <c r="B1719" s="187">
        <v>7878128</v>
      </c>
      <c r="C1719" s="187" t="s">
        <v>83</v>
      </c>
      <c r="D1719" s="187" t="s">
        <v>82</v>
      </c>
      <c r="E1719" s="190">
        <v>41456</v>
      </c>
      <c r="F1719" s="189">
        <v>0.50138888888977817</v>
      </c>
      <c r="G1719" s="188">
        <f>E1719+F1719</f>
        <v>41456.501388888893</v>
      </c>
      <c r="H1719" s="187">
        <v>8.02</v>
      </c>
      <c r="I1719" s="187">
        <f>ROUND(H1719,0)</f>
        <v>8</v>
      </c>
      <c r="J1719" s="187">
        <v>16.73</v>
      </c>
      <c r="K1719" s="187">
        <v>2084</v>
      </c>
      <c r="L1719" s="187">
        <v>4.28</v>
      </c>
      <c r="M1719" s="187">
        <v>0.6</v>
      </c>
    </row>
    <row r="1720" spans="1:13" x14ac:dyDescent="0.2">
      <c r="A1720" s="187">
        <v>6751308</v>
      </c>
      <c r="B1720" s="187">
        <v>7878129</v>
      </c>
      <c r="C1720" s="187" t="s">
        <v>83</v>
      </c>
      <c r="D1720" s="187" t="s">
        <v>82</v>
      </c>
      <c r="E1720" s="190">
        <v>41456</v>
      </c>
      <c r="F1720" s="189">
        <v>0.50138888888977817</v>
      </c>
      <c r="G1720" s="188">
        <f>E1720+F1720</f>
        <v>41456.501388888893</v>
      </c>
      <c r="H1720" s="187">
        <v>8.9499999999999993</v>
      </c>
      <c r="I1720" s="187">
        <f>ROUND(H1720,0)</f>
        <v>9</v>
      </c>
      <c r="J1720" s="187">
        <v>15.8</v>
      </c>
      <c r="K1720" s="187">
        <v>2179</v>
      </c>
      <c r="L1720" s="187">
        <v>4.12</v>
      </c>
      <c r="M1720" s="187">
        <v>3.3</v>
      </c>
    </row>
    <row r="1721" spans="1:13" x14ac:dyDescent="0.2">
      <c r="A1721" s="187">
        <v>6751308</v>
      </c>
      <c r="B1721" s="187">
        <v>7878130</v>
      </c>
      <c r="C1721" s="187" t="s">
        <v>83</v>
      </c>
      <c r="D1721" s="187" t="s">
        <v>82</v>
      </c>
      <c r="E1721" s="190">
        <v>41456</v>
      </c>
      <c r="F1721" s="189">
        <v>0.50138888888977817</v>
      </c>
      <c r="G1721" s="188">
        <f>E1721+F1721</f>
        <v>41456.501388888893</v>
      </c>
      <c r="H1721" s="187">
        <v>9.99</v>
      </c>
      <c r="I1721" s="187">
        <f>ROUND(H1721,0)</f>
        <v>10</v>
      </c>
      <c r="J1721" s="187">
        <v>14.79</v>
      </c>
      <c r="K1721" s="187">
        <v>2276</v>
      </c>
      <c r="L1721" s="187">
        <v>3.86</v>
      </c>
      <c r="M1721" s="187">
        <v>2.9</v>
      </c>
    </row>
    <row r="1722" spans="1:13" x14ac:dyDescent="0.2">
      <c r="A1722" s="187">
        <v>6751308</v>
      </c>
      <c r="B1722" s="187">
        <v>7878131</v>
      </c>
      <c r="C1722" s="187" t="s">
        <v>83</v>
      </c>
      <c r="D1722" s="187" t="s">
        <v>82</v>
      </c>
      <c r="E1722" s="190">
        <v>41456</v>
      </c>
      <c r="F1722" s="189">
        <v>0.50138888888977817</v>
      </c>
      <c r="G1722" s="188">
        <f>E1722+F1722</f>
        <v>41456.501388888893</v>
      </c>
      <c r="H1722" s="187">
        <v>11</v>
      </c>
      <c r="I1722" s="187">
        <f>ROUND(H1722,0)</f>
        <v>11</v>
      </c>
      <c r="J1722" s="187">
        <v>13.32</v>
      </c>
      <c r="K1722" s="187">
        <v>2392</v>
      </c>
      <c r="L1722" s="187">
        <v>3.86</v>
      </c>
      <c r="M1722" s="187">
        <v>5.9</v>
      </c>
    </row>
    <row r="1723" spans="1:13" x14ac:dyDescent="0.2">
      <c r="A1723" s="187">
        <v>6751308</v>
      </c>
      <c r="B1723" s="187">
        <v>7878132</v>
      </c>
      <c r="C1723" s="187" t="s">
        <v>83</v>
      </c>
      <c r="D1723" s="187" t="s">
        <v>82</v>
      </c>
      <c r="E1723" s="190">
        <v>41456</v>
      </c>
      <c r="F1723" s="189">
        <v>0.50138888888977817</v>
      </c>
      <c r="G1723" s="188">
        <f>E1723+F1723</f>
        <v>41456.501388888893</v>
      </c>
      <c r="H1723" s="187">
        <v>11.95</v>
      </c>
      <c r="I1723" s="187">
        <f>ROUND(H1723,0)</f>
        <v>12</v>
      </c>
      <c r="J1723" s="187">
        <v>12.84</v>
      </c>
      <c r="K1723" s="187">
        <v>2409</v>
      </c>
      <c r="L1723" s="187">
        <v>3.78</v>
      </c>
      <c r="M1723" s="187">
        <v>2.8</v>
      </c>
    </row>
    <row r="1724" spans="1:13" x14ac:dyDescent="0.2">
      <c r="A1724" s="187">
        <v>6751308</v>
      </c>
      <c r="B1724" s="187">
        <v>7878133</v>
      </c>
      <c r="C1724" s="187" t="s">
        <v>83</v>
      </c>
      <c r="D1724" s="187" t="s">
        <v>82</v>
      </c>
      <c r="E1724" s="190">
        <v>41456</v>
      </c>
      <c r="F1724" s="189">
        <v>0.50138888888977817</v>
      </c>
      <c r="G1724" s="188">
        <f>E1724+F1724</f>
        <v>41456.501388888893</v>
      </c>
      <c r="H1724" s="187">
        <v>12.98</v>
      </c>
      <c r="I1724" s="187">
        <f>ROUND(H1724,0)</f>
        <v>13</v>
      </c>
      <c r="J1724" s="187">
        <v>12.15</v>
      </c>
      <c r="K1724" s="187">
        <v>2426</v>
      </c>
      <c r="L1724" s="187">
        <v>3.12</v>
      </c>
      <c r="M1724" s="187">
        <v>2.2000000000000002</v>
      </c>
    </row>
    <row r="1725" spans="1:13" x14ac:dyDescent="0.2">
      <c r="A1725" s="187">
        <v>6751308</v>
      </c>
      <c r="B1725" s="187">
        <v>7878134</v>
      </c>
      <c r="C1725" s="187" t="s">
        <v>83</v>
      </c>
      <c r="D1725" s="187" t="s">
        <v>82</v>
      </c>
      <c r="E1725" s="190">
        <v>41456</v>
      </c>
      <c r="F1725" s="189">
        <v>0.50138888888977817</v>
      </c>
      <c r="G1725" s="188">
        <f>E1725+F1725</f>
        <v>41456.501388888893</v>
      </c>
      <c r="H1725" s="187">
        <v>14.1</v>
      </c>
      <c r="I1725" s="187">
        <f>ROUND(H1725,0)</f>
        <v>14</v>
      </c>
      <c r="J1725" s="187">
        <v>11.45</v>
      </c>
      <c r="K1725" s="187">
        <v>2449</v>
      </c>
      <c r="L1725" s="187">
        <v>2.0699999999999998</v>
      </c>
      <c r="M1725" s="187">
        <v>0.1</v>
      </c>
    </row>
    <row r="1726" spans="1:13" x14ac:dyDescent="0.2">
      <c r="A1726" s="187">
        <v>6751308</v>
      </c>
      <c r="B1726" s="187">
        <v>7878135</v>
      </c>
      <c r="C1726" s="187" t="s">
        <v>83</v>
      </c>
      <c r="D1726" s="187" t="s">
        <v>82</v>
      </c>
      <c r="E1726" s="190">
        <v>41456</v>
      </c>
      <c r="F1726" s="189">
        <v>0.50138888888977817</v>
      </c>
      <c r="G1726" s="188">
        <f>E1726+F1726</f>
        <v>41456.501388888893</v>
      </c>
      <c r="H1726" s="187">
        <v>14.96</v>
      </c>
      <c r="I1726" s="187">
        <f>ROUND(H1726,0)</f>
        <v>15</v>
      </c>
      <c r="J1726" s="187">
        <v>11.15</v>
      </c>
      <c r="K1726" s="187">
        <v>2456</v>
      </c>
      <c r="L1726" s="187">
        <v>1.27</v>
      </c>
      <c r="M1726" s="187">
        <v>0.5</v>
      </c>
    </row>
    <row r="1727" spans="1:13" x14ac:dyDescent="0.2">
      <c r="A1727" s="187">
        <v>6751308</v>
      </c>
      <c r="B1727" s="187">
        <v>7878136</v>
      </c>
      <c r="C1727" s="187" t="s">
        <v>83</v>
      </c>
      <c r="D1727" s="187" t="s">
        <v>82</v>
      </c>
      <c r="E1727" s="190">
        <v>41456</v>
      </c>
      <c r="F1727" s="189">
        <v>0.50138888888977817</v>
      </c>
      <c r="G1727" s="188">
        <f>E1727+F1727</f>
        <v>41456.501388888893</v>
      </c>
      <c r="H1727" s="187">
        <v>16.13</v>
      </c>
      <c r="I1727" s="187">
        <f>ROUND(H1727,0)</f>
        <v>16</v>
      </c>
      <c r="J1727" s="187">
        <v>10.91</v>
      </c>
      <c r="K1727" s="187">
        <v>2463</v>
      </c>
      <c r="L1727" s="187">
        <v>0.87</v>
      </c>
      <c r="M1727" s="187">
        <v>0.9</v>
      </c>
    </row>
    <row r="1728" spans="1:13" x14ac:dyDescent="0.2">
      <c r="A1728" s="187">
        <v>6751308</v>
      </c>
      <c r="B1728" s="187">
        <v>7878137</v>
      </c>
      <c r="C1728" s="187" t="s">
        <v>83</v>
      </c>
      <c r="D1728" s="187" t="s">
        <v>82</v>
      </c>
      <c r="E1728" s="190">
        <v>41456</v>
      </c>
      <c r="F1728" s="189">
        <v>0.50138888888977817</v>
      </c>
      <c r="G1728" s="188">
        <f>E1728+F1728</f>
        <v>41456.501388888893</v>
      </c>
      <c r="H1728" s="187">
        <v>16.96</v>
      </c>
      <c r="I1728" s="187">
        <f>ROUND(H1728,0)</f>
        <v>17</v>
      </c>
      <c r="J1728" s="187">
        <v>10.72</v>
      </c>
      <c r="K1728" s="187">
        <v>2468</v>
      </c>
      <c r="L1728" s="187">
        <v>0.54</v>
      </c>
      <c r="M1728" s="187">
        <v>2.2000000000000002</v>
      </c>
    </row>
    <row r="1729" spans="1:13" x14ac:dyDescent="0.2">
      <c r="A1729" s="187">
        <v>6751308</v>
      </c>
      <c r="B1729" s="187">
        <v>7878138</v>
      </c>
      <c r="C1729" s="187" t="s">
        <v>83</v>
      </c>
      <c r="D1729" s="187" t="s">
        <v>82</v>
      </c>
      <c r="E1729" s="190">
        <v>41456</v>
      </c>
      <c r="F1729" s="189">
        <v>0.50138888888977817</v>
      </c>
      <c r="G1729" s="188">
        <f>E1729+F1729</f>
        <v>41456.501388888893</v>
      </c>
      <c r="H1729" s="187">
        <v>18.059999999999999</v>
      </c>
      <c r="I1729" s="187">
        <f>ROUND(H1729,0)</f>
        <v>18</v>
      </c>
      <c r="J1729" s="187">
        <v>10.47</v>
      </c>
      <c r="K1729" s="187">
        <v>2475</v>
      </c>
      <c r="L1729" s="187">
        <v>0.46</v>
      </c>
      <c r="M1729" s="187">
        <v>1.7</v>
      </c>
    </row>
    <row r="1730" spans="1:13" x14ac:dyDescent="0.2">
      <c r="A1730" s="187">
        <v>6752004</v>
      </c>
      <c r="B1730" s="187">
        <v>7879204</v>
      </c>
      <c r="C1730" s="187" t="s">
        <v>83</v>
      </c>
      <c r="D1730" s="187" t="s">
        <v>82</v>
      </c>
      <c r="E1730" s="190">
        <v>41457</v>
      </c>
      <c r="F1730" s="189">
        <v>0.50138888888977817</v>
      </c>
      <c r="G1730" s="188">
        <f>E1730+F1730</f>
        <v>41457.501388888893</v>
      </c>
      <c r="H1730" s="187">
        <v>1</v>
      </c>
      <c r="I1730" s="187">
        <f>ROUND(H1730,0)</f>
        <v>1</v>
      </c>
      <c r="J1730" s="187">
        <v>24.18</v>
      </c>
      <c r="K1730" s="187">
        <v>1849</v>
      </c>
      <c r="L1730" s="187">
        <v>8.4</v>
      </c>
      <c r="M1730" s="187">
        <v>7.4</v>
      </c>
    </row>
    <row r="1731" spans="1:13" x14ac:dyDescent="0.2">
      <c r="A1731" s="187">
        <v>6752004</v>
      </c>
      <c r="B1731" s="187">
        <v>7879205</v>
      </c>
      <c r="C1731" s="187" t="s">
        <v>83</v>
      </c>
      <c r="D1731" s="187" t="s">
        <v>82</v>
      </c>
      <c r="E1731" s="190">
        <v>41457</v>
      </c>
      <c r="F1731" s="189">
        <v>0.50138888888977817</v>
      </c>
      <c r="G1731" s="188">
        <f>E1731+F1731</f>
        <v>41457.501388888893</v>
      </c>
      <c r="H1731" s="187">
        <v>1.99</v>
      </c>
      <c r="I1731" s="187">
        <f>ROUND(H1731,0)</f>
        <v>2</v>
      </c>
      <c r="J1731" s="187">
        <v>24.15</v>
      </c>
      <c r="K1731" s="187">
        <v>1857</v>
      </c>
      <c r="L1731" s="187">
        <v>9.69</v>
      </c>
      <c r="M1731" s="187">
        <v>8.4</v>
      </c>
    </row>
    <row r="1732" spans="1:13" x14ac:dyDescent="0.2">
      <c r="A1732" s="187">
        <v>6752004</v>
      </c>
      <c r="B1732" s="187">
        <v>7879206</v>
      </c>
      <c r="C1732" s="187" t="s">
        <v>83</v>
      </c>
      <c r="D1732" s="187" t="s">
        <v>82</v>
      </c>
      <c r="E1732" s="190">
        <v>41457</v>
      </c>
      <c r="F1732" s="189">
        <v>0.50138888888977817</v>
      </c>
      <c r="G1732" s="188">
        <f>E1732+F1732</f>
        <v>41457.501388888893</v>
      </c>
      <c r="H1732" s="187">
        <v>3.13</v>
      </c>
      <c r="I1732" s="187">
        <f>ROUND(H1732,0)</f>
        <v>3</v>
      </c>
      <c r="J1732" s="187">
        <v>23.76</v>
      </c>
      <c r="K1732" s="187">
        <v>1850</v>
      </c>
      <c r="L1732" s="187">
        <v>9.35</v>
      </c>
      <c r="M1732" s="187">
        <v>6.9</v>
      </c>
    </row>
    <row r="1733" spans="1:13" x14ac:dyDescent="0.2">
      <c r="A1733" s="187">
        <v>6752004</v>
      </c>
      <c r="B1733" s="187">
        <v>7879207</v>
      </c>
      <c r="C1733" s="187" t="s">
        <v>83</v>
      </c>
      <c r="D1733" s="187" t="s">
        <v>82</v>
      </c>
      <c r="E1733" s="190">
        <v>41457</v>
      </c>
      <c r="F1733" s="189">
        <v>0.50138888888977817</v>
      </c>
      <c r="G1733" s="188">
        <f>E1733+F1733</f>
        <v>41457.501388888893</v>
      </c>
      <c r="H1733" s="187">
        <v>3.92</v>
      </c>
      <c r="I1733" s="187">
        <f>ROUND(H1733,0)</f>
        <v>4</v>
      </c>
      <c r="J1733" s="187">
        <v>22.39</v>
      </c>
      <c r="K1733" s="187">
        <v>1827</v>
      </c>
      <c r="L1733" s="187">
        <v>7.84</v>
      </c>
      <c r="M1733" s="187">
        <v>3.1</v>
      </c>
    </row>
    <row r="1734" spans="1:13" x14ac:dyDescent="0.2">
      <c r="A1734" s="187">
        <v>6752004</v>
      </c>
      <c r="B1734" s="187">
        <v>7879208</v>
      </c>
      <c r="C1734" s="187" t="s">
        <v>83</v>
      </c>
      <c r="D1734" s="187" t="s">
        <v>82</v>
      </c>
      <c r="E1734" s="190">
        <v>41457</v>
      </c>
      <c r="F1734" s="189">
        <v>0.50138888888977817</v>
      </c>
      <c r="G1734" s="188">
        <f>E1734+F1734</f>
        <v>41457.501388888893</v>
      </c>
      <c r="H1734" s="187">
        <v>5.0999999999999996</v>
      </c>
      <c r="I1734" s="187">
        <f>ROUND(H1734,0)</f>
        <v>5</v>
      </c>
      <c r="J1734" s="187">
        <v>19.91</v>
      </c>
      <c r="K1734" s="187">
        <v>1899</v>
      </c>
      <c r="L1734" s="187">
        <v>6.31</v>
      </c>
      <c r="M1734" s="187">
        <v>3.3</v>
      </c>
    </row>
    <row r="1735" spans="1:13" x14ac:dyDescent="0.2">
      <c r="A1735" s="187">
        <v>6752004</v>
      </c>
      <c r="B1735" s="187">
        <v>7879209</v>
      </c>
      <c r="C1735" s="187" t="s">
        <v>83</v>
      </c>
      <c r="D1735" s="187" t="s">
        <v>82</v>
      </c>
      <c r="E1735" s="190">
        <v>41457</v>
      </c>
      <c r="F1735" s="189">
        <v>0.50138888888977817</v>
      </c>
      <c r="G1735" s="188">
        <f>E1735+F1735</f>
        <v>41457.501388888893</v>
      </c>
      <c r="H1735" s="187">
        <v>5.93</v>
      </c>
      <c r="I1735" s="187">
        <f>ROUND(H1735,0)</f>
        <v>6</v>
      </c>
      <c r="J1735" s="187">
        <v>18.78</v>
      </c>
      <c r="K1735" s="187">
        <v>1954</v>
      </c>
      <c r="L1735" s="187">
        <v>5.56</v>
      </c>
      <c r="M1735" s="187">
        <v>3</v>
      </c>
    </row>
    <row r="1736" spans="1:13" x14ac:dyDescent="0.2">
      <c r="A1736" s="187">
        <v>6752004</v>
      </c>
      <c r="B1736" s="187">
        <v>7879210</v>
      </c>
      <c r="C1736" s="187" t="s">
        <v>83</v>
      </c>
      <c r="D1736" s="187" t="s">
        <v>82</v>
      </c>
      <c r="E1736" s="190">
        <v>41457</v>
      </c>
      <c r="F1736" s="189">
        <v>0.50138888888977817</v>
      </c>
      <c r="G1736" s="188">
        <f>E1736+F1736</f>
        <v>41457.501388888893</v>
      </c>
      <c r="H1736" s="187">
        <v>7.06</v>
      </c>
      <c r="I1736" s="187">
        <f>ROUND(H1736,0)</f>
        <v>7</v>
      </c>
      <c r="J1736" s="187">
        <v>17.190000000000001</v>
      </c>
      <c r="K1736" s="187">
        <v>2057</v>
      </c>
      <c r="L1736" s="187">
        <v>4.54</v>
      </c>
      <c r="M1736" s="187">
        <v>1.1000000000000001</v>
      </c>
    </row>
    <row r="1737" spans="1:13" x14ac:dyDescent="0.2">
      <c r="A1737" s="187">
        <v>6752004</v>
      </c>
      <c r="B1737" s="187">
        <v>7879211</v>
      </c>
      <c r="C1737" s="187" t="s">
        <v>83</v>
      </c>
      <c r="D1737" s="187" t="s">
        <v>82</v>
      </c>
      <c r="E1737" s="190">
        <v>41457</v>
      </c>
      <c r="F1737" s="189">
        <v>0.50138888888977817</v>
      </c>
      <c r="G1737" s="188">
        <f>E1737+F1737</f>
        <v>41457.501388888893</v>
      </c>
      <c r="H1737" s="187">
        <v>7.92</v>
      </c>
      <c r="I1737" s="187">
        <f>ROUND(H1737,0)</f>
        <v>8</v>
      </c>
      <c r="J1737" s="187">
        <v>15.91</v>
      </c>
      <c r="K1737" s="187">
        <v>2168</v>
      </c>
      <c r="L1737" s="187">
        <v>3.92</v>
      </c>
      <c r="M1737" s="191"/>
    </row>
    <row r="1738" spans="1:13" x14ac:dyDescent="0.2">
      <c r="A1738" s="187">
        <v>6752004</v>
      </c>
      <c r="B1738" s="187">
        <v>7879212</v>
      </c>
      <c r="C1738" s="187" t="s">
        <v>83</v>
      </c>
      <c r="D1738" s="187" t="s">
        <v>82</v>
      </c>
      <c r="E1738" s="190">
        <v>41457</v>
      </c>
      <c r="F1738" s="189">
        <v>0.50138888888977817</v>
      </c>
      <c r="G1738" s="188">
        <f>E1738+F1738</f>
        <v>41457.501388888893</v>
      </c>
      <c r="H1738" s="187">
        <v>9.01</v>
      </c>
      <c r="I1738" s="187">
        <f>ROUND(H1738,0)</f>
        <v>9</v>
      </c>
      <c r="J1738" s="187">
        <v>13.98</v>
      </c>
      <c r="K1738" s="187">
        <v>2359</v>
      </c>
      <c r="L1738" s="187">
        <v>3.88</v>
      </c>
      <c r="M1738" s="187">
        <v>2.7</v>
      </c>
    </row>
    <row r="1739" spans="1:13" x14ac:dyDescent="0.2">
      <c r="A1739" s="187">
        <v>6752004</v>
      </c>
      <c r="B1739" s="187">
        <v>7879213</v>
      </c>
      <c r="C1739" s="187" t="s">
        <v>83</v>
      </c>
      <c r="D1739" s="187" t="s">
        <v>82</v>
      </c>
      <c r="E1739" s="190">
        <v>41457</v>
      </c>
      <c r="F1739" s="189">
        <v>0.50138888888977817</v>
      </c>
      <c r="G1739" s="188">
        <f>E1739+F1739</f>
        <v>41457.501388888893</v>
      </c>
      <c r="H1739" s="187">
        <v>9.98</v>
      </c>
      <c r="I1739" s="187">
        <f>ROUND(H1739,0)</f>
        <v>10</v>
      </c>
      <c r="J1739" s="187">
        <v>13.1</v>
      </c>
      <c r="K1739" s="187">
        <v>2404</v>
      </c>
      <c r="L1739" s="187">
        <v>3.8</v>
      </c>
      <c r="M1739" s="187">
        <v>0.3</v>
      </c>
    </row>
    <row r="1740" spans="1:13" x14ac:dyDescent="0.2">
      <c r="A1740" s="187">
        <v>6752004</v>
      </c>
      <c r="B1740" s="187">
        <v>7879214</v>
      </c>
      <c r="C1740" s="187" t="s">
        <v>83</v>
      </c>
      <c r="D1740" s="187" t="s">
        <v>82</v>
      </c>
      <c r="E1740" s="190">
        <v>41457</v>
      </c>
      <c r="F1740" s="189">
        <v>0.50138888888977817</v>
      </c>
      <c r="G1740" s="188">
        <f>E1740+F1740</f>
        <v>41457.501388888893</v>
      </c>
      <c r="H1740" s="187">
        <v>11.08</v>
      </c>
      <c r="I1740" s="187">
        <f>ROUND(H1740,0)</f>
        <v>11</v>
      </c>
      <c r="J1740" s="187">
        <v>12.4</v>
      </c>
      <c r="K1740" s="187">
        <v>2421</v>
      </c>
      <c r="L1740" s="187">
        <v>3.14</v>
      </c>
      <c r="M1740" s="187">
        <v>11.1</v>
      </c>
    </row>
    <row r="1741" spans="1:13" x14ac:dyDescent="0.2">
      <c r="A1741" s="187">
        <v>6752004</v>
      </c>
      <c r="B1741" s="187">
        <v>7879215</v>
      </c>
      <c r="C1741" s="187" t="s">
        <v>83</v>
      </c>
      <c r="D1741" s="187" t="s">
        <v>82</v>
      </c>
      <c r="E1741" s="190">
        <v>41457</v>
      </c>
      <c r="F1741" s="189">
        <v>0.50138888888977817</v>
      </c>
      <c r="G1741" s="188">
        <f>E1741+F1741</f>
        <v>41457.501388888893</v>
      </c>
      <c r="H1741" s="187">
        <v>11.99</v>
      </c>
      <c r="I1741" s="187">
        <f>ROUND(H1741,0)</f>
        <v>12</v>
      </c>
      <c r="J1741" s="187">
        <v>12.3</v>
      </c>
      <c r="K1741" s="187">
        <v>2420</v>
      </c>
      <c r="L1741" s="187">
        <v>2.91</v>
      </c>
      <c r="M1741" s="187">
        <v>0.5</v>
      </c>
    </row>
    <row r="1742" spans="1:13" x14ac:dyDescent="0.2">
      <c r="A1742" s="187">
        <v>6752004</v>
      </c>
      <c r="B1742" s="187">
        <v>7879216</v>
      </c>
      <c r="C1742" s="187" t="s">
        <v>83</v>
      </c>
      <c r="D1742" s="187" t="s">
        <v>82</v>
      </c>
      <c r="E1742" s="190">
        <v>41457</v>
      </c>
      <c r="F1742" s="189">
        <v>0.50138888888977817</v>
      </c>
      <c r="G1742" s="188">
        <f>E1742+F1742</f>
        <v>41457.501388888893</v>
      </c>
      <c r="H1742" s="187">
        <v>13</v>
      </c>
      <c r="I1742" s="187">
        <f>ROUND(H1742,0)</f>
        <v>13</v>
      </c>
      <c r="J1742" s="187">
        <v>11.56</v>
      </c>
      <c r="K1742" s="187">
        <v>2447</v>
      </c>
      <c r="L1742" s="187">
        <v>2.12</v>
      </c>
      <c r="M1742" s="187">
        <v>0.7</v>
      </c>
    </row>
    <row r="1743" spans="1:13" x14ac:dyDescent="0.2">
      <c r="A1743" s="187">
        <v>6752004</v>
      </c>
      <c r="B1743" s="187">
        <v>7879217</v>
      </c>
      <c r="C1743" s="187" t="s">
        <v>83</v>
      </c>
      <c r="D1743" s="187" t="s">
        <v>82</v>
      </c>
      <c r="E1743" s="190">
        <v>41457</v>
      </c>
      <c r="F1743" s="189">
        <v>0.50138888888977817</v>
      </c>
      <c r="G1743" s="188">
        <f>E1743+F1743</f>
        <v>41457.501388888893</v>
      </c>
      <c r="H1743" s="187">
        <v>14.02</v>
      </c>
      <c r="I1743" s="187">
        <f>ROUND(H1743,0)</f>
        <v>14</v>
      </c>
      <c r="J1743" s="187">
        <v>10.97</v>
      </c>
      <c r="K1743" s="187">
        <v>2462</v>
      </c>
      <c r="L1743" s="187">
        <v>1.03</v>
      </c>
      <c r="M1743" s="187">
        <v>2.7</v>
      </c>
    </row>
    <row r="1744" spans="1:13" x14ac:dyDescent="0.2">
      <c r="A1744" s="187">
        <v>6752004</v>
      </c>
      <c r="B1744" s="187">
        <v>7879218</v>
      </c>
      <c r="C1744" s="187" t="s">
        <v>83</v>
      </c>
      <c r="D1744" s="187" t="s">
        <v>82</v>
      </c>
      <c r="E1744" s="190">
        <v>41457</v>
      </c>
      <c r="F1744" s="189">
        <v>0.50138888888977817</v>
      </c>
      <c r="G1744" s="188">
        <f>E1744+F1744</f>
        <v>41457.501388888893</v>
      </c>
      <c r="H1744" s="187">
        <v>14.98</v>
      </c>
      <c r="I1744" s="187">
        <f>ROUND(H1744,0)</f>
        <v>15</v>
      </c>
      <c r="J1744" s="187">
        <v>10.82</v>
      </c>
      <c r="K1744" s="187">
        <v>2462</v>
      </c>
      <c r="L1744" s="187">
        <v>0.6</v>
      </c>
      <c r="M1744" s="187">
        <v>1.3</v>
      </c>
    </row>
    <row r="1745" spans="1:13" x14ac:dyDescent="0.2">
      <c r="A1745" s="187">
        <v>6752004</v>
      </c>
      <c r="B1745" s="187">
        <v>7879219</v>
      </c>
      <c r="C1745" s="187" t="s">
        <v>83</v>
      </c>
      <c r="D1745" s="187" t="s">
        <v>82</v>
      </c>
      <c r="E1745" s="190">
        <v>41457</v>
      </c>
      <c r="F1745" s="189">
        <v>0.50138888888977817</v>
      </c>
      <c r="G1745" s="188">
        <f>E1745+F1745</f>
        <v>41457.501388888893</v>
      </c>
      <c r="H1745" s="187">
        <v>16.04</v>
      </c>
      <c r="I1745" s="187">
        <f>ROUND(H1745,0)</f>
        <v>16</v>
      </c>
      <c r="J1745" s="187">
        <v>10.55</v>
      </c>
      <c r="K1745" s="187">
        <v>2474</v>
      </c>
      <c r="L1745" s="187">
        <v>0.47</v>
      </c>
      <c r="M1745" s="187">
        <v>3.9</v>
      </c>
    </row>
    <row r="1746" spans="1:13" x14ac:dyDescent="0.2">
      <c r="A1746" s="187">
        <v>6752004</v>
      </c>
      <c r="B1746" s="187">
        <v>7879220</v>
      </c>
      <c r="C1746" s="187" t="s">
        <v>83</v>
      </c>
      <c r="D1746" s="187" t="s">
        <v>82</v>
      </c>
      <c r="E1746" s="190">
        <v>41457</v>
      </c>
      <c r="F1746" s="189">
        <v>0.50138888888977817</v>
      </c>
      <c r="G1746" s="188">
        <f>E1746+F1746</f>
        <v>41457.501388888893</v>
      </c>
      <c r="H1746" s="187">
        <v>16.97</v>
      </c>
      <c r="I1746" s="187">
        <f>ROUND(H1746,0)</f>
        <v>17</v>
      </c>
      <c r="J1746" s="187">
        <v>10.29</v>
      </c>
      <c r="K1746" s="187">
        <v>2480</v>
      </c>
      <c r="L1746" s="187">
        <v>0.4</v>
      </c>
      <c r="M1746" s="187">
        <v>0.8</v>
      </c>
    </row>
    <row r="1747" spans="1:13" x14ac:dyDescent="0.2">
      <c r="A1747" s="187">
        <v>6752004</v>
      </c>
      <c r="B1747" s="187">
        <v>7879221</v>
      </c>
      <c r="C1747" s="187" t="s">
        <v>83</v>
      </c>
      <c r="D1747" s="187" t="s">
        <v>82</v>
      </c>
      <c r="E1747" s="190">
        <v>41457</v>
      </c>
      <c r="F1747" s="189">
        <v>0.50138888888977817</v>
      </c>
      <c r="G1747" s="188">
        <f>E1747+F1747</f>
        <v>41457.501388888893</v>
      </c>
      <c r="H1747" s="187">
        <v>17.97</v>
      </c>
      <c r="I1747" s="187">
        <f>ROUND(H1747,0)</f>
        <v>18</v>
      </c>
      <c r="J1747" s="187">
        <v>9.9600000000000009</v>
      </c>
      <c r="K1747" s="187">
        <v>2493</v>
      </c>
      <c r="L1747" s="187">
        <v>0.37</v>
      </c>
      <c r="M1747" s="187">
        <v>1.4</v>
      </c>
    </row>
    <row r="1748" spans="1:13" x14ac:dyDescent="0.2">
      <c r="A1748" s="187">
        <v>6752701</v>
      </c>
      <c r="B1748" s="187">
        <v>7880305</v>
      </c>
      <c r="C1748" s="187" t="s">
        <v>83</v>
      </c>
      <c r="D1748" s="187" t="s">
        <v>82</v>
      </c>
      <c r="E1748" s="190">
        <v>41458</v>
      </c>
      <c r="F1748" s="189">
        <v>0.50138888888977817</v>
      </c>
      <c r="G1748" s="188">
        <f>E1748+F1748</f>
        <v>41458.501388888893</v>
      </c>
      <c r="H1748" s="187">
        <v>0.91</v>
      </c>
      <c r="I1748" s="187">
        <f>ROUND(H1748,0)</f>
        <v>1</v>
      </c>
      <c r="J1748" s="187">
        <v>24.8</v>
      </c>
      <c r="K1748" s="187">
        <v>1840</v>
      </c>
      <c r="L1748" s="187">
        <v>8.93</v>
      </c>
      <c r="M1748" s="187">
        <v>6.7</v>
      </c>
    </row>
    <row r="1749" spans="1:13" x14ac:dyDescent="0.2">
      <c r="A1749" s="187">
        <v>6752701</v>
      </c>
      <c r="B1749" s="187">
        <v>7880306</v>
      </c>
      <c r="C1749" s="187" t="s">
        <v>83</v>
      </c>
      <c r="D1749" s="187" t="s">
        <v>82</v>
      </c>
      <c r="E1749" s="190">
        <v>41458</v>
      </c>
      <c r="F1749" s="189">
        <v>0.50138888888977817</v>
      </c>
      <c r="G1749" s="188">
        <f>E1749+F1749</f>
        <v>41458.501388888893</v>
      </c>
      <c r="H1749" s="187">
        <v>2</v>
      </c>
      <c r="I1749" s="187">
        <f>ROUND(H1749,0)</f>
        <v>2</v>
      </c>
      <c r="J1749" s="187">
        <v>24.65</v>
      </c>
      <c r="K1749" s="187">
        <v>1843</v>
      </c>
      <c r="L1749" s="187">
        <v>10.19</v>
      </c>
      <c r="M1749" s="187">
        <v>5</v>
      </c>
    </row>
    <row r="1750" spans="1:13" x14ac:dyDescent="0.2">
      <c r="A1750" s="187">
        <v>6752701</v>
      </c>
      <c r="B1750" s="187">
        <v>7880307</v>
      </c>
      <c r="C1750" s="187" t="s">
        <v>83</v>
      </c>
      <c r="D1750" s="187" t="s">
        <v>82</v>
      </c>
      <c r="E1750" s="190">
        <v>41458</v>
      </c>
      <c r="F1750" s="189">
        <v>0.50138888888977817</v>
      </c>
      <c r="G1750" s="188">
        <f>E1750+F1750</f>
        <v>41458.501388888893</v>
      </c>
      <c r="H1750" s="187">
        <v>3.08</v>
      </c>
      <c r="I1750" s="187">
        <f>ROUND(H1750,0)</f>
        <v>3</v>
      </c>
      <c r="J1750" s="187">
        <v>24.24</v>
      </c>
      <c r="K1750" s="187">
        <v>1790</v>
      </c>
      <c r="L1750" s="187">
        <v>9.77</v>
      </c>
      <c r="M1750" s="187">
        <v>6.1</v>
      </c>
    </row>
    <row r="1751" spans="1:13" x14ac:dyDescent="0.2">
      <c r="A1751" s="187">
        <v>6752701</v>
      </c>
      <c r="B1751" s="187">
        <v>7880308</v>
      </c>
      <c r="C1751" s="187" t="s">
        <v>83</v>
      </c>
      <c r="D1751" s="187" t="s">
        <v>82</v>
      </c>
      <c r="E1751" s="190">
        <v>41458</v>
      </c>
      <c r="F1751" s="189">
        <v>0.50138888888977817</v>
      </c>
      <c r="G1751" s="188">
        <f>E1751+F1751</f>
        <v>41458.501388888893</v>
      </c>
      <c r="H1751" s="187">
        <v>3.99</v>
      </c>
      <c r="I1751" s="187">
        <f>ROUND(H1751,0)</f>
        <v>4</v>
      </c>
      <c r="J1751" s="187">
        <v>20.82</v>
      </c>
      <c r="K1751" s="187">
        <v>1861</v>
      </c>
      <c r="L1751" s="187">
        <v>7.11</v>
      </c>
      <c r="M1751" s="187">
        <v>5.2</v>
      </c>
    </row>
    <row r="1752" spans="1:13" x14ac:dyDescent="0.2">
      <c r="A1752" s="187">
        <v>6752701</v>
      </c>
      <c r="B1752" s="187">
        <v>7880309</v>
      </c>
      <c r="C1752" s="187" t="s">
        <v>83</v>
      </c>
      <c r="D1752" s="187" t="s">
        <v>82</v>
      </c>
      <c r="E1752" s="190">
        <v>41458</v>
      </c>
      <c r="F1752" s="189">
        <v>0.50138888888977817</v>
      </c>
      <c r="G1752" s="188">
        <f>E1752+F1752</f>
        <v>41458.501388888893</v>
      </c>
      <c r="H1752" s="187">
        <v>5.14</v>
      </c>
      <c r="I1752" s="187">
        <f>ROUND(H1752,0)</f>
        <v>5</v>
      </c>
      <c r="J1752" s="187">
        <v>19.54</v>
      </c>
      <c r="K1752" s="187">
        <v>1910</v>
      </c>
      <c r="L1752" s="187">
        <v>6.01</v>
      </c>
      <c r="M1752" s="187">
        <v>3.3</v>
      </c>
    </row>
    <row r="1753" spans="1:13" x14ac:dyDescent="0.2">
      <c r="A1753" s="187">
        <v>6752701</v>
      </c>
      <c r="B1753" s="187">
        <v>7880310</v>
      </c>
      <c r="C1753" s="187" t="s">
        <v>83</v>
      </c>
      <c r="D1753" s="187" t="s">
        <v>82</v>
      </c>
      <c r="E1753" s="190">
        <v>41458</v>
      </c>
      <c r="F1753" s="189">
        <v>0.50138888888977817</v>
      </c>
      <c r="G1753" s="188">
        <f>E1753+F1753</f>
        <v>41458.501388888893</v>
      </c>
      <c r="H1753" s="187">
        <v>5.92</v>
      </c>
      <c r="I1753" s="187">
        <f>ROUND(H1753,0)</f>
        <v>6</v>
      </c>
      <c r="J1753" s="187">
        <v>18.670000000000002</v>
      </c>
      <c r="K1753" s="187">
        <v>1944</v>
      </c>
      <c r="L1753" s="187">
        <v>5.31</v>
      </c>
      <c r="M1753" s="187">
        <v>7.8</v>
      </c>
    </row>
    <row r="1754" spans="1:13" x14ac:dyDescent="0.2">
      <c r="A1754" s="187">
        <v>6752701</v>
      </c>
      <c r="B1754" s="187">
        <v>7880311</v>
      </c>
      <c r="C1754" s="187" t="s">
        <v>83</v>
      </c>
      <c r="D1754" s="187" t="s">
        <v>82</v>
      </c>
      <c r="E1754" s="190">
        <v>41458</v>
      </c>
      <c r="F1754" s="189">
        <v>0.50138888888977817</v>
      </c>
      <c r="G1754" s="188">
        <f>E1754+F1754</f>
        <v>41458.501388888893</v>
      </c>
      <c r="H1754" s="187">
        <v>7.04</v>
      </c>
      <c r="I1754" s="187">
        <f>ROUND(H1754,0)</f>
        <v>7</v>
      </c>
      <c r="J1754" s="187">
        <v>17.48</v>
      </c>
      <c r="K1754" s="187">
        <v>2028</v>
      </c>
      <c r="L1754" s="187">
        <v>4.41</v>
      </c>
      <c r="M1754" s="187">
        <v>2.1</v>
      </c>
    </row>
    <row r="1755" spans="1:13" x14ac:dyDescent="0.2">
      <c r="A1755" s="187">
        <v>6752701</v>
      </c>
      <c r="B1755" s="187">
        <v>7880312</v>
      </c>
      <c r="C1755" s="187" t="s">
        <v>83</v>
      </c>
      <c r="D1755" s="187" t="s">
        <v>82</v>
      </c>
      <c r="E1755" s="190">
        <v>41458</v>
      </c>
      <c r="F1755" s="189">
        <v>0.50138888888977817</v>
      </c>
      <c r="G1755" s="188">
        <f>E1755+F1755</f>
        <v>41458.501388888893</v>
      </c>
      <c r="H1755" s="187">
        <v>7.92</v>
      </c>
      <c r="I1755" s="187">
        <f>ROUND(H1755,0)</f>
        <v>8</v>
      </c>
      <c r="J1755" s="187">
        <v>16.54</v>
      </c>
      <c r="K1755" s="187">
        <v>2109</v>
      </c>
      <c r="L1755" s="187">
        <v>3.86</v>
      </c>
      <c r="M1755" s="187">
        <v>1.1000000000000001</v>
      </c>
    </row>
    <row r="1756" spans="1:13" x14ac:dyDescent="0.2">
      <c r="A1756" s="187">
        <v>6752701</v>
      </c>
      <c r="B1756" s="187">
        <v>7880313</v>
      </c>
      <c r="C1756" s="187" t="s">
        <v>83</v>
      </c>
      <c r="D1756" s="187" t="s">
        <v>82</v>
      </c>
      <c r="E1756" s="190">
        <v>41458</v>
      </c>
      <c r="F1756" s="189">
        <v>0.50138888888977817</v>
      </c>
      <c r="G1756" s="188">
        <f>E1756+F1756</f>
        <v>41458.501388888893</v>
      </c>
      <c r="H1756" s="187">
        <v>9</v>
      </c>
      <c r="I1756" s="187">
        <f>ROUND(H1756,0)</f>
        <v>9</v>
      </c>
      <c r="J1756" s="187">
        <v>15.08</v>
      </c>
      <c r="K1756" s="187">
        <v>2250</v>
      </c>
      <c r="L1756" s="187">
        <v>3.56</v>
      </c>
      <c r="M1756" s="187">
        <v>2.8</v>
      </c>
    </row>
    <row r="1757" spans="1:13" x14ac:dyDescent="0.2">
      <c r="A1757" s="187">
        <v>6752701</v>
      </c>
      <c r="B1757" s="187">
        <v>7880314</v>
      </c>
      <c r="C1757" s="187" t="s">
        <v>83</v>
      </c>
      <c r="D1757" s="187" t="s">
        <v>82</v>
      </c>
      <c r="E1757" s="190">
        <v>41458</v>
      </c>
      <c r="F1757" s="189">
        <v>0.50138888888977817</v>
      </c>
      <c r="G1757" s="188">
        <f>E1757+F1757</f>
        <v>41458.501388888893</v>
      </c>
      <c r="H1757" s="187">
        <v>10.07</v>
      </c>
      <c r="I1757" s="187">
        <f>ROUND(H1757,0)</f>
        <v>10</v>
      </c>
      <c r="J1757" s="187">
        <v>13.52</v>
      </c>
      <c r="K1757" s="187">
        <v>2377</v>
      </c>
      <c r="L1757" s="187">
        <v>3.69</v>
      </c>
      <c r="M1757" s="187">
        <v>2.2999999999999998</v>
      </c>
    </row>
    <row r="1758" spans="1:13" x14ac:dyDescent="0.2">
      <c r="A1758" s="187">
        <v>6752701</v>
      </c>
      <c r="B1758" s="187">
        <v>7880315</v>
      </c>
      <c r="C1758" s="187" t="s">
        <v>83</v>
      </c>
      <c r="D1758" s="187" t="s">
        <v>82</v>
      </c>
      <c r="E1758" s="190">
        <v>41458</v>
      </c>
      <c r="F1758" s="189">
        <v>0.50138888888977817</v>
      </c>
      <c r="G1758" s="188">
        <f>E1758+F1758</f>
        <v>41458.501388888893</v>
      </c>
      <c r="H1758" s="187">
        <v>10.98</v>
      </c>
      <c r="I1758" s="187">
        <f>ROUND(H1758,0)</f>
        <v>11</v>
      </c>
      <c r="J1758" s="187">
        <v>12.97</v>
      </c>
      <c r="K1758" s="187">
        <v>2405</v>
      </c>
      <c r="L1758" s="187">
        <v>3.3</v>
      </c>
      <c r="M1758" s="187">
        <v>3.1</v>
      </c>
    </row>
    <row r="1759" spans="1:13" x14ac:dyDescent="0.2">
      <c r="A1759" s="187">
        <v>6752701</v>
      </c>
      <c r="B1759" s="187">
        <v>7880316</v>
      </c>
      <c r="C1759" s="187" t="s">
        <v>83</v>
      </c>
      <c r="D1759" s="187" t="s">
        <v>82</v>
      </c>
      <c r="E1759" s="190">
        <v>41458</v>
      </c>
      <c r="F1759" s="189">
        <v>0.50138888888977817</v>
      </c>
      <c r="G1759" s="188">
        <f>E1759+F1759</f>
        <v>41458.501388888893</v>
      </c>
      <c r="H1759" s="187">
        <v>12.05</v>
      </c>
      <c r="I1759" s="187">
        <f>ROUND(H1759,0)</f>
        <v>12</v>
      </c>
      <c r="J1759" s="187">
        <v>12.42</v>
      </c>
      <c r="K1759" s="187">
        <v>2418</v>
      </c>
      <c r="L1759" s="187">
        <v>3.03</v>
      </c>
      <c r="M1759" s="187">
        <v>2.2999999999999998</v>
      </c>
    </row>
    <row r="1760" spans="1:13" x14ac:dyDescent="0.2">
      <c r="A1760" s="187">
        <v>6752701</v>
      </c>
      <c r="B1760" s="187">
        <v>7880317</v>
      </c>
      <c r="C1760" s="187" t="s">
        <v>83</v>
      </c>
      <c r="D1760" s="187" t="s">
        <v>82</v>
      </c>
      <c r="E1760" s="190">
        <v>41458</v>
      </c>
      <c r="F1760" s="189">
        <v>0.50138888888977817</v>
      </c>
      <c r="G1760" s="188">
        <f>E1760+F1760</f>
        <v>41458.501388888893</v>
      </c>
      <c r="H1760" s="187">
        <v>12.97</v>
      </c>
      <c r="I1760" s="187">
        <f>ROUND(H1760,0)</f>
        <v>13</v>
      </c>
      <c r="J1760" s="187">
        <v>11.68</v>
      </c>
      <c r="K1760" s="187">
        <v>2441</v>
      </c>
      <c r="L1760" s="187">
        <v>2.27</v>
      </c>
      <c r="M1760" s="187">
        <v>1.7</v>
      </c>
    </row>
    <row r="1761" spans="1:13" x14ac:dyDescent="0.2">
      <c r="A1761" s="187">
        <v>6752701</v>
      </c>
      <c r="B1761" s="187">
        <v>7880318</v>
      </c>
      <c r="C1761" s="187" t="s">
        <v>83</v>
      </c>
      <c r="D1761" s="187" t="s">
        <v>82</v>
      </c>
      <c r="E1761" s="190">
        <v>41458</v>
      </c>
      <c r="F1761" s="189">
        <v>0.50138888888977817</v>
      </c>
      <c r="G1761" s="188">
        <f>E1761+F1761</f>
        <v>41458.501388888893</v>
      </c>
      <c r="H1761" s="187">
        <v>13.95</v>
      </c>
      <c r="I1761" s="187">
        <f>ROUND(H1761,0)</f>
        <v>14</v>
      </c>
      <c r="J1761" s="187">
        <v>11.45</v>
      </c>
      <c r="K1761" s="187">
        <v>2447</v>
      </c>
      <c r="L1761" s="187">
        <v>1.65</v>
      </c>
      <c r="M1761" s="191"/>
    </row>
    <row r="1762" spans="1:13" x14ac:dyDescent="0.2">
      <c r="A1762" s="187">
        <v>6752701</v>
      </c>
      <c r="B1762" s="187">
        <v>7880319</v>
      </c>
      <c r="C1762" s="187" t="s">
        <v>83</v>
      </c>
      <c r="D1762" s="187" t="s">
        <v>82</v>
      </c>
      <c r="E1762" s="190">
        <v>41458</v>
      </c>
      <c r="F1762" s="189">
        <v>0.50138888888977817</v>
      </c>
      <c r="G1762" s="188">
        <f>E1762+F1762</f>
        <v>41458.501388888893</v>
      </c>
      <c r="H1762" s="187">
        <v>15</v>
      </c>
      <c r="I1762" s="187">
        <f>ROUND(H1762,0)</f>
        <v>15</v>
      </c>
      <c r="J1762" s="187">
        <v>10.96</v>
      </c>
      <c r="K1762" s="187">
        <v>2461</v>
      </c>
      <c r="L1762" s="187">
        <v>0.83</v>
      </c>
      <c r="M1762" s="187">
        <v>0.7</v>
      </c>
    </row>
    <row r="1763" spans="1:13" x14ac:dyDescent="0.2">
      <c r="A1763" s="187">
        <v>6752701</v>
      </c>
      <c r="B1763" s="187">
        <v>7880320</v>
      </c>
      <c r="C1763" s="187" t="s">
        <v>83</v>
      </c>
      <c r="D1763" s="187" t="s">
        <v>82</v>
      </c>
      <c r="E1763" s="190">
        <v>41458</v>
      </c>
      <c r="F1763" s="189">
        <v>0.50138888888977817</v>
      </c>
      <c r="G1763" s="188">
        <f>E1763+F1763</f>
        <v>41458.501388888893</v>
      </c>
      <c r="H1763" s="187">
        <v>15.98</v>
      </c>
      <c r="I1763" s="187">
        <f>ROUND(H1763,0)</f>
        <v>16</v>
      </c>
      <c r="J1763" s="187">
        <v>10.62</v>
      </c>
      <c r="K1763" s="187">
        <v>2473</v>
      </c>
      <c r="L1763" s="187">
        <v>0.52</v>
      </c>
      <c r="M1763" s="187">
        <v>2.5</v>
      </c>
    </row>
    <row r="1764" spans="1:13" x14ac:dyDescent="0.2">
      <c r="A1764" s="187">
        <v>6752701</v>
      </c>
      <c r="B1764" s="187">
        <v>7880321</v>
      </c>
      <c r="C1764" s="187" t="s">
        <v>83</v>
      </c>
      <c r="D1764" s="187" t="s">
        <v>82</v>
      </c>
      <c r="E1764" s="190">
        <v>41458</v>
      </c>
      <c r="F1764" s="189">
        <v>0.50138888888977817</v>
      </c>
      <c r="G1764" s="188">
        <f>E1764+F1764</f>
        <v>41458.501388888893</v>
      </c>
      <c r="H1764" s="187">
        <v>17.059999999999999</v>
      </c>
      <c r="I1764" s="187">
        <f>ROUND(H1764,0)</f>
        <v>17</v>
      </c>
      <c r="J1764" s="187">
        <v>10.42</v>
      </c>
      <c r="K1764" s="187">
        <v>2477</v>
      </c>
      <c r="L1764" s="187">
        <v>0.43</v>
      </c>
      <c r="M1764" s="187">
        <v>0.5</v>
      </c>
    </row>
    <row r="1765" spans="1:13" x14ac:dyDescent="0.2">
      <c r="A1765" s="187">
        <v>6752701</v>
      </c>
      <c r="B1765" s="187">
        <v>7880322</v>
      </c>
      <c r="C1765" s="187" t="s">
        <v>83</v>
      </c>
      <c r="D1765" s="187" t="s">
        <v>82</v>
      </c>
      <c r="E1765" s="190">
        <v>41458</v>
      </c>
      <c r="F1765" s="189">
        <v>0.50138888888977817</v>
      </c>
      <c r="G1765" s="188">
        <f>E1765+F1765</f>
        <v>41458.501388888893</v>
      </c>
      <c r="H1765" s="187">
        <v>17.96</v>
      </c>
      <c r="I1765" s="187">
        <f>ROUND(H1765,0)</f>
        <v>18</v>
      </c>
      <c r="J1765" s="187">
        <v>9.9700000000000006</v>
      </c>
      <c r="K1765" s="187">
        <v>2493</v>
      </c>
      <c r="L1765" s="187">
        <v>0.38</v>
      </c>
      <c r="M1765" s="187">
        <v>2.6</v>
      </c>
    </row>
    <row r="1766" spans="1:13" x14ac:dyDescent="0.2">
      <c r="A1766" s="187">
        <v>6753374</v>
      </c>
      <c r="B1766" s="187">
        <v>7881410</v>
      </c>
      <c r="C1766" s="187" t="s">
        <v>83</v>
      </c>
      <c r="D1766" s="187" t="s">
        <v>82</v>
      </c>
      <c r="E1766" s="190">
        <v>41459</v>
      </c>
      <c r="F1766" s="189">
        <v>0.50138888888977817</v>
      </c>
      <c r="G1766" s="188">
        <f>E1766+F1766</f>
        <v>41459.501388888893</v>
      </c>
      <c r="H1766" s="187">
        <v>0.92</v>
      </c>
      <c r="I1766" s="187">
        <f>ROUND(H1766,0)</f>
        <v>1</v>
      </c>
      <c r="J1766" s="187">
        <v>25.6</v>
      </c>
      <c r="K1766" s="187">
        <v>1826</v>
      </c>
      <c r="L1766" s="187">
        <v>9.42</v>
      </c>
      <c r="M1766" s="187">
        <v>6.3</v>
      </c>
    </row>
    <row r="1767" spans="1:13" x14ac:dyDescent="0.2">
      <c r="A1767" s="187">
        <v>6753374</v>
      </c>
      <c r="B1767" s="187">
        <v>7881411</v>
      </c>
      <c r="C1767" s="187" t="s">
        <v>83</v>
      </c>
      <c r="D1767" s="187" t="s">
        <v>82</v>
      </c>
      <c r="E1767" s="190">
        <v>41459</v>
      </c>
      <c r="F1767" s="189">
        <v>0.50138888888977817</v>
      </c>
      <c r="G1767" s="188">
        <f>E1767+F1767</f>
        <v>41459.501388888893</v>
      </c>
      <c r="H1767" s="187">
        <v>2.02</v>
      </c>
      <c r="I1767" s="187">
        <f>ROUND(H1767,0)</f>
        <v>2</v>
      </c>
      <c r="J1767" s="187">
        <v>25.51</v>
      </c>
      <c r="K1767" s="187">
        <v>1823</v>
      </c>
      <c r="L1767" s="187">
        <v>10.31</v>
      </c>
      <c r="M1767" s="187">
        <v>4.3</v>
      </c>
    </row>
    <row r="1768" spans="1:13" x14ac:dyDescent="0.2">
      <c r="A1768" s="187">
        <v>6753374</v>
      </c>
      <c r="B1768" s="187">
        <v>7881412</v>
      </c>
      <c r="C1768" s="187" t="s">
        <v>83</v>
      </c>
      <c r="D1768" s="187" t="s">
        <v>82</v>
      </c>
      <c r="E1768" s="190">
        <v>41459</v>
      </c>
      <c r="F1768" s="189">
        <v>0.50138888888977817</v>
      </c>
      <c r="G1768" s="188">
        <f>E1768+F1768</f>
        <v>41459.501388888893</v>
      </c>
      <c r="H1768" s="187">
        <v>2.98</v>
      </c>
      <c r="I1768" s="187">
        <f>ROUND(H1768,0)</f>
        <v>3</v>
      </c>
      <c r="J1768" s="187">
        <v>24.12</v>
      </c>
      <c r="K1768" s="187">
        <v>1726</v>
      </c>
      <c r="L1768" s="187">
        <v>9.2799999999999994</v>
      </c>
      <c r="M1768" s="187">
        <v>5.8</v>
      </c>
    </row>
    <row r="1769" spans="1:13" x14ac:dyDescent="0.2">
      <c r="A1769" s="187">
        <v>6753374</v>
      </c>
      <c r="B1769" s="187">
        <v>7881413</v>
      </c>
      <c r="C1769" s="187" t="s">
        <v>83</v>
      </c>
      <c r="D1769" s="187" t="s">
        <v>82</v>
      </c>
      <c r="E1769" s="190">
        <v>41459</v>
      </c>
      <c r="F1769" s="189">
        <v>0.50138888888977817</v>
      </c>
      <c r="G1769" s="188">
        <f>E1769+F1769</f>
        <v>41459.501388888893</v>
      </c>
      <c r="H1769" s="187">
        <v>4.09</v>
      </c>
      <c r="I1769" s="187">
        <f>ROUND(H1769,0)</f>
        <v>4</v>
      </c>
      <c r="J1769" s="187">
        <v>22.01</v>
      </c>
      <c r="K1769" s="187">
        <v>1830</v>
      </c>
      <c r="L1769" s="187">
        <v>7.56</v>
      </c>
      <c r="M1769" s="187">
        <v>8.8000000000000007</v>
      </c>
    </row>
    <row r="1770" spans="1:13" x14ac:dyDescent="0.2">
      <c r="A1770" s="187">
        <v>6753374</v>
      </c>
      <c r="B1770" s="187">
        <v>7881414</v>
      </c>
      <c r="C1770" s="187" t="s">
        <v>83</v>
      </c>
      <c r="D1770" s="187" t="s">
        <v>82</v>
      </c>
      <c r="E1770" s="190">
        <v>41459</v>
      </c>
      <c r="F1770" s="189">
        <v>0.50138888888977817</v>
      </c>
      <c r="G1770" s="188">
        <f>E1770+F1770</f>
        <v>41459.501388888893</v>
      </c>
      <c r="H1770" s="187">
        <v>4.95</v>
      </c>
      <c r="I1770" s="187">
        <f>ROUND(H1770,0)</f>
        <v>5</v>
      </c>
      <c r="J1770" s="187">
        <v>20.94</v>
      </c>
      <c r="K1770" s="187">
        <v>1857</v>
      </c>
      <c r="L1770" s="187">
        <v>6.22</v>
      </c>
      <c r="M1770" s="187">
        <v>4.3</v>
      </c>
    </row>
    <row r="1771" spans="1:13" x14ac:dyDescent="0.2">
      <c r="A1771" s="187">
        <v>6753374</v>
      </c>
      <c r="B1771" s="187">
        <v>7881415</v>
      </c>
      <c r="C1771" s="187" t="s">
        <v>83</v>
      </c>
      <c r="D1771" s="187" t="s">
        <v>82</v>
      </c>
      <c r="E1771" s="190">
        <v>41459</v>
      </c>
      <c r="F1771" s="189">
        <v>0.50138888888977817</v>
      </c>
      <c r="G1771" s="188">
        <f>E1771+F1771</f>
        <v>41459.501388888893</v>
      </c>
      <c r="H1771" s="187">
        <v>6.1</v>
      </c>
      <c r="I1771" s="187">
        <f>ROUND(H1771,0)</f>
        <v>6</v>
      </c>
      <c r="J1771" s="187">
        <v>18.68</v>
      </c>
      <c r="K1771" s="187">
        <v>1957</v>
      </c>
      <c r="L1771" s="187">
        <v>5.0999999999999996</v>
      </c>
      <c r="M1771" s="187">
        <v>5.9</v>
      </c>
    </row>
    <row r="1772" spans="1:13" x14ac:dyDescent="0.2">
      <c r="A1772" s="187">
        <v>6753374</v>
      </c>
      <c r="B1772" s="187">
        <v>7881416</v>
      </c>
      <c r="C1772" s="187" t="s">
        <v>83</v>
      </c>
      <c r="D1772" s="187" t="s">
        <v>82</v>
      </c>
      <c r="E1772" s="190">
        <v>41459</v>
      </c>
      <c r="F1772" s="189">
        <v>0.50138888888977817</v>
      </c>
      <c r="G1772" s="188">
        <f>E1772+F1772</f>
        <v>41459.501388888893</v>
      </c>
      <c r="H1772" s="187">
        <v>6.96</v>
      </c>
      <c r="I1772" s="187">
        <f>ROUND(H1772,0)</f>
        <v>7</v>
      </c>
      <c r="J1772" s="187">
        <v>17.920000000000002</v>
      </c>
      <c r="K1772" s="187">
        <v>1995</v>
      </c>
      <c r="L1772" s="187">
        <v>4.62</v>
      </c>
      <c r="M1772" s="187">
        <v>2.7</v>
      </c>
    </row>
    <row r="1773" spans="1:13" x14ac:dyDescent="0.2">
      <c r="A1773" s="187">
        <v>6753374</v>
      </c>
      <c r="B1773" s="187">
        <v>7881417</v>
      </c>
      <c r="C1773" s="187" t="s">
        <v>83</v>
      </c>
      <c r="D1773" s="187" t="s">
        <v>82</v>
      </c>
      <c r="E1773" s="190">
        <v>41459</v>
      </c>
      <c r="F1773" s="189">
        <v>0.50138888888977817</v>
      </c>
      <c r="G1773" s="188">
        <f>E1773+F1773</f>
        <v>41459.501388888893</v>
      </c>
      <c r="H1773" s="187">
        <v>8.1300000000000008</v>
      </c>
      <c r="I1773" s="187">
        <f>ROUND(H1773,0)</f>
        <v>8</v>
      </c>
      <c r="J1773" s="187">
        <v>16.260000000000002</v>
      </c>
      <c r="K1773" s="187">
        <v>2131</v>
      </c>
      <c r="L1773" s="187">
        <v>3.79</v>
      </c>
      <c r="M1773" s="187">
        <v>1.7</v>
      </c>
    </row>
    <row r="1774" spans="1:13" x14ac:dyDescent="0.2">
      <c r="A1774" s="187">
        <v>6753374</v>
      </c>
      <c r="B1774" s="187">
        <v>7881418</v>
      </c>
      <c r="C1774" s="187" t="s">
        <v>83</v>
      </c>
      <c r="D1774" s="187" t="s">
        <v>82</v>
      </c>
      <c r="E1774" s="190">
        <v>41459</v>
      </c>
      <c r="F1774" s="189">
        <v>0.50138888888977817</v>
      </c>
      <c r="G1774" s="188">
        <f>E1774+F1774</f>
        <v>41459.501388888893</v>
      </c>
      <c r="H1774" s="187">
        <v>8.94</v>
      </c>
      <c r="I1774" s="187">
        <f>ROUND(H1774,0)</f>
        <v>9</v>
      </c>
      <c r="J1774" s="187">
        <v>15.51</v>
      </c>
      <c r="K1774" s="187">
        <v>2205</v>
      </c>
      <c r="L1774" s="187">
        <v>3.54</v>
      </c>
      <c r="M1774" s="187">
        <v>1.9</v>
      </c>
    </row>
    <row r="1775" spans="1:13" x14ac:dyDescent="0.2">
      <c r="A1775" s="187">
        <v>6753374</v>
      </c>
      <c r="B1775" s="187">
        <v>7881419</v>
      </c>
      <c r="C1775" s="187" t="s">
        <v>83</v>
      </c>
      <c r="D1775" s="187" t="s">
        <v>82</v>
      </c>
      <c r="E1775" s="190">
        <v>41459</v>
      </c>
      <c r="F1775" s="189">
        <v>0.50138888888977817</v>
      </c>
      <c r="G1775" s="188">
        <f>E1775+F1775</f>
        <v>41459.501388888893</v>
      </c>
      <c r="H1775" s="187">
        <v>10.08</v>
      </c>
      <c r="I1775" s="187">
        <f>ROUND(H1775,0)</f>
        <v>10</v>
      </c>
      <c r="J1775" s="187">
        <v>13.76</v>
      </c>
      <c r="K1775" s="187">
        <v>2362</v>
      </c>
      <c r="L1775" s="187">
        <v>3.28</v>
      </c>
      <c r="M1775" s="187">
        <v>0.6</v>
      </c>
    </row>
    <row r="1776" spans="1:13" x14ac:dyDescent="0.2">
      <c r="A1776" s="187">
        <v>6753374</v>
      </c>
      <c r="B1776" s="187">
        <v>7881420</v>
      </c>
      <c r="C1776" s="187" t="s">
        <v>83</v>
      </c>
      <c r="D1776" s="187" t="s">
        <v>82</v>
      </c>
      <c r="E1776" s="190">
        <v>41459</v>
      </c>
      <c r="F1776" s="189">
        <v>0.50138888888977817</v>
      </c>
      <c r="G1776" s="188">
        <f>E1776+F1776</f>
        <v>41459.501388888893</v>
      </c>
      <c r="H1776" s="187">
        <v>10.93</v>
      </c>
      <c r="I1776" s="187">
        <f>ROUND(H1776,0)</f>
        <v>11</v>
      </c>
      <c r="J1776" s="187">
        <v>13.02</v>
      </c>
      <c r="K1776" s="187">
        <v>2399</v>
      </c>
      <c r="L1776" s="187">
        <v>3.24</v>
      </c>
      <c r="M1776" s="187">
        <v>3.9</v>
      </c>
    </row>
    <row r="1777" spans="1:13" x14ac:dyDescent="0.2">
      <c r="A1777" s="187">
        <v>6753374</v>
      </c>
      <c r="B1777" s="187">
        <v>7881421</v>
      </c>
      <c r="C1777" s="187" t="s">
        <v>83</v>
      </c>
      <c r="D1777" s="187" t="s">
        <v>82</v>
      </c>
      <c r="E1777" s="190">
        <v>41459</v>
      </c>
      <c r="F1777" s="189">
        <v>0.50138888888977817</v>
      </c>
      <c r="G1777" s="188">
        <f>E1777+F1777</f>
        <v>41459.501388888893</v>
      </c>
      <c r="H1777" s="187">
        <v>12.06</v>
      </c>
      <c r="I1777" s="187">
        <f>ROUND(H1777,0)</f>
        <v>12</v>
      </c>
      <c r="J1777" s="187">
        <v>12.36</v>
      </c>
      <c r="K1777" s="187">
        <v>2421</v>
      </c>
      <c r="L1777" s="187">
        <v>2.93</v>
      </c>
      <c r="M1777" s="187">
        <v>1.5</v>
      </c>
    </row>
    <row r="1778" spans="1:13" x14ac:dyDescent="0.2">
      <c r="A1778" s="187">
        <v>6753374</v>
      </c>
      <c r="B1778" s="187">
        <v>7881422</v>
      </c>
      <c r="C1778" s="187" t="s">
        <v>83</v>
      </c>
      <c r="D1778" s="187" t="s">
        <v>82</v>
      </c>
      <c r="E1778" s="190">
        <v>41459</v>
      </c>
      <c r="F1778" s="189">
        <v>0.50138888888977817</v>
      </c>
      <c r="G1778" s="188">
        <f>E1778+F1778</f>
        <v>41459.501388888893</v>
      </c>
      <c r="H1778" s="187">
        <v>12.92</v>
      </c>
      <c r="I1778" s="187">
        <f>ROUND(H1778,0)</f>
        <v>13</v>
      </c>
      <c r="J1778" s="187">
        <v>11.57</v>
      </c>
      <c r="K1778" s="187">
        <v>2444</v>
      </c>
      <c r="L1778" s="187">
        <v>1.76</v>
      </c>
      <c r="M1778" s="187">
        <v>2</v>
      </c>
    </row>
    <row r="1779" spans="1:13" x14ac:dyDescent="0.2">
      <c r="A1779" s="187">
        <v>6753374</v>
      </c>
      <c r="B1779" s="187">
        <v>7881423</v>
      </c>
      <c r="C1779" s="187" t="s">
        <v>83</v>
      </c>
      <c r="D1779" s="187" t="s">
        <v>82</v>
      </c>
      <c r="E1779" s="190">
        <v>41459</v>
      </c>
      <c r="F1779" s="189">
        <v>0.50138888888977817</v>
      </c>
      <c r="G1779" s="188">
        <f>E1779+F1779</f>
        <v>41459.501388888893</v>
      </c>
      <c r="H1779" s="187">
        <v>13.98</v>
      </c>
      <c r="I1779" s="187">
        <f>ROUND(H1779,0)</f>
        <v>14</v>
      </c>
      <c r="J1779" s="187">
        <v>11.14</v>
      </c>
      <c r="K1779" s="187">
        <v>2455</v>
      </c>
      <c r="L1779" s="187">
        <v>0.81</v>
      </c>
      <c r="M1779" s="187">
        <v>7.9</v>
      </c>
    </row>
    <row r="1780" spans="1:13" x14ac:dyDescent="0.2">
      <c r="A1780" s="187">
        <v>6753374</v>
      </c>
      <c r="B1780" s="187">
        <v>7881424</v>
      </c>
      <c r="C1780" s="187" t="s">
        <v>83</v>
      </c>
      <c r="D1780" s="187" t="s">
        <v>82</v>
      </c>
      <c r="E1780" s="190">
        <v>41459</v>
      </c>
      <c r="F1780" s="189">
        <v>0.50138888888977817</v>
      </c>
      <c r="G1780" s="188">
        <f>E1780+F1780</f>
        <v>41459.501388888893</v>
      </c>
      <c r="H1780" s="187">
        <v>15.04</v>
      </c>
      <c r="I1780" s="187">
        <f>ROUND(H1780,0)</f>
        <v>15</v>
      </c>
      <c r="J1780" s="187">
        <v>10.73</v>
      </c>
      <c r="K1780" s="187">
        <v>2471</v>
      </c>
      <c r="L1780" s="187">
        <v>0.53</v>
      </c>
      <c r="M1780" s="187">
        <v>1.2</v>
      </c>
    </row>
    <row r="1781" spans="1:13" x14ac:dyDescent="0.2">
      <c r="A1781" s="187">
        <v>6753374</v>
      </c>
      <c r="B1781" s="187">
        <v>7881425</v>
      </c>
      <c r="C1781" s="187" t="s">
        <v>83</v>
      </c>
      <c r="D1781" s="187" t="s">
        <v>82</v>
      </c>
      <c r="E1781" s="190">
        <v>41459</v>
      </c>
      <c r="F1781" s="189">
        <v>0.50138888888977817</v>
      </c>
      <c r="G1781" s="188">
        <f>E1781+F1781</f>
        <v>41459.501388888893</v>
      </c>
      <c r="H1781" s="187">
        <v>15.92</v>
      </c>
      <c r="I1781" s="187">
        <f>ROUND(H1781,0)</f>
        <v>16</v>
      </c>
      <c r="J1781" s="187">
        <v>10.56</v>
      </c>
      <c r="K1781" s="187">
        <v>2473</v>
      </c>
      <c r="L1781" s="187">
        <v>0.44</v>
      </c>
      <c r="M1781" s="187">
        <v>1.8</v>
      </c>
    </row>
    <row r="1782" spans="1:13" x14ac:dyDescent="0.2">
      <c r="A1782" s="187">
        <v>6753374</v>
      </c>
      <c r="B1782" s="187">
        <v>7881426</v>
      </c>
      <c r="C1782" s="187" t="s">
        <v>83</v>
      </c>
      <c r="D1782" s="187" t="s">
        <v>82</v>
      </c>
      <c r="E1782" s="190">
        <v>41459</v>
      </c>
      <c r="F1782" s="189">
        <v>0.50138888888977817</v>
      </c>
      <c r="G1782" s="188">
        <f>E1782+F1782</f>
        <v>41459.501388888893</v>
      </c>
      <c r="H1782" s="187">
        <v>17.02</v>
      </c>
      <c r="I1782" s="187">
        <f>ROUND(H1782,0)</f>
        <v>17</v>
      </c>
      <c r="J1782" s="187">
        <v>10.32</v>
      </c>
      <c r="K1782" s="187">
        <v>2481</v>
      </c>
      <c r="L1782" s="187">
        <v>0.39</v>
      </c>
      <c r="M1782" s="187">
        <v>3.9</v>
      </c>
    </row>
    <row r="1783" spans="1:13" x14ac:dyDescent="0.2">
      <c r="A1783" s="187">
        <v>6753374</v>
      </c>
      <c r="B1783" s="187">
        <v>7881427</v>
      </c>
      <c r="C1783" s="187" t="s">
        <v>83</v>
      </c>
      <c r="D1783" s="187" t="s">
        <v>82</v>
      </c>
      <c r="E1783" s="190">
        <v>41459</v>
      </c>
      <c r="F1783" s="189">
        <v>0.50138888888977817</v>
      </c>
      <c r="G1783" s="188">
        <f>E1783+F1783</f>
        <v>41459.501388888893</v>
      </c>
      <c r="H1783" s="187">
        <v>17.97</v>
      </c>
      <c r="I1783" s="187">
        <f>ROUND(H1783,0)</f>
        <v>18</v>
      </c>
      <c r="J1783" s="187">
        <v>10.15</v>
      </c>
      <c r="K1783" s="187">
        <v>2484</v>
      </c>
      <c r="L1783" s="187">
        <v>0.35</v>
      </c>
      <c r="M1783" s="187">
        <v>1.4</v>
      </c>
    </row>
    <row r="1784" spans="1:13" x14ac:dyDescent="0.2">
      <c r="A1784" s="187">
        <v>6754059</v>
      </c>
      <c r="B1784" s="187">
        <v>7882513</v>
      </c>
      <c r="C1784" s="187" t="s">
        <v>83</v>
      </c>
      <c r="D1784" s="187" t="s">
        <v>82</v>
      </c>
      <c r="E1784" s="190">
        <v>41460</v>
      </c>
      <c r="F1784" s="189">
        <v>0.50138888888977817</v>
      </c>
      <c r="G1784" s="188">
        <f>E1784+F1784</f>
        <v>41460.501388888893</v>
      </c>
      <c r="H1784" s="187">
        <v>0.91</v>
      </c>
      <c r="I1784" s="187">
        <f>ROUND(H1784,0)</f>
        <v>1</v>
      </c>
      <c r="J1784" s="187">
        <v>26.59</v>
      </c>
      <c r="K1784" s="187">
        <v>1817</v>
      </c>
      <c r="L1784" s="187">
        <v>3.44</v>
      </c>
      <c r="M1784" s="187">
        <v>4.8</v>
      </c>
    </row>
    <row r="1785" spans="1:13" x14ac:dyDescent="0.2">
      <c r="A1785" s="187">
        <v>6754059</v>
      </c>
      <c r="B1785" s="187">
        <v>7882514</v>
      </c>
      <c r="C1785" s="187" t="s">
        <v>83</v>
      </c>
      <c r="D1785" s="187" t="s">
        <v>82</v>
      </c>
      <c r="E1785" s="190">
        <v>41460</v>
      </c>
      <c r="F1785" s="189">
        <v>0.50138888888977817</v>
      </c>
      <c r="G1785" s="188">
        <f>E1785+F1785</f>
        <v>41460.501388888893</v>
      </c>
      <c r="H1785" s="187">
        <v>2.06</v>
      </c>
      <c r="I1785" s="187">
        <f>ROUND(H1785,0)</f>
        <v>2</v>
      </c>
      <c r="J1785" s="187">
        <v>26.25</v>
      </c>
      <c r="K1785" s="187">
        <v>1819</v>
      </c>
      <c r="L1785" s="187">
        <v>11.59</v>
      </c>
      <c r="M1785" s="187">
        <v>7.8</v>
      </c>
    </row>
    <row r="1786" spans="1:13" x14ac:dyDescent="0.2">
      <c r="A1786" s="187">
        <v>6754059</v>
      </c>
      <c r="B1786" s="187">
        <v>7882515</v>
      </c>
      <c r="C1786" s="187" t="s">
        <v>83</v>
      </c>
      <c r="D1786" s="187" t="s">
        <v>82</v>
      </c>
      <c r="E1786" s="190">
        <v>41460</v>
      </c>
      <c r="F1786" s="189">
        <v>0.50138888888977817</v>
      </c>
      <c r="G1786" s="188">
        <f>E1786+F1786</f>
        <v>41460.501388888893</v>
      </c>
      <c r="H1786" s="187">
        <v>2.92</v>
      </c>
      <c r="I1786" s="187">
        <f>ROUND(H1786,0)</f>
        <v>3</v>
      </c>
      <c r="J1786" s="187">
        <v>24.23</v>
      </c>
      <c r="K1786" s="187">
        <v>1807</v>
      </c>
      <c r="L1786" s="187">
        <v>10.029999999999999</v>
      </c>
      <c r="M1786" s="187">
        <v>7</v>
      </c>
    </row>
    <row r="1787" spans="1:13" x14ac:dyDescent="0.2">
      <c r="A1787" s="187">
        <v>6754059</v>
      </c>
      <c r="B1787" s="187">
        <v>7882516</v>
      </c>
      <c r="C1787" s="187" t="s">
        <v>83</v>
      </c>
      <c r="D1787" s="187" t="s">
        <v>82</v>
      </c>
      <c r="E1787" s="190">
        <v>41460</v>
      </c>
      <c r="F1787" s="189">
        <v>0.50138888888977817</v>
      </c>
      <c r="G1787" s="188">
        <f>E1787+F1787</f>
        <v>41460.501388888893</v>
      </c>
      <c r="H1787" s="187">
        <v>4.0599999999999996</v>
      </c>
      <c r="I1787" s="187">
        <f>ROUND(H1787,0)</f>
        <v>4</v>
      </c>
      <c r="J1787" s="187">
        <v>21.54</v>
      </c>
      <c r="K1787" s="187">
        <v>1786</v>
      </c>
      <c r="L1787" s="187">
        <v>7.5</v>
      </c>
      <c r="M1787" s="187">
        <v>7.4</v>
      </c>
    </row>
    <row r="1788" spans="1:13" x14ac:dyDescent="0.2">
      <c r="A1788" s="187">
        <v>6754059</v>
      </c>
      <c r="B1788" s="187">
        <v>7882517</v>
      </c>
      <c r="C1788" s="187" t="s">
        <v>83</v>
      </c>
      <c r="D1788" s="187" t="s">
        <v>82</v>
      </c>
      <c r="E1788" s="190">
        <v>41460</v>
      </c>
      <c r="F1788" s="189">
        <v>0.50138888888977817</v>
      </c>
      <c r="G1788" s="188">
        <f>E1788+F1788</f>
        <v>41460.501388888893</v>
      </c>
      <c r="H1788" s="187">
        <v>4.95</v>
      </c>
      <c r="I1788" s="187">
        <f>ROUND(H1788,0)</f>
        <v>5</v>
      </c>
      <c r="J1788" s="187">
        <v>19.98</v>
      </c>
      <c r="K1788" s="187">
        <v>1890</v>
      </c>
      <c r="L1788" s="187">
        <v>5.66</v>
      </c>
      <c r="M1788" s="187">
        <v>3.1</v>
      </c>
    </row>
    <row r="1789" spans="1:13" x14ac:dyDescent="0.2">
      <c r="A1789" s="187">
        <v>6754059</v>
      </c>
      <c r="B1789" s="187">
        <v>7882518</v>
      </c>
      <c r="C1789" s="187" t="s">
        <v>83</v>
      </c>
      <c r="D1789" s="187" t="s">
        <v>82</v>
      </c>
      <c r="E1789" s="190">
        <v>41460</v>
      </c>
      <c r="F1789" s="189">
        <v>0.50138888888977817</v>
      </c>
      <c r="G1789" s="188">
        <f>E1789+F1789</f>
        <v>41460.501388888893</v>
      </c>
      <c r="H1789" s="187">
        <v>6.11</v>
      </c>
      <c r="I1789" s="187">
        <f>ROUND(H1789,0)</f>
        <v>6</v>
      </c>
      <c r="J1789" s="187">
        <v>18.510000000000002</v>
      </c>
      <c r="K1789" s="187">
        <v>1972</v>
      </c>
      <c r="L1789" s="187">
        <v>4.7300000000000004</v>
      </c>
      <c r="M1789" s="187">
        <v>2.7</v>
      </c>
    </row>
    <row r="1790" spans="1:13" x14ac:dyDescent="0.2">
      <c r="A1790" s="187">
        <v>6754059</v>
      </c>
      <c r="B1790" s="187">
        <v>7882519</v>
      </c>
      <c r="C1790" s="187" t="s">
        <v>83</v>
      </c>
      <c r="D1790" s="187" t="s">
        <v>82</v>
      </c>
      <c r="E1790" s="190">
        <v>41460</v>
      </c>
      <c r="F1790" s="189">
        <v>0.50138888888977817</v>
      </c>
      <c r="G1790" s="188">
        <f>E1790+F1790</f>
        <v>41460.501388888893</v>
      </c>
      <c r="H1790" s="187">
        <v>6.96</v>
      </c>
      <c r="I1790" s="187">
        <f>ROUND(H1790,0)</f>
        <v>7</v>
      </c>
      <c r="J1790" s="187">
        <v>17.54</v>
      </c>
      <c r="K1790" s="187">
        <v>2021</v>
      </c>
      <c r="L1790" s="187">
        <v>4.1399999999999997</v>
      </c>
      <c r="M1790" s="187">
        <v>4.2</v>
      </c>
    </row>
    <row r="1791" spans="1:13" x14ac:dyDescent="0.2">
      <c r="A1791" s="187">
        <v>6754059</v>
      </c>
      <c r="B1791" s="187">
        <v>7882520</v>
      </c>
      <c r="C1791" s="187" t="s">
        <v>83</v>
      </c>
      <c r="D1791" s="187" t="s">
        <v>82</v>
      </c>
      <c r="E1791" s="190">
        <v>41460</v>
      </c>
      <c r="F1791" s="189">
        <v>0.50138888888977817</v>
      </c>
      <c r="G1791" s="188">
        <f>E1791+F1791</f>
        <v>41460.501388888893</v>
      </c>
      <c r="H1791" s="187">
        <v>8.15</v>
      </c>
      <c r="I1791" s="187">
        <f>ROUND(H1791,0)</f>
        <v>8</v>
      </c>
      <c r="J1791" s="187">
        <v>16.3</v>
      </c>
      <c r="K1791" s="187">
        <v>2125</v>
      </c>
      <c r="L1791" s="187">
        <v>3.76</v>
      </c>
      <c r="M1791" s="187">
        <v>4.7</v>
      </c>
    </row>
    <row r="1792" spans="1:13" x14ac:dyDescent="0.2">
      <c r="A1792" s="187">
        <v>6754059</v>
      </c>
      <c r="B1792" s="187">
        <v>7882521</v>
      </c>
      <c r="C1792" s="187" t="s">
        <v>83</v>
      </c>
      <c r="D1792" s="187" t="s">
        <v>82</v>
      </c>
      <c r="E1792" s="190">
        <v>41460</v>
      </c>
      <c r="F1792" s="189">
        <v>0.50138888888977817</v>
      </c>
      <c r="G1792" s="188">
        <f>E1792+F1792</f>
        <v>41460.501388888893</v>
      </c>
      <c r="H1792" s="187">
        <v>8.9600000000000009</v>
      </c>
      <c r="I1792" s="187">
        <f>ROUND(H1792,0)</f>
        <v>9</v>
      </c>
      <c r="J1792" s="187">
        <v>15.79</v>
      </c>
      <c r="K1792" s="187">
        <v>2175</v>
      </c>
      <c r="L1792" s="187">
        <v>3.32</v>
      </c>
      <c r="M1792" s="187">
        <v>14.1</v>
      </c>
    </row>
    <row r="1793" spans="1:13" x14ac:dyDescent="0.2">
      <c r="A1793" s="187">
        <v>6754059</v>
      </c>
      <c r="B1793" s="187">
        <v>7882522</v>
      </c>
      <c r="C1793" s="187" t="s">
        <v>83</v>
      </c>
      <c r="D1793" s="187" t="s">
        <v>82</v>
      </c>
      <c r="E1793" s="190">
        <v>41460</v>
      </c>
      <c r="F1793" s="189">
        <v>0.50138888888977817</v>
      </c>
      <c r="G1793" s="188">
        <f>E1793+F1793</f>
        <v>41460.501388888893</v>
      </c>
      <c r="H1793" s="187">
        <v>10.130000000000001</v>
      </c>
      <c r="I1793" s="187">
        <f>ROUND(H1793,0)</f>
        <v>10</v>
      </c>
      <c r="J1793" s="187">
        <v>14.21</v>
      </c>
      <c r="K1793" s="187">
        <v>2330</v>
      </c>
      <c r="L1793" s="187">
        <v>3.09</v>
      </c>
      <c r="M1793" s="187">
        <v>2.2000000000000002</v>
      </c>
    </row>
    <row r="1794" spans="1:13" x14ac:dyDescent="0.2">
      <c r="A1794" s="187">
        <v>6754059</v>
      </c>
      <c r="B1794" s="187">
        <v>7882523</v>
      </c>
      <c r="C1794" s="187" t="s">
        <v>83</v>
      </c>
      <c r="D1794" s="187" t="s">
        <v>82</v>
      </c>
      <c r="E1794" s="190">
        <v>41460</v>
      </c>
      <c r="F1794" s="189">
        <v>0.50138888888977817</v>
      </c>
      <c r="G1794" s="188">
        <f>E1794+F1794</f>
        <v>41460.501388888893</v>
      </c>
      <c r="H1794" s="187">
        <v>10.95</v>
      </c>
      <c r="I1794" s="187">
        <f>ROUND(H1794,0)</f>
        <v>11</v>
      </c>
      <c r="J1794" s="187">
        <v>13.76</v>
      </c>
      <c r="K1794" s="187">
        <v>2359</v>
      </c>
      <c r="L1794" s="187">
        <v>2.88</v>
      </c>
      <c r="M1794" s="187">
        <v>2.2000000000000002</v>
      </c>
    </row>
    <row r="1795" spans="1:13" x14ac:dyDescent="0.2">
      <c r="A1795" s="187">
        <v>6754059</v>
      </c>
      <c r="B1795" s="187">
        <v>7882524</v>
      </c>
      <c r="C1795" s="187" t="s">
        <v>83</v>
      </c>
      <c r="D1795" s="187" t="s">
        <v>82</v>
      </c>
      <c r="E1795" s="190">
        <v>41460</v>
      </c>
      <c r="F1795" s="189">
        <v>0.50138888888977817</v>
      </c>
      <c r="G1795" s="188">
        <f>E1795+F1795</f>
        <v>41460.501388888893</v>
      </c>
      <c r="H1795" s="187">
        <v>12.09</v>
      </c>
      <c r="I1795" s="187">
        <f>ROUND(H1795,0)</f>
        <v>12</v>
      </c>
      <c r="J1795" s="187">
        <v>12.72</v>
      </c>
      <c r="K1795" s="187">
        <v>2411</v>
      </c>
      <c r="L1795" s="187">
        <v>2.97</v>
      </c>
      <c r="M1795" s="187">
        <v>1.8</v>
      </c>
    </row>
    <row r="1796" spans="1:13" x14ac:dyDescent="0.2">
      <c r="A1796" s="187">
        <v>6754059</v>
      </c>
      <c r="B1796" s="187">
        <v>7882525</v>
      </c>
      <c r="C1796" s="187" t="s">
        <v>83</v>
      </c>
      <c r="D1796" s="187" t="s">
        <v>82</v>
      </c>
      <c r="E1796" s="190">
        <v>41460</v>
      </c>
      <c r="F1796" s="189">
        <v>0.50138888888977817</v>
      </c>
      <c r="G1796" s="188">
        <f>E1796+F1796</f>
        <v>41460.501388888893</v>
      </c>
      <c r="H1796" s="187">
        <v>12.95</v>
      </c>
      <c r="I1796" s="187">
        <f>ROUND(H1796,0)</f>
        <v>13</v>
      </c>
      <c r="J1796" s="187">
        <v>12.16</v>
      </c>
      <c r="K1796" s="187">
        <v>2425</v>
      </c>
      <c r="L1796" s="187">
        <v>2.4900000000000002</v>
      </c>
      <c r="M1796" s="187">
        <v>0</v>
      </c>
    </row>
    <row r="1797" spans="1:13" x14ac:dyDescent="0.2">
      <c r="A1797" s="187">
        <v>6754059</v>
      </c>
      <c r="B1797" s="187">
        <v>7882526</v>
      </c>
      <c r="C1797" s="187" t="s">
        <v>83</v>
      </c>
      <c r="D1797" s="187" t="s">
        <v>82</v>
      </c>
      <c r="E1797" s="190">
        <v>41460</v>
      </c>
      <c r="F1797" s="189">
        <v>0.50138888888977817</v>
      </c>
      <c r="G1797" s="188">
        <f>E1797+F1797</f>
        <v>41460.501388888893</v>
      </c>
      <c r="H1797" s="187">
        <v>14.04</v>
      </c>
      <c r="I1797" s="187">
        <f>ROUND(H1797,0)</f>
        <v>14</v>
      </c>
      <c r="J1797" s="187">
        <v>11.46</v>
      </c>
      <c r="K1797" s="187">
        <v>2446</v>
      </c>
      <c r="L1797" s="187">
        <v>1.1599999999999999</v>
      </c>
      <c r="M1797" s="187">
        <v>0.4</v>
      </c>
    </row>
    <row r="1798" spans="1:13" x14ac:dyDescent="0.2">
      <c r="A1798" s="187">
        <v>6754059</v>
      </c>
      <c r="B1798" s="187">
        <v>7882527</v>
      </c>
      <c r="C1798" s="187" t="s">
        <v>83</v>
      </c>
      <c r="D1798" s="187" t="s">
        <v>82</v>
      </c>
      <c r="E1798" s="190">
        <v>41460</v>
      </c>
      <c r="F1798" s="189">
        <v>0.50138888888977817</v>
      </c>
      <c r="G1798" s="188">
        <f>E1798+F1798</f>
        <v>41460.501388888893</v>
      </c>
      <c r="H1798" s="187">
        <v>14.99</v>
      </c>
      <c r="I1798" s="187">
        <f>ROUND(H1798,0)</f>
        <v>15</v>
      </c>
      <c r="J1798" s="187">
        <v>10.84</v>
      </c>
      <c r="K1798" s="187">
        <v>2463</v>
      </c>
      <c r="L1798" s="187">
        <v>0.55000000000000004</v>
      </c>
      <c r="M1798" s="187">
        <v>2.9</v>
      </c>
    </row>
    <row r="1799" spans="1:13" x14ac:dyDescent="0.2">
      <c r="A1799" s="187">
        <v>6754059</v>
      </c>
      <c r="B1799" s="187">
        <v>7882528</v>
      </c>
      <c r="C1799" s="187" t="s">
        <v>83</v>
      </c>
      <c r="D1799" s="187" t="s">
        <v>82</v>
      </c>
      <c r="E1799" s="190">
        <v>41460</v>
      </c>
      <c r="F1799" s="189">
        <v>0.50138888888977817</v>
      </c>
      <c r="G1799" s="188">
        <f>E1799+F1799</f>
        <v>41460.501388888893</v>
      </c>
      <c r="H1799" s="187">
        <v>16.11</v>
      </c>
      <c r="I1799" s="187">
        <f>ROUND(H1799,0)</f>
        <v>16</v>
      </c>
      <c r="J1799" s="187">
        <v>10.48</v>
      </c>
      <c r="K1799" s="187">
        <v>2474</v>
      </c>
      <c r="L1799" s="187">
        <v>0.44</v>
      </c>
      <c r="M1799" s="187">
        <v>5.3</v>
      </c>
    </row>
    <row r="1800" spans="1:13" x14ac:dyDescent="0.2">
      <c r="A1800" s="187">
        <v>6754059</v>
      </c>
      <c r="B1800" s="187">
        <v>7882529</v>
      </c>
      <c r="C1800" s="187" t="s">
        <v>83</v>
      </c>
      <c r="D1800" s="187" t="s">
        <v>82</v>
      </c>
      <c r="E1800" s="190">
        <v>41460</v>
      </c>
      <c r="F1800" s="189">
        <v>0.50138888888977817</v>
      </c>
      <c r="G1800" s="188">
        <f>E1800+F1800</f>
        <v>41460.501388888893</v>
      </c>
      <c r="H1800" s="187">
        <v>16.940000000000001</v>
      </c>
      <c r="I1800" s="187">
        <f>ROUND(H1800,0)</f>
        <v>17</v>
      </c>
      <c r="J1800" s="187">
        <v>10.32</v>
      </c>
      <c r="K1800" s="187">
        <v>2479</v>
      </c>
      <c r="L1800" s="187">
        <v>0.38</v>
      </c>
      <c r="M1800" s="187">
        <v>2.6</v>
      </c>
    </row>
    <row r="1801" spans="1:13" x14ac:dyDescent="0.2">
      <c r="A1801" s="187">
        <v>6754059</v>
      </c>
      <c r="B1801" s="187">
        <v>7882530</v>
      </c>
      <c r="C1801" s="187" t="s">
        <v>83</v>
      </c>
      <c r="D1801" s="187" t="s">
        <v>82</v>
      </c>
      <c r="E1801" s="190">
        <v>41460</v>
      </c>
      <c r="F1801" s="189">
        <v>0.50138888888977817</v>
      </c>
      <c r="G1801" s="188">
        <f>E1801+F1801</f>
        <v>41460.501388888893</v>
      </c>
      <c r="H1801" s="187">
        <v>18</v>
      </c>
      <c r="I1801" s="187">
        <f>ROUND(H1801,0)</f>
        <v>18</v>
      </c>
      <c r="J1801" s="187">
        <v>10.119999999999999</v>
      </c>
      <c r="K1801" s="187">
        <v>2488</v>
      </c>
      <c r="L1801" s="187">
        <v>0.34</v>
      </c>
      <c r="M1801" s="187">
        <v>0.4</v>
      </c>
    </row>
    <row r="1802" spans="1:13" x14ac:dyDescent="0.2">
      <c r="A1802" s="187">
        <v>6754642</v>
      </c>
      <c r="B1802" s="187">
        <v>7883492</v>
      </c>
      <c r="C1802" s="187" t="s">
        <v>83</v>
      </c>
      <c r="D1802" s="187" t="s">
        <v>82</v>
      </c>
      <c r="E1802" s="190">
        <v>41461</v>
      </c>
      <c r="F1802" s="189">
        <v>0.50138888888977817</v>
      </c>
      <c r="G1802" s="188">
        <f>E1802+F1802</f>
        <v>41461.501388888893</v>
      </c>
      <c r="H1802" s="187">
        <v>1.05</v>
      </c>
      <c r="I1802" s="187">
        <f>ROUND(H1802,0)</f>
        <v>1</v>
      </c>
      <c r="J1802" s="187">
        <v>27.03</v>
      </c>
      <c r="K1802" s="187">
        <v>1807</v>
      </c>
      <c r="L1802" s="187">
        <v>9.94</v>
      </c>
      <c r="M1802" s="187">
        <v>5.5</v>
      </c>
    </row>
    <row r="1803" spans="1:13" x14ac:dyDescent="0.2">
      <c r="A1803" s="187">
        <v>6754642</v>
      </c>
      <c r="B1803" s="187">
        <v>7883493</v>
      </c>
      <c r="C1803" s="187" t="s">
        <v>83</v>
      </c>
      <c r="D1803" s="187" t="s">
        <v>82</v>
      </c>
      <c r="E1803" s="190">
        <v>41461</v>
      </c>
      <c r="F1803" s="189">
        <v>0.50138888888977817</v>
      </c>
      <c r="G1803" s="188">
        <f>E1803+F1803</f>
        <v>41461.501388888893</v>
      </c>
      <c r="H1803" s="187">
        <v>1.99</v>
      </c>
      <c r="I1803" s="187">
        <f>ROUND(H1803,0)</f>
        <v>2</v>
      </c>
      <c r="J1803" s="187">
        <v>26.84</v>
      </c>
      <c r="K1803" s="187">
        <v>1808</v>
      </c>
      <c r="L1803" s="187">
        <v>10.87</v>
      </c>
      <c r="M1803" s="187">
        <v>5.7</v>
      </c>
    </row>
    <row r="1804" spans="1:13" x14ac:dyDescent="0.2">
      <c r="A1804" s="187">
        <v>6754642</v>
      </c>
      <c r="B1804" s="187">
        <v>7883494</v>
      </c>
      <c r="C1804" s="187" t="s">
        <v>83</v>
      </c>
      <c r="D1804" s="187" t="s">
        <v>82</v>
      </c>
      <c r="E1804" s="190">
        <v>41461</v>
      </c>
      <c r="F1804" s="189">
        <v>0.50138888888977817</v>
      </c>
      <c r="G1804" s="188">
        <f>E1804+F1804</f>
        <v>41461.501388888893</v>
      </c>
      <c r="H1804" s="187">
        <v>3.04</v>
      </c>
      <c r="I1804" s="187">
        <f>ROUND(H1804,0)</f>
        <v>3</v>
      </c>
      <c r="J1804" s="187">
        <v>25.09</v>
      </c>
      <c r="K1804" s="187">
        <v>1795</v>
      </c>
      <c r="L1804" s="187">
        <v>10.199999999999999</v>
      </c>
      <c r="M1804" s="187">
        <v>16.600000000000001</v>
      </c>
    </row>
    <row r="1805" spans="1:13" x14ac:dyDescent="0.2">
      <c r="A1805" s="187">
        <v>6754642</v>
      </c>
      <c r="B1805" s="187">
        <v>7883495</v>
      </c>
      <c r="C1805" s="187" t="s">
        <v>83</v>
      </c>
      <c r="D1805" s="187" t="s">
        <v>82</v>
      </c>
      <c r="E1805" s="190">
        <v>41461</v>
      </c>
      <c r="F1805" s="189">
        <v>0.50138888888977817</v>
      </c>
      <c r="G1805" s="188">
        <f>E1805+F1805</f>
        <v>41461.501388888893</v>
      </c>
      <c r="H1805" s="187">
        <v>3.99</v>
      </c>
      <c r="I1805" s="187">
        <f>ROUND(H1805,0)</f>
        <v>4</v>
      </c>
      <c r="J1805" s="187">
        <v>23.63</v>
      </c>
      <c r="K1805" s="187">
        <v>1786</v>
      </c>
      <c r="L1805" s="187">
        <v>9.84</v>
      </c>
      <c r="M1805" s="187">
        <v>7.8</v>
      </c>
    </row>
    <row r="1806" spans="1:13" x14ac:dyDescent="0.2">
      <c r="A1806" s="187">
        <v>6754642</v>
      </c>
      <c r="B1806" s="187">
        <v>7883496</v>
      </c>
      <c r="C1806" s="187" t="s">
        <v>83</v>
      </c>
      <c r="D1806" s="187" t="s">
        <v>82</v>
      </c>
      <c r="E1806" s="190">
        <v>41461</v>
      </c>
      <c r="F1806" s="189">
        <v>0.50138888888977817</v>
      </c>
      <c r="G1806" s="188">
        <f>E1806+F1806</f>
        <v>41461.501388888893</v>
      </c>
      <c r="H1806" s="187">
        <v>5.0999999999999996</v>
      </c>
      <c r="I1806" s="187">
        <f>ROUND(H1806,0)</f>
        <v>5</v>
      </c>
      <c r="J1806" s="187">
        <v>22.1</v>
      </c>
      <c r="K1806" s="187">
        <v>1759</v>
      </c>
      <c r="L1806" s="187">
        <v>8.0500000000000007</v>
      </c>
      <c r="M1806" s="187">
        <v>8</v>
      </c>
    </row>
    <row r="1807" spans="1:13" x14ac:dyDescent="0.2">
      <c r="A1807" s="187">
        <v>6754642</v>
      </c>
      <c r="B1807" s="187">
        <v>7883497</v>
      </c>
      <c r="C1807" s="187" t="s">
        <v>83</v>
      </c>
      <c r="D1807" s="187" t="s">
        <v>82</v>
      </c>
      <c r="E1807" s="190">
        <v>41461</v>
      </c>
      <c r="F1807" s="189">
        <v>0.50138888888977817</v>
      </c>
      <c r="G1807" s="188">
        <f>E1807+F1807</f>
        <v>41461.501388888893</v>
      </c>
      <c r="H1807" s="187">
        <v>5.93</v>
      </c>
      <c r="I1807" s="187">
        <f>ROUND(H1807,0)</f>
        <v>6</v>
      </c>
      <c r="J1807" s="187">
        <v>20.079999999999998</v>
      </c>
      <c r="K1807" s="187">
        <v>1870</v>
      </c>
      <c r="L1807" s="187">
        <v>5.54</v>
      </c>
      <c r="M1807" s="187">
        <v>7.8</v>
      </c>
    </row>
    <row r="1808" spans="1:13" x14ac:dyDescent="0.2">
      <c r="A1808" s="187">
        <v>6754642</v>
      </c>
      <c r="B1808" s="187">
        <v>7883498</v>
      </c>
      <c r="C1808" s="187" t="s">
        <v>83</v>
      </c>
      <c r="D1808" s="187" t="s">
        <v>82</v>
      </c>
      <c r="E1808" s="190">
        <v>41461</v>
      </c>
      <c r="F1808" s="189">
        <v>0.50138888888977817</v>
      </c>
      <c r="G1808" s="188">
        <f>E1808+F1808</f>
        <v>41461.501388888893</v>
      </c>
      <c r="H1808" s="187">
        <v>7.04</v>
      </c>
      <c r="I1808" s="187">
        <f>ROUND(H1808,0)</f>
        <v>7</v>
      </c>
      <c r="J1808" s="187">
        <v>18.649999999999999</v>
      </c>
      <c r="K1808" s="187">
        <v>1960</v>
      </c>
      <c r="L1808" s="187">
        <v>4.3899999999999997</v>
      </c>
      <c r="M1808" s="187">
        <v>1.6</v>
      </c>
    </row>
    <row r="1809" spans="1:13" x14ac:dyDescent="0.2">
      <c r="A1809" s="187">
        <v>6754642</v>
      </c>
      <c r="B1809" s="187">
        <v>7883499</v>
      </c>
      <c r="C1809" s="187" t="s">
        <v>83</v>
      </c>
      <c r="D1809" s="187" t="s">
        <v>82</v>
      </c>
      <c r="E1809" s="190">
        <v>41461</v>
      </c>
      <c r="F1809" s="189">
        <v>0.50138888888977817</v>
      </c>
      <c r="G1809" s="188">
        <f>E1809+F1809</f>
        <v>41461.501388888893</v>
      </c>
      <c r="H1809" s="187">
        <v>7.94</v>
      </c>
      <c r="I1809" s="187">
        <f>ROUND(H1809,0)</f>
        <v>8</v>
      </c>
      <c r="J1809" s="187">
        <v>17.850000000000001</v>
      </c>
      <c r="K1809" s="187">
        <v>2010</v>
      </c>
      <c r="L1809" s="187">
        <v>4</v>
      </c>
      <c r="M1809" s="187">
        <v>4.7</v>
      </c>
    </row>
    <row r="1810" spans="1:13" x14ac:dyDescent="0.2">
      <c r="A1810" s="187">
        <v>6754642</v>
      </c>
      <c r="B1810" s="187">
        <v>7883500</v>
      </c>
      <c r="C1810" s="187" t="s">
        <v>83</v>
      </c>
      <c r="D1810" s="187" t="s">
        <v>82</v>
      </c>
      <c r="E1810" s="190">
        <v>41461</v>
      </c>
      <c r="F1810" s="189">
        <v>0.50138888888977817</v>
      </c>
      <c r="G1810" s="188">
        <f>E1810+F1810</f>
        <v>41461.501388888893</v>
      </c>
      <c r="H1810" s="187">
        <v>9.02</v>
      </c>
      <c r="I1810" s="187">
        <f>ROUND(H1810,0)</f>
        <v>9</v>
      </c>
      <c r="J1810" s="187">
        <v>16.329999999999998</v>
      </c>
      <c r="K1810" s="187">
        <v>2124</v>
      </c>
      <c r="L1810" s="187">
        <v>3.49</v>
      </c>
      <c r="M1810" s="187">
        <v>2.4</v>
      </c>
    </row>
    <row r="1811" spans="1:13" x14ac:dyDescent="0.2">
      <c r="A1811" s="187">
        <v>6754642</v>
      </c>
      <c r="B1811" s="187">
        <v>7883501</v>
      </c>
      <c r="C1811" s="187" t="s">
        <v>83</v>
      </c>
      <c r="D1811" s="187" t="s">
        <v>82</v>
      </c>
      <c r="E1811" s="190">
        <v>41461</v>
      </c>
      <c r="F1811" s="189">
        <v>0.50138888888977817</v>
      </c>
      <c r="G1811" s="188">
        <f>E1811+F1811</f>
        <v>41461.501388888893</v>
      </c>
      <c r="H1811" s="187">
        <v>9.98</v>
      </c>
      <c r="I1811" s="187">
        <f>ROUND(H1811,0)</f>
        <v>10</v>
      </c>
      <c r="J1811" s="187">
        <v>14.27</v>
      </c>
      <c r="K1811" s="187">
        <v>2331</v>
      </c>
      <c r="L1811" s="187">
        <v>3.17</v>
      </c>
      <c r="M1811" s="187">
        <v>2.2999999999999998</v>
      </c>
    </row>
    <row r="1812" spans="1:13" x14ac:dyDescent="0.2">
      <c r="A1812" s="187">
        <v>6754642</v>
      </c>
      <c r="B1812" s="187">
        <v>7883502</v>
      </c>
      <c r="C1812" s="187" t="s">
        <v>83</v>
      </c>
      <c r="D1812" s="187" t="s">
        <v>82</v>
      </c>
      <c r="E1812" s="190">
        <v>41461</v>
      </c>
      <c r="F1812" s="189">
        <v>0.50138888888977817</v>
      </c>
      <c r="G1812" s="188">
        <f>E1812+F1812</f>
        <v>41461.501388888893</v>
      </c>
      <c r="H1812" s="187">
        <v>11.07</v>
      </c>
      <c r="I1812" s="187">
        <f>ROUND(H1812,0)</f>
        <v>11</v>
      </c>
      <c r="J1812" s="187">
        <v>13.28</v>
      </c>
      <c r="K1812" s="187">
        <v>2385</v>
      </c>
      <c r="L1812" s="187">
        <v>2.71</v>
      </c>
      <c r="M1812" s="187">
        <v>2.2000000000000002</v>
      </c>
    </row>
    <row r="1813" spans="1:13" x14ac:dyDescent="0.2">
      <c r="A1813" s="187">
        <v>6754642</v>
      </c>
      <c r="B1813" s="187">
        <v>7883503</v>
      </c>
      <c r="C1813" s="187" t="s">
        <v>83</v>
      </c>
      <c r="D1813" s="187" t="s">
        <v>82</v>
      </c>
      <c r="E1813" s="190">
        <v>41461</v>
      </c>
      <c r="F1813" s="189">
        <v>0.50138888888977817</v>
      </c>
      <c r="G1813" s="188">
        <f>E1813+F1813</f>
        <v>41461.501388888893</v>
      </c>
      <c r="H1813" s="187">
        <v>11.99</v>
      </c>
      <c r="I1813" s="187">
        <f>ROUND(H1813,0)</f>
        <v>12</v>
      </c>
      <c r="J1813" s="187">
        <v>12.81</v>
      </c>
      <c r="K1813" s="187">
        <v>2406</v>
      </c>
      <c r="L1813" s="187">
        <v>2.82</v>
      </c>
      <c r="M1813" s="187">
        <v>1.9</v>
      </c>
    </row>
    <row r="1814" spans="1:13" x14ac:dyDescent="0.2">
      <c r="A1814" s="187">
        <v>6754642</v>
      </c>
      <c r="B1814" s="187">
        <v>7883504</v>
      </c>
      <c r="C1814" s="187" t="s">
        <v>83</v>
      </c>
      <c r="D1814" s="187" t="s">
        <v>82</v>
      </c>
      <c r="E1814" s="190">
        <v>41461</v>
      </c>
      <c r="F1814" s="189">
        <v>0.50138888888977817</v>
      </c>
      <c r="G1814" s="188">
        <f>E1814+F1814</f>
        <v>41461.501388888893</v>
      </c>
      <c r="H1814" s="187">
        <v>13.08</v>
      </c>
      <c r="I1814" s="187">
        <f>ROUND(H1814,0)</f>
        <v>13</v>
      </c>
      <c r="J1814" s="187">
        <v>12.18</v>
      </c>
      <c r="K1814" s="187">
        <v>2425</v>
      </c>
      <c r="L1814" s="187">
        <v>2.2000000000000002</v>
      </c>
      <c r="M1814" s="187">
        <v>1.9</v>
      </c>
    </row>
    <row r="1815" spans="1:13" x14ac:dyDescent="0.2">
      <c r="A1815" s="187">
        <v>6754642</v>
      </c>
      <c r="B1815" s="187">
        <v>7883505</v>
      </c>
      <c r="C1815" s="187" t="s">
        <v>83</v>
      </c>
      <c r="D1815" s="187" t="s">
        <v>82</v>
      </c>
      <c r="E1815" s="190">
        <v>41461</v>
      </c>
      <c r="F1815" s="189">
        <v>0.50138888888977817</v>
      </c>
      <c r="G1815" s="188">
        <f>E1815+F1815</f>
        <v>41461.501388888893</v>
      </c>
      <c r="H1815" s="187">
        <v>13.97</v>
      </c>
      <c r="I1815" s="187">
        <f>ROUND(H1815,0)</f>
        <v>14</v>
      </c>
      <c r="J1815" s="187">
        <v>11.57</v>
      </c>
      <c r="K1815" s="187">
        <v>2442</v>
      </c>
      <c r="L1815" s="187">
        <v>1.24</v>
      </c>
      <c r="M1815" s="187">
        <v>2</v>
      </c>
    </row>
    <row r="1816" spans="1:13" x14ac:dyDescent="0.2">
      <c r="A1816" s="187">
        <v>6754642</v>
      </c>
      <c r="B1816" s="187">
        <v>7883506</v>
      </c>
      <c r="C1816" s="187" t="s">
        <v>83</v>
      </c>
      <c r="D1816" s="187" t="s">
        <v>82</v>
      </c>
      <c r="E1816" s="190">
        <v>41461</v>
      </c>
      <c r="F1816" s="189">
        <v>0.50138888888977817</v>
      </c>
      <c r="G1816" s="188">
        <f>E1816+F1816</f>
        <v>41461.501388888893</v>
      </c>
      <c r="H1816" s="187">
        <v>14.97</v>
      </c>
      <c r="I1816" s="187">
        <f>ROUND(H1816,0)</f>
        <v>15</v>
      </c>
      <c r="J1816" s="187">
        <v>11.05</v>
      </c>
      <c r="K1816" s="187">
        <v>2458</v>
      </c>
      <c r="L1816" s="187">
        <v>0.66</v>
      </c>
      <c r="M1816" s="191"/>
    </row>
    <row r="1817" spans="1:13" x14ac:dyDescent="0.2">
      <c r="A1817" s="187">
        <v>6754642</v>
      </c>
      <c r="B1817" s="187">
        <v>7883507</v>
      </c>
      <c r="C1817" s="187" t="s">
        <v>83</v>
      </c>
      <c r="D1817" s="187" t="s">
        <v>82</v>
      </c>
      <c r="E1817" s="190">
        <v>41461</v>
      </c>
      <c r="F1817" s="189">
        <v>0.50138888888977817</v>
      </c>
      <c r="G1817" s="188">
        <f>E1817+F1817</f>
        <v>41461.501388888893</v>
      </c>
      <c r="H1817" s="187">
        <v>16.059999999999999</v>
      </c>
      <c r="I1817" s="187">
        <f>ROUND(H1817,0)</f>
        <v>16</v>
      </c>
      <c r="J1817" s="187">
        <v>10.83</v>
      </c>
      <c r="K1817" s="187">
        <v>2466</v>
      </c>
      <c r="L1817" s="187">
        <v>0.5</v>
      </c>
      <c r="M1817" s="187">
        <v>1.1000000000000001</v>
      </c>
    </row>
    <row r="1818" spans="1:13" x14ac:dyDescent="0.2">
      <c r="A1818" s="187">
        <v>6754642</v>
      </c>
      <c r="B1818" s="187">
        <v>7883508</v>
      </c>
      <c r="C1818" s="187" t="s">
        <v>83</v>
      </c>
      <c r="D1818" s="187" t="s">
        <v>82</v>
      </c>
      <c r="E1818" s="190">
        <v>41461</v>
      </c>
      <c r="F1818" s="189">
        <v>0.50138888888977817</v>
      </c>
      <c r="G1818" s="188">
        <f>E1818+F1818</f>
        <v>41461.501388888893</v>
      </c>
      <c r="H1818" s="187">
        <v>16.98</v>
      </c>
      <c r="I1818" s="187">
        <f>ROUND(H1818,0)</f>
        <v>17</v>
      </c>
      <c r="J1818" s="187">
        <v>10.68</v>
      </c>
      <c r="K1818" s="187">
        <v>2470</v>
      </c>
      <c r="L1818" s="187">
        <v>0.4</v>
      </c>
      <c r="M1818" s="187">
        <v>2.6</v>
      </c>
    </row>
    <row r="1819" spans="1:13" x14ac:dyDescent="0.2">
      <c r="A1819" s="187">
        <v>6754642</v>
      </c>
      <c r="B1819" s="187">
        <v>7883509</v>
      </c>
      <c r="C1819" s="187" t="s">
        <v>83</v>
      </c>
      <c r="D1819" s="187" t="s">
        <v>82</v>
      </c>
      <c r="E1819" s="190">
        <v>41461</v>
      </c>
      <c r="F1819" s="189">
        <v>0.50138888888977817</v>
      </c>
      <c r="G1819" s="188">
        <f>E1819+F1819</f>
        <v>41461.501388888893</v>
      </c>
      <c r="H1819" s="187">
        <v>17.98</v>
      </c>
      <c r="I1819" s="187">
        <f>ROUND(H1819,0)</f>
        <v>18</v>
      </c>
      <c r="J1819" s="187">
        <v>10.49</v>
      </c>
      <c r="K1819" s="187">
        <v>2474</v>
      </c>
      <c r="L1819" s="187">
        <v>0.37</v>
      </c>
      <c r="M1819" s="187">
        <v>1.1000000000000001</v>
      </c>
    </row>
    <row r="1820" spans="1:13" x14ac:dyDescent="0.2">
      <c r="A1820" s="187">
        <v>6755226</v>
      </c>
      <c r="B1820" s="187">
        <v>7884472</v>
      </c>
      <c r="C1820" s="187" t="s">
        <v>83</v>
      </c>
      <c r="D1820" s="187" t="s">
        <v>82</v>
      </c>
      <c r="E1820" s="190">
        <v>41462</v>
      </c>
      <c r="F1820" s="189">
        <v>0.50138888888977817</v>
      </c>
      <c r="G1820" s="188">
        <f>E1820+F1820</f>
        <v>41462.501388888893</v>
      </c>
      <c r="H1820" s="187">
        <v>1.01</v>
      </c>
      <c r="I1820" s="187">
        <f>ROUND(H1820,0)</f>
        <v>1</v>
      </c>
      <c r="J1820" s="187">
        <v>27.65</v>
      </c>
      <c r="K1820" s="187">
        <v>1788</v>
      </c>
      <c r="L1820" s="187">
        <v>8.9499999999999993</v>
      </c>
      <c r="M1820" s="187">
        <v>6.1</v>
      </c>
    </row>
    <row r="1821" spans="1:13" x14ac:dyDescent="0.2">
      <c r="A1821" s="187">
        <v>6755226</v>
      </c>
      <c r="B1821" s="187">
        <v>7884473</v>
      </c>
      <c r="C1821" s="187" t="s">
        <v>83</v>
      </c>
      <c r="D1821" s="187" t="s">
        <v>82</v>
      </c>
      <c r="E1821" s="190">
        <v>41462</v>
      </c>
      <c r="F1821" s="189">
        <v>0.50138888888977817</v>
      </c>
      <c r="G1821" s="188">
        <f>E1821+F1821</f>
        <v>41462.501388888893</v>
      </c>
      <c r="H1821" s="187">
        <v>2</v>
      </c>
      <c r="I1821" s="187">
        <f>ROUND(H1821,0)</f>
        <v>2</v>
      </c>
      <c r="J1821" s="187">
        <v>26.65</v>
      </c>
      <c r="K1821" s="187">
        <v>1688</v>
      </c>
      <c r="L1821" s="187">
        <v>9.76</v>
      </c>
      <c r="M1821" s="187">
        <v>8.1999999999999993</v>
      </c>
    </row>
    <row r="1822" spans="1:13" x14ac:dyDescent="0.2">
      <c r="A1822" s="187">
        <v>6755226</v>
      </c>
      <c r="B1822" s="187">
        <v>7884474</v>
      </c>
      <c r="C1822" s="187" t="s">
        <v>83</v>
      </c>
      <c r="D1822" s="187" t="s">
        <v>82</v>
      </c>
      <c r="E1822" s="190">
        <v>41462</v>
      </c>
      <c r="F1822" s="189">
        <v>0.50138888888977817</v>
      </c>
      <c r="G1822" s="188">
        <f>E1822+F1822</f>
        <v>41462.501388888893</v>
      </c>
      <c r="H1822" s="187">
        <v>3.09</v>
      </c>
      <c r="I1822" s="187">
        <f>ROUND(H1822,0)</f>
        <v>3</v>
      </c>
      <c r="J1822" s="187">
        <v>23.17</v>
      </c>
      <c r="K1822" s="187">
        <v>1781</v>
      </c>
      <c r="L1822" s="187">
        <v>8.5500000000000007</v>
      </c>
      <c r="M1822" s="187">
        <v>5.4</v>
      </c>
    </row>
    <row r="1823" spans="1:13" x14ac:dyDescent="0.2">
      <c r="A1823" s="187">
        <v>6755226</v>
      </c>
      <c r="B1823" s="187">
        <v>7884475</v>
      </c>
      <c r="C1823" s="187" t="s">
        <v>83</v>
      </c>
      <c r="D1823" s="187" t="s">
        <v>82</v>
      </c>
      <c r="E1823" s="190">
        <v>41462</v>
      </c>
      <c r="F1823" s="189">
        <v>0.50138888888977817</v>
      </c>
      <c r="G1823" s="188">
        <f>E1823+F1823</f>
        <v>41462.501388888893</v>
      </c>
      <c r="H1823" s="187">
        <v>3.93</v>
      </c>
      <c r="I1823" s="187">
        <f>ROUND(H1823,0)</f>
        <v>4</v>
      </c>
      <c r="J1823" s="187">
        <v>21.94</v>
      </c>
      <c r="K1823" s="187">
        <v>1768</v>
      </c>
      <c r="L1823" s="187">
        <v>7.37</v>
      </c>
      <c r="M1823" s="187">
        <v>5.6</v>
      </c>
    </row>
    <row r="1824" spans="1:13" x14ac:dyDescent="0.2">
      <c r="A1824" s="187">
        <v>6755226</v>
      </c>
      <c r="B1824" s="187">
        <v>7884476</v>
      </c>
      <c r="C1824" s="187" t="s">
        <v>83</v>
      </c>
      <c r="D1824" s="187" t="s">
        <v>82</v>
      </c>
      <c r="E1824" s="190">
        <v>41462</v>
      </c>
      <c r="F1824" s="189">
        <v>0.50138888888977817</v>
      </c>
      <c r="G1824" s="188">
        <f>E1824+F1824</f>
        <v>41462.501388888893</v>
      </c>
      <c r="H1824" s="187">
        <v>5.0999999999999996</v>
      </c>
      <c r="I1824" s="187">
        <f>ROUND(H1824,0)</f>
        <v>5</v>
      </c>
      <c r="J1824" s="187">
        <v>19.82</v>
      </c>
      <c r="K1824" s="187">
        <v>1883</v>
      </c>
      <c r="L1824" s="187">
        <v>5.3</v>
      </c>
      <c r="M1824" s="187">
        <v>17</v>
      </c>
    </row>
    <row r="1825" spans="1:13" x14ac:dyDescent="0.2">
      <c r="A1825" s="187">
        <v>6755226</v>
      </c>
      <c r="B1825" s="187">
        <v>7884477</v>
      </c>
      <c r="C1825" s="187" t="s">
        <v>83</v>
      </c>
      <c r="D1825" s="187" t="s">
        <v>82</v>
      </c>
      <c r="E1825" s="190">
        <v>41462</v>
      </c>
      <c r="F1825" s="189">
        <v>0.50138888888977817</v>
      </c>
      <c r="G1825" s="188">
        <f>E1825+F1825</f>
        <v>41462.501388888893</v>
      </c>
      <c r="H1825" s="187">
        <v>5.95</v>
      </c>
      <c r="I1825" s="187">
        <f>ROUND(H1825,0)</f>
        <v>6</v>
      </c>
      <c r="J1825" s="187">
        <v>18.829999999999998</v>
      </c>
      <c r="K1825" s="187">
        <v>1957</v>
      </c>
      <c r="L1825" s="187">
        <v>4.3</v>
      </c>
      <c r="M1825" s="187">
        <v>6</v>
      </c>
    </row>
    <row r="1826" spans="1:13" x14ac:dyDescent="0.2">
      <c r="A1826" s="187">
        <v>6755226</v>
      </c>
      <c r="B1826" s="187">
        <v>7884478</v>
      </c>
      <c r="C1826" s="187" t="s">
        <v>83</v>
      </c>
      <c r="D1826" s="187" t="s">
        <v>82</v>
      </c>
      <c r="E1826" s="190">
        <v>41462</v>
      </c>
      <c r="F1826" s="189">
        <v>0.50138888888977817</v>
      </c>
      <c r="G1826" s="188">
        <f>E1826+F1826</f>
        <v>41462.501388888893</v>
      </c>
      <c r="H1826" s="187">
        <v>7.11</v>
      </c>
      <c r="I1826" s="187">
        <f>ROUND(H1826,0)</f>
        <v>7</v>
      </c>
      <c r="J1826" s="187">
        <v>17.66</v>
      </c>
      <c r="K1826" s="187">
        <v>2016</v>
      </c>
      <c r="L1826" s="187">
        <v>3.71</v>
      </c>
      <c r="M1826" s="187">
        <v>3.3</v>
      </c>
    </row>
    <row r="1827" spans="1:13" x14ac:dyDescent="0.2">
      <c r="A1827" s="187">
        <v>6755226</v>
      </c>
      <c r="B1827" s="187">
        <v>7884479</v>
      </c>
      <c r="C1827" s="187" t="s">
        <v>83</v>
      </c>
      <c r="D1827" s="187" t="s">
        <v>82</v>
      </c>
      <c r="E1827" s="190">
        <v>41462</v>
      </c>
      <c r="F1827" s="189">
        <v>0.50138888888977817</v>
      </c>
      <c r="G1827" s="188">
        <f>E1827+F1827</f>
        <v>41462.501388888893</v>
      </c>
      <c r="H1827" s="187">
        <v>7.97</v>
      </c>
      <c r="I1827" s="187">
        <f>ROUND(H1827,0)</f>
        <v>8</v>
      </c>
      <c r="J1827" s="187">
        <v>16.38</v>
      </c>
      <c r="K1827" s="187">
        <v>2109</v>
      </c>
      <c r="L1827" s="187">
        <v>3.36</v>
      </c>
      <c r="M1827" s="187">
        <v>4.0999999999999996</v>
      </c>
    </row>
    <row r="1828" spans="1:13" x14ac:dyDescent="0.2">
      <c r="A1828" s="187">
        <v>6755226</v>
      </c>
      <c r="B1828" s="187">
        <v>7884480</v>
      </c>
      <c r="C1828" s="187" t="s">
        <v>83</v>
      </c>
      <c r="D1828" s="187" t="s">
        <v>82</v>
      </c>
      <c r="E1828" s="190">
        <v>41462</v>
      </c>
      <c r="F1828" s="189">
        <v>0.50138888888977817</v>
      </c>
      <c r="G1828" s="188">
        <f>E1828+F1828</f>
        <v>41462.501388888893</v>
      </c>
      <c r="H1828" s="187">
        <v>9.0399999999999991</v>
      </c>
      <c r="I1828" s="187">
        <f>ROUND(H1828,0)</f>
        <v>9</v>
      </c>
      <c r="J1828" s="187">
        <v>15.04</v>
      </c>
      <c r="K1828" s="187">
        <v>2254</v>
      </c>
      <c r="L1828" s="187">
        <v>2.92</v>
      </c>
      <c r="M1828" s="187">
        <v>4.5999999999999996</v>
      </c>
    </row>
    <row r="1829" spans="1:13" x14ac:dyDescent="0.2">
      <c r="A1829" s="187">
        <v>6755226</v>
      </c>
      <c r="B1829" s="187">
        <v>7884481</v>
      </c>
      <c r="C1829" s="187" t="s">
        <v>83</v>
      </c>
      <c r="D1829" s="187" t="s">
        <v>82</v>
      </c>
      <c r="E1829" s="190">
        <v>41462</v>
      </c>
      <c r="F1829" s="189">
        <v>0.50138888888977817</v>
      </c>
      <c r="G1829" s="188">
        <f>E1829+F1829</f>
        <v>41462.501388888893</v>
      </c>
      <c r="H1829" s="187">
        <v>9.93</v>
      </c>
      <c r="I1829" s="187">
        <f>ROUND(H1829,0)</f>
        <v>10</v>
      </c>
      <c r="J1829" s="187">
        <v>14.4</v>
      </c>
      <c r="K1829" s="187">
        <v>2314</v>
      </c>
      <c r="L1829" s="187">
        <v>2.82</v>
      </c>
      <c r="M1829" s="187">
        <v>2.1</v>
      </c>
    </row>
    <row r="1830" spans="1:13" x14ac:dyDescent="0.2">
      <c r="A1830" s="187">
        <v>6755226</v>
      </c>
      <c r="B1830" s="187">
        <v>7884482</v>
      </c>
      <c r="C1830" s="187" t="s">
        <v>83</v>
      </c>
      <c r="D1830" s="187" t="s">
        <v>82</v>
      </c>
      <c r="E1830" s="190">
        <v>41462</v>
      </c>
      <c r="F1830" s="189">
        <v>0.50138888888977817</v>
      </c>
      <c r="G1830" s="188">
        <f>E1830+F1830</f>
        <v>41462.501388888893</v>
      </c>
      <c r="H1830" s="187">
        <v>11.13</v>
      </c>
      <c r="I1830" s="187">
        <f>ROUND(H1830,0)</f>
        <v>11</v>
      </c>
      <c r="J1830" s="187">
        <v>13.52</v>
      </c>
      <c r="K1830" s="187">
        <v>2375</v>
      </c>
      <c r="L1830" s="187">
        <v>2.69</v>
      </c>
      <c r="M1830" s="187">
        <v>3.4</v>
      </c>
    </row>
    <row r="1831" spans="1:13" x14ac:dyDescent="0.2">
      <c r="A1831" s="187">
        <v>6755226</v>
      </c>
      <c r="B1831" s="187">
        <v>7884483</v>
      </c>
      <c r="C1831" s="187" t="s">
        <v>83</v>
      </c>
      <c r="D1831" s="187" t="s">
        <v>82</v>
      </c>
      <c r="E1831" s="190">
        <v>41462</v>
      </c>
      <c r="F1831" s="189">
        <v>0.50138888888977817</v>
      </c>
      <c r="G1831" s="188">
        <f>E1831+F1831</f>
        <v>41462.501388888893</v>
      </c>
      <c r="H1831" s="187">
        <v>11.94</v>
      </c>
      <c r="I1831" s="187">
        <f>ROUND(H1831,0)</f>
        <v>12</v>
      </c>
      <c r="J1831" s="187">
        <v>12.86</v>
      </c>
      <c r="K1831" s="187">
        <v>2405</v>
      </c>
      <c r="L1831" s="187">
        <v>2.31</v>
      </c>
      <c r="M1831" s="187">
        <v>1.7</v>
      </c>
    </row>
    <row r="1832" spans="1:13" x14ac:dyDescent="0.2">
      <c r="A1832" s="187">
        <v>6755226</v>
      </c>
      <c r="B1832" s="187">
        <v>7884484</v>
      </c>
      <c r="C1832" s="187" t="s">
        <v>83</v>
      </c>
      <c r="D1832" s="187" t="s">
        <v>82</v>
      </c>
      <c r="E1832" s="190">
        <v>41462</v>
      </c>
      <c r="F1832" s="189">
        <v>0.50138888888977817</v>
      </c>
      <c r="G1832" s="188">
        <f>E1832+F1832</f>
        <v>41462.501388888893</v>
      </c>
      <c r="H1832" s="187">
        <v>13.09</v>
      </c>
      <c r="I1832" s="187">
        <f>ROUND(H1832,0)</f>
        <v>13</v>
      </c>
      <c r="J1832" s="187">
        <v>12.14</v>
      </c>
      <c r="K1832" s="187">
        <v>2427</v>
      </c>
      <c r="L1832" s="187">
        <v>1.79</v>
      </c>
      <c r="M1832" s="187">
        <v>1.1000000000000001</v>
      </c>
    </row>
    <row r="1833" spans="1:13" x14ac:dyDescent="0.2">
      <c r="A1833" s="187">
        <v>6755226</v>
      </c>
      <c r="B1833" s="187">
        <v>7884485</v>
      </c>
      <c r="C1833" s="187" t="s">
        <v>83</v>
      </c>
      <c r="D1833" s="187" t="s">
        <v>82</v>
      </c>
      <c r="E1833" s="190">
        <v>41462</v>
      </c>
      <c r="F1833" s="189">
        <v>0.50138888888977817</v>
      </c>
      <c r="G1833" s="188">
        <f>E1833+F1833</f>
        <v>41462.501388888893</v>
      </c>
      <c r="H1833" s="187">
        <v>13.92</v>
      </c>
      <c r="I1833" s="187">
        <f>ROUND(H1833,0)</f>
        <v>14</v>
      </c>
      <c r="J1833" s="187">
        <v>11.39</v>
      </c>
      <c r="K1833" s="187">
        <v>2450</v>
      </c>
      <c r="L1833" s="187">
        <v>0.75</v>
      </c>
      <c r="M1833" s="191"/>
    </row>
    <row r="1834" spans="1:13" x14ac:dyDescent="0.2">
      <c r="A1834" s="187">
        <v>6755226</v>
      </c>
      <c r="B1834" s="187">
        <v>7884486</v>
      </c>
      <c r="C1834" s="187" t="s">
        <v>83</v>
      </c>
      <c r="D1834" s="187" t="s">
        <v>82</v>
      </c>
      <c r="E1834" s="190">
        <v>41462</v>
      </c>
      <c r="F1834" s="189">
        <v>0.50138888888977817</v>
      </c>
      <c r="G1834" s="188">
        <f>E1834+F1834</f>
        <v>41462.501388888893</v>
      </c>
      <c r="H1834" s="187">
        <v>14.96</v>
      </c>
      <c r="I1834" s="187">
        <f>ROUND(H1834,0)</f>
        <v>15</v>
      </c>
      <c r="J1834" s="187">
        <v>10.98</v>
      </c>
      <c r="K1834" s="187">
        <v>2460</v>
      </c>
      <c r="L1834" s="187">
        <v>0.48</v>
      </c>
      <c r="M1834" s="187">
        <v>1.7</v>
      </c>
    </row>
    <row r="1835" spans="1:13" x14ac:dyDescent="0.2">
      <c r="A1835" s="187">
        <v>6755226</v>
      </c>
      <c r="B1835" s="187">
        <v>7884487</v>
      </c>
      <c r="C1835" s="187" t="s">
        <v>83</v>
      </c>
      <c r="D1835" s="187" t="s">
        <v>82</v>
      </c>
      <c r="E1835" s="190">
        <v>41462</v>
      </c>
      <c r="F1835" s="189">
        <v>0.50138888888977817</v>
      </c>
      <c r="G1835" s="188">
        <f>E1835+F1835</f>
        <v>41462.501388888893</v>
      </c>
      <c r="H1835" s="187">
        <v>16.04</v>
      </c>
      <c r="I1835" s="187">
        <f>ROUND(H1835,0)</f>
        <v>16</v>
      </c>
      <c r="J1835" s="187">
        <v>10.7</v>
      </c>
      <c r="K1835" s="187">
        <v>2471</v>
      </c>
      <c r="L1835" s="187">
        <v>0.41</v>
      </c>
      <c r="M1835" s="187">
        <v>2.7</v>
      </c>
    </row>
    <row r="1836" spans="1:13" x14ac:dyDescent="0.2">
      <c r="A1836" s="187">
        <v>6755226</v>
      </c>
      <c r="B1836" s="187">
        <v>7884488</v>
      </c>
      <c r="C1836" s="187" t="s">
        <v>83</v>
      </c>
      <c r="D1836" s="187" t="s">
        <v>82</v>
      </c>
      <c r="E1836" s="190">
        <v>41462</v>
      </c>
      <c r="F1836" s="189">
        <v>0.50138888888977817</v>
      </c>
      <c r="G1836" s="188">
        <f>E1836+F1836</f>
        <v>41462.501388888893</v>
      </c>
      <c r="H1836" s="187">
        <v>16.91</v>
      </c>
      <c r="I1836" s="187">
        <f>ROUND(H1836,0)</f>
        <v>17</v>
      </c>
      <c r="J1836" s="187">
        <v>10.5</v>
      </c>
      <c r="K1836" s="187">
        <v>2474</v>
      </c>
      <c r="L1836" s="187">
        <v>0.36</v>
      </c>
      <c r="M1836" s="187">
        <v>0.6</v>
      </c>
    </row>
    <row r="1837" spans="1:13" x14ac:dyDescent="0.2">
      <c r="A1837" s="187">
        <v>6755226</v>
      </c>
      <c r="B1837" s="187">
        <v>7884489</v>
      </c>
      <c r="C1837" s="187" t="s">
        <v>83</v>
      </c>
      <c r="D1837" s="187" t="s">
        <v>82</v>
      </c>
      <c r="E1837" s="190">
        <v>41462</v>
      </c>
      <c r="F1837" s="189">
        <v>0.50138888888977817</v>
      </c>
      <c r="G1837" s="188">
        <f>E1837+F1837</f>
        <v>41462.501388888893</v>
      </c>
      <c r="H1837" s="187">
        <v>17.97</v>
      </c>
      <c r="I1837" s="187">
        <f>ROUND(H1837,0)</f>
        <v>18</v>
      </c>
      <c r="J1837" s="187">
        <v>10.14</v>
      </c>
      <c r="K1837" s="187">
        <v>2487</v>
      </c>
      <c r="L1837" s="187">
        <v>0.33</v>
      </c>
      <c r="M1837" s="187">
        <v>11.7</v>
      </c>
    </row>
    <row r="1838" spans="1:13" x14ac:dyDescent="0.2">
      <c r="A1838" s="187">
        <v>6756061</v>
      </c>
      <c r="B1838" s="187">
        <v>7885535</v>
      </c>
      <c r="C1838" s="187" t="s">
        <v>83</v>
      </c>
      <c r="D1838" s="187" t="s">
        <v>82</v>
      </c>
      <c r="E1838" s="190">
        <v>41463</v>
      </c>
      <c r="F1838" s="189">
        <v>0.50138888888977817</v>
      </c>
      <c r="G1838" s="188">
        <f>E1838+F1838</f>
        <v>41463.501388888893</v>
      </c>
      <c r="H1838" s="187">
        <v>1.04</v>
      </c>
      <c r="I1838" s="187">
        <f>ROUND(H1838,0)</f>
        <v>1</v>
      </c>
      <c r="J1838" s="187">
        <v>27.21</v>
      </c>
      <c r="K1838" s="187">
        <v>1753</v>
      </c>
      <c r="L1838" s="187">
        <v>8.77</v>
      </c>
      <c r="M1838" s="187">
        <v>6.9</v>
      </c>
    </row>
    <row r="1839" spans="1:13" x14ac:dyDescent="0.2">
      <c r="A1839" s="187">
        <v>6756061</v>
      </c>
      <c r="B1839" s="187">
        <v>7885536</v>
      </c>
      <c r="C1839" s="187" t="s">
        <v>83</v>
      </c>
      <c r="D1839" s="187" t="s">
        <v>82</v>
      </c>
      <c r="E1839" s="190">
        <v>41463</v>
      </c>
      <c r="F1839" s="189">
        <v>0.50138888888977817</v>
      </c>
      <c r="G1839" s="188">
        <f>E1839+F1839</f>
        <v>41463.501388888893</v>
      </c>
      <c r="H1839" s="187">
        <v>1.93</v>
      </c>
      <c r="I1839" s="187">
        <f>ROUND(H1839,0)</f>
        <v>2</v>
      </c>
      <c r="J1839" s="187">
        <v>27.34</v>
      </c>
      <c r="K1839" s="187">
        <v>1766</v>
      </c>
      <c r="L1839" s="187">
        <v>9.9499999999999993</v>
      </c>
      <c r="M1839" s="187">
        <v>8.1999999999999993</v>
      </c>
    </row>
    <row r="1840" spans="1:13" x14ac:dyDescent="0.2">
      <c r="A1840" s="187">
        <v>6756061</v>
      </c>
      <c r="B1840" s="187">
        <v>7885537</v>
      </c>
      <c r="C1840" s="187" t="s">
        <v>83</v>
      </c>
      <c r="D1840" s="187" t="s">
        <v>82</v>
      </c>
      <c r="E1840" s="190">
        <v>41463</v>
      </c>
      <c r="F1840" s="189">
        <v>0.50138888888977817</v>
      </c>
      <c r="G1840" s="188">
        <f>E1840+F1840</f>
        <v>41463.501388888893</v>
      </c>
      <c r="H1840" s="187">
        <v>3.04</v>
      </c>
      <c r="I1840" s="187">
        <f>ROUND(H1840,0)</f>
        <v>3</v>
      </c>
      <c r="J1840" s="187">
        <v>25.31</v>
      </c>
      <c r="K1840" s="187">
        <v>1614</v>
      </c>
      <c r="L1840" s="187">
        <v>9.25</v>
      </c>
      <c r="M1840" s="187">
        <v>6.8</v>
      </c>
    </row>
    <row r="1841" spans="1:13" x14ac:dyDescent="0.2">
      <c r="A1841" s="187">
        <v>6756061</v>
      </c>
      <c r="B1841" s="187">
        <v>7885538</v>
      </c>
      <c r="C1841" s="187" t="s">
        <v>83</v>
      </c>
      <c r="D1841" s="187" t="s">
        <v>82</v>
      </c>
      <c r="E1841" s="190">
        <v>41463</v>
      </c>
      <c r="F1841" s="189">
        <v>0.50138888888977817</v>
      </c>
      <c r="G1841" s="188">
        <f>E1841+F1841</f>
        <v>41463.501388888893</v>
      </c>
      <c r="H1841" s="187">
        <v>3.91</v>
      </c>
      <c r="I1841" s="187">
        <f>ROUND(H1841,0)</f>
        <v>4</v>
      </c>
      <c r="J1841" s="187">
        <v>22.53</v>
      </c>
      <c r="K1841" s="187">
        <v>1781</v>
      </c>
      <c r="L1841" s="187">
        <v>7.93</v>
      </c>
      <c r="M1841" s="187">
        <v>9.5</v>
      </c>
    </row>
    <row r="1842" spans="1:13" x14ac:dyDescent="0.2">
      <c r="A1842" s="187">
        <v>6756061</v>
      </c>
      <c r="B1842" s="187">
        <v>7885539</v>
      </c>
      <c r="C1842" s="187" t="s">
        <v>83</v>
      </c>
      <c r="D1842" s="187" t="s">
        <v>82</v>
      </c>
      <c r="E1842" s="190">
        <v>41463</v>
      </c>
      <c r="F1842" s="189">
        <v>0.50138888888977817</v>
      </c>
      <c r="G1842" s="188">
        <f>E1842+F1842</f>
        <v>41463.501388888893</v>
      </c>
      <c r="H1842" s="187">
        <v>5.03</v>
      </c>
      <c r="I1842" s="187">
        <f>ROUND(H1842,0)</f>
        <v>5</v>
      </c>
      <c r="J1842" s="187">
        <v>20.27</v>
      </c>
      <c r="K1842" s="187">
        <v>1855</v>
      </c>
      <c r="L1842" s="187">
        <v>5.29</v>
      </c>
      <c r="M1842" s="187">
        <v>5.3</v>
      </c>
    </row>
    <row r="1843" spans="1:13" x14ac:dyDescent="0.2">
      <c r="A1843" s="187">
        <v>6756061</v>
      </c>
      <c r="B1843" s="187">
        <v>7885540</v>
      </c>
      <c r="C1843" s="187" t="s">
        <v>83</v>
      </c>
      <c r="D1843" s="187" t="s">
        <v>82</v>
      </c>
      <c r="E1843" s="190">
        <v>41463</v>
      </c>
      <c r="F1843" s="189">
        <v>0.50138888888977817</v>
      </c>
      <c r="G1843" s="188">
        <f>E1843+F1843</f>
        <v>41463.501388888893</v>
      </c>
      <c r="H1843" s="187">
        <v>5.93</v>
      </c>
      <c r="I1843" s="187">
        <f>ROUND(H1843,0)</f>
        <v>6</v>
      </c>
      <c r="J1843" s="187">
        <v>19.190000000000001</v>
      </c>
      <c r="K1843" s="187">
        <v>1925</v>
      </c>
      <c r="L1843" s="187">
        <v>4.18</v>
      </c>
      <c r="M1843" s="187">
        <v>5.9</v>
      </c>
    </row>
    <row r="1844" spans="1:13" x14ac:dyDescent="0.2">
      <c r="A1844" s="187">
        <v>6756061</v>
      </c>
      <c r="B1844" s="187">
        <v>7885541</v>
      </c>
      <c r="C1844" s="187" t="s">
        <v>83</v>
      </c>
      <c r="D1844" s="187" t="s">
        <v>82</v>
      </c>
      <c r="E1844" s="190">
        <v>41463</v>
      </c>
      <c r="F1844" s="189">
        <v>0.50138888888977817</v>
      </c>
      <c r="G1844" s="188">
        <f>E1844+F1844</f>
        <v>41463.501388888893</v>
      </c>
      <c r="H1844" s="187">
        <v>7.05</v>
      </c>
      <c r="I1844" s="187">
        <f>ROUND(H1844,0)</f>
        <v>7</v>
      </c>
      <c r="J1844" s="187">
        <v>18.07</v>
      </c>
      <c r="K1844" s="187">
        <v>1994</v>
      </c>
      <c r="L1844" s="187">
        <v>3.51</v>
      </c>
      <c r="M1844" s="187">
        <v>4.5</v>
      </c>
    </row>
    <row r="1845" spans="1:13" x14ac:dyDescent="0.2">
      <c r="A1845" s="187">
        <v>6756061</v>
      </c>
      <c r="B1845" s="187">
        <v>7885542</v>
      </c>
      <c r="C1845" s="187" t="s">
        <v>83</v>
      </c>
      <c r="D1845" s="187" t="s">
        <v>82</v>
      </c>
      <c r="E1845" s="190">
        <v>41463</v>
      </c>
      <c r="F1845" s="189">
        <v>0.50138888888977817</v>
      </c>
      <c r="G1845" s="188">
        <f>E1845+F1845</f>
        <v>41463.501388888893</v>
      </c>
      <c r="H1845" s="187">
        <v>7.95</v>
      </c>
      <c r="I1845" s="187">
        <f>ROUND(H1845,0)</f>
        <v>8</v>
      </c>
      <c r="J1845" s="187">
        <v>17.13</v>
      </c>
      <c r="K1845" s="187">
        <v>2055</v>
      </c>
      <c r="L1845" s="187">
        <v>3.08</v>
      </c>
      <c r="M1845" s="187">
        <v>3</v>
      </c>
    </row>
    <row r="1846" spans="1:13" x14ac:dyDescent="0.2">
      <c r="A1846" s="187">
        <v>6756061</v>
      </c>
      <c r="B1846" s="187">
        <v>7885543</v>
      </c>
      <c r="C1846" s="187" t="s">
        <v>83</v>
      </c>
      <c r="D1846" s="187" t="s">
        <v>82</v>
      </c>
      <c r="E1846" s="190">
        <v>41463</v>
      </c>
      <c r="F1846" s="189">
        <v>0.50138888888977817</v>
      </c>
      <c r="G1846" s="188">
        <f>E1846+F1846</f>
        <v>41463.501388888893</v>
      </c>
      <c r="H1846" s="187">
        <v>9.07</v>
      </c>
      <c r="I1846" s="187">
        <f>ROUND(H1846,0)</f>
        <v>9</v>
      </c>
      <c r="J1846" s="187">
        <v>15.82</v>
      </c>
      <c r="K1846" s="187">
        <v>2163</v>
      </c>
      <c r="L1846" s="187">
        <v>3.08</v>
      </c>
      <c r="M1846" s="187">
        <v>2.1</v>
      </c>
    </row>
    <row r="1847" spans="1:13" x14ac:dyDescent="0.2">
      <c r="A1847" s="187">
        <v>6756061</v>
      </c>
      <c r="B1847" s="187">
        <v>7885544</v>
      </c>
      <c r="C1847" s="187" t="s">
        <v>83</v>
      </c>
      <c r="D1847" s="187" t="s">
        <v>82</v>
      </c>
      <c r="E1847" s="190">
        <v>41463</v>
      </c>
      <c r="F1847" s="189">
        <v>0.50138888888977817</v>
      </c>
      <c r="G1847" s="188">
        <f>E1847+F1847</f>
        <v>41463.501388888893</v>
      </c>
      <c r="H1847" s="187">
        <v>9.92</v>
      </c>
      <c r="I1847" s="187">
        <f>ROUND(H1847,0)</f>
        <v>10</v>
      </c>
      <c r="J1847" s="187">
        <v>14.81</v>
      </c>
      <c r="K1847" s="187">
        <v>2270</v>
      </c>
      <c r="L1847" s="187">
        <v>2.7</v>
      </c>
      <c r="M1847" s="187">
        <v>3.2</v>
      </c>
    </row>
    <row r="1848" spans="1:13" x14ac:dyDescent="0.2">
      <c r="A1848" s="187">
        <v>6756061</v>
      </c>
      <c r="B1848" s="187">
        <v>7885545</v>
      </c>
      <c r="C1848" s="187" t="s">
        <v>83</v>
      </c>
      <c r="D1848" s="187" t="s">
        <v>82</v>
      </c>
      <c r="E1848" s="190">
        <v>41463</v>
      </c>
      <c r="F1848" s="189">
        <v>0.50138888888977817</v>
      </c>
      <c r="G1848" s="188">
        <f>E1848+F1848</f>
        <v>41463.501388888893</v>
      </c>
      <c r="H1848" s="187">
        <v>11.03</v>
      </c>
      <c r="I1848" s="187">
        <f>ROUND(H1848,0)</f>
        <v>11</v>
      </c>
      <c r="J1848" s="187">
        <v>13.53</v>
      </c>
      <c r="K1848" s="187">
        <v>2370</v>
      </c>
      <c r="L1848" s="187">
        <v>2.64</v>
      </c>
      <c r="M1848" s="187">
        <v>2.9</v>
      </c>
    </row>
    <row r="1849" spans="1:13" x14ac:dyDescent="0.2">
      <c r="A1849" s="187">
        <v>6756061</v>
      </c>
      <c r="B1849" s="187">
        <v>7885546</v>
      </c>
      <c r="C1849" s="187" t="s">
        <v>83</v>
      </c>
      <c r="D1849" s="187" t="s">
        <v>82</v>
      </c>
      <c r="E1849" s="190">
        <v>41463</v>
      </c>
      <c r="F1849" s="189">
        <v>0.50138888888977817</v>
      </c>
      <c r="G1849" s="188">
        <f>E1849+F1849</f>
        <v>41463.501388888893</v>
      </c>
      <c r="H1849" s="187">
        <v>11.98</v>
      </c>
      <c r="I1849" s="187">
        <f>ROUND(H1849,0)</f>
        <v>12</v>
      </c>
      <c r="J1849" s="187">
        <v>12.77</v>
      </c>
      <c r="K1849" s="187">
        <v>2400</v>
      </c>
      <c r="L1849" s="187">
        <v>2.16</v>
      </c>
      <c r="M1849" s="187">
        <v>0.6</v>
      </c>
    </row>
    <row r="1850" spans="1:13" x14ac:dyDescent="0.2">
      <c r="A1850" s="187">
        <v>6756061</v>
      </c>
      <c r="B1850" s="187">
        <v>7885547</v>
      </c>
      <c r="C1850" s="187" t="s">
        <v>83</v>
      </c>
      <c r="D1850" s="187" t="s">
        <v>82</v>
      </c>
      <c r="E1850" s="190">
        <v>41463</v>
      </c>
      <c r="F1850" s="189">
        <v>0.50138888888977817</v>
      </c>
      <c r="G1850" s="188">
        <f>E1850+F1850</f>
        <v>41463.501388888893</v>
      </c>
      <c r="H1850" s="187">
        <v>13.1</v>
      </c>
      <c r="I1850" s="187">
        <f>ROUND(H1850,0)</f>
        <v>13</v>
      </c>
      <c r="J1850" s="187">
        <v>12.04</v>
      </c>
      <c r="K1850" s="187">
        <v>2426</v>
      </c>
      <c r="L1850" s="187">
        <v>1.64</v>
      </c>
      <c r="M1850" s="187">
        <v>1</v>
      </c>
    </row>
    <row r="1851" spans="1:13" x14ac:dyDescent="0.2">
      <c r="A1851" s="187">
        <v>6756061</v>
      </c>
      <c r="B1851" s="187">
        <v>7885548</v>
      </c>
      <c r="C1851" s="187" t="s">
        <v>83</v>
      </c>
      <c r="D1851" s="187" t="s">
        <v>82</v>
      </c>
      <c r="E1851" s="190">
        <v>41463</v>
      </c>
      <c r="F1851" s="189">
        <v>0.50138888888977817</v>
      </c>
      <c r="G1851" s="188">
        <f>E1851+F1851</f>
        <v>41463.501388888893</v>
      </c>
      <c r="H1851" s="187">
        <v>13.98</v>
      </c>
      <c r="I1851" s="187">
        <f>ROUND(H1851,0)</f>
        <v>14</v>
      </c>
      <c r="J1851" s="187">
        <v>11.37</v>
      </c>
      <c r="K1851" s="187">
        <v>2444</v>
      </c>
      <c r="L1851" s="187">
        <v>0.63</v>
      </c>
      <c r="M1851" s="187">
        <v>0.3</v>
      </c>
    </row>
    <row r="1852" spans="1:13" x14ac:dyDescent="0.2">
      <c r="A1852" s="187">
        <v>6756061</v>
      </c>
      <c r="B1852" s="187">
        <v>7885549</v>
      </c>
      <c r="C1852" s="187" t="s">
        <v>83</v>
      </c>
      <c r="D1852" s="187" t="s">
        <v>82</v>
      </c>
      <c r="E1852" s="190">
        <v>41463</v>
      </c>
      <c r="F1852" s="189">
        <v>0.50138888888977817</v>
      </c>
      <c r="G1852" s="188">
        <f>E1852+F1852</f>
        <v>41463.501388888893</v>
      </c>
      <c r="H1852" s="187">
        <v>15.02</v>
      </c>
      <c r="I1852" s="187">
        <f>ROUND(H1852,0)</f>
        <v>15</v>
      </c>
      <c r="J1852" s="187">
        <v>10.85</v>
      </c>
      <c r="K1852" s="187">
        <v>2462</v>
      </c>
      <c r="L1852" s="187">
        <v>0.46</v>
      </c>
      <c r="M1852" s="187">
        <v>3.1</v>
      </c>
    </row>
    <row r="1853" spans="1:13" x14ac:dyDescent="0.2">
      <c r="A1853" s="187">
        <v>6756061</v>
      </c>
      <c r="B1853" s="187">
        <v>7885550</v>
      </c>
      <c r="C1853" s="187" t="s">
        <v>83</v>
      </c>
      <c r="D1853" s="187" t="s">
        <v>82</v>
      </c>
      <c r="E1853" s="190">
        <v>41463</v>
      </c>
      <c r="F1853" s="189">
        <v>0.50138888888977817</v>
      </c>
      <c r="G1853" s="188">
        <f>E1853+F1853</f>
        <v>41463.501388888893</v>
      </c>
      <c r="H1853" s="187">
        <v>15.92</v>
      </c>
      <c r="I1853" s="187">
        <f>ROUND(H1853,0)</f>
        <v>16</v>
      </c>
      <c r="J1853" s="187">
        <v>10.63</v>
      </c>
      <c r="K1853" s="187">
        <v>2466</v>
      </c>
      <c r="L1853" s="187">
        <v>0.41</v>
      </c>
      <c r="M1853" s="187">
        <v>2.2000000000000002</v>
      </c>
    </row>
    <row r="1854" spans="1:13" x14ac:dyDescent="0.2">
      <c r="A1854" s="187">
        <v>6756061</v>
      </c>
      <c r="B1854" s="187">
        <v>7885551</v>
      </c>
      <c r="C1854" s="187" t="s">
        <v>83</v>
      </c>
      <c r="D1854" s="187" t="s">
        <v>82</v>
      </c>
      <c r="E1854" s="190">
        <v>41463</v>
      </c>
      <c r="F1854" s="189">
        <v>0.50138888888977817</v>
      </c>
      <c r="G1854" s="188">
        <f>E1854+F1854</f>
        <v>41463.501388888893</v>
      </c>
      <c r="H1854" s="187">
        <v>16.989999999999998</v>
      </c>
      <c r="I1854" s="187">
        <f>ROUND(H1854,0)</f>
        <v>17</v>
      </c>
      <c r="J1854" s="187">
        <v>10.41</v>
      </c>
      <c r="K1854" s="187">
        <v>2471</v>
      </c>
      <c r="L1854" s="187">
        <v>0.4</v>
      </c>
      <c r="M1854" s="187">
        <v>2.2000000000000002</v>
      </c>
    </row>
    <row r="1855" spans="1:13" x14ac:dyDescent="0.2">
      <c r="A1855" s="187">
        <v>6756061</v>
      </c>
      <c r="B1855" s="187">
        <v>7885552</v>
      </c>
      <c r="C1855" s="187" t="s">
        <v>83</v>
      </c>
      <c r="D1855" s="187" t="s">
        <v>82</v>
      </c>
      <c r="E1855" s="190">
        <v>41463</v>
      </c>
      <c r="F1855" s="189">
        <v>0.50138888888977817</v>
      </c>
      <c r="G1855" s="188">
        <f>E1855+F1855</f>
        <v>41463.501388888893</v>
      </c>
      <c r="H1855" s="187">
        <v>18.04</v>
      </c>
      <c r="I1855" s="187">
        <f>ROUND(H1855,0)</f>
        <v>18</v>
      </c>
      <c r="J1855" s="187">
        <v>10.17</v>
      </c>
      <c r="K1855" s="187">
        <v>2481</v>
      </c>
      <c r="L1855" s="187">
        <v>0.4</v>
      </c>
      <c r="M1855" s="187">
        <v>3.1</v>
      </c>
    </row>
    <row r="1856" spans="1:13" x14ac:dyDescent="0.2">
      <c r="A1856" s="187">
        <v>6756781</v>
      </c>
      <c r="B1856" s="187">
        <v>7886588</v>
      </c>
      <c r="C1856" s="187" t="s">
        <v>83</v>
      </c>
      <c r="D1856" s="187" t="s">
        <v>82</v>
      </c>
      <c r="E1856" s="190">
        <v>41464</v>
      </c>
      <c r="F1856" s="189">
        <v>0.50138888888977817</v>
      </c>
      <c r="G1856" s="188">
        <f>E1856+F1856</f>
        <v>41464.501388888893</v>
      </c>
      <c r="H1856" s="187">
        <v>0.92</v>
      </c>
      <c r="I1856" s="187">
        <f>ROUND(H1856,0)</f>
        <v>1</v>
      </c>
      <c r="J1856" s="187">
        <v>27.41</v>
      </c>
      <c r="K1856" s="187">
        <v>1744</v>
      </c>
      <c r="L1856" s="187">
        <v>8.0299999999999994</v>
      </c>
      <c r="M1856" s="187">
        <v>7.8</v>
      </c>
    </row>
    <row r="1857" spans="1:13" x14ac:dyDescent="0.2">
      <c r="A1857" s="187">
        <v>6756781</v>
      </c>
      <c r="B1857" s="187">
        <v>7886589</v>
      </c>
      <c r="C1857" s="187" t="s">
        <v>83</v>
      </c>
      <c r="D1857" s="187" t="s">
        <v>82</v>
      </c>
      <c r="E1857" s="190">
        <v>41464</v>
      </c>
      <c r="F1857" s="189">
        <v>0.50138888888977817</v>
      </c>
      <c r="G1857" s="188">
        <f>E1857+F1857</f>
        <v>41464.501388888893</v>
      </c>
      <c r="H1857" s="187">
        <v>2.02</v>
      </c>
      <c r="I1857" s="187">
        <f>ROUND(H1857,0)</f>
        <v>2</v>
      </c>
      <c r="J1857" s="187">
        <v>27.23</v>
      </c>
      <c r="K1857" s="187">
        <v>1749</v>
      </c>
      <c r="L1857" s="187">
        <v>9.6300000000000008</v>
      </c>
      <c r="M1857" s="187">
        <v>5.8</v>
      </c>
    </row>
    <row r="1858" spans="1:13" x14ac:dyDescent="0.2">
      <c r="A1858" s="187">
        <v>6756781</v>
      </c>
      <c r="B1858" s="187">
        <v>7886590</v>
      </c>
      <c r="C1858" s="187" t="s">
        <v>83</v>
      </c>
      <c r="D1858" s="187" t="s">
        <v>82</v>
      </c>
      <c r="E1858" s="190">
        <v>41464</v>
      </c>
      <c r="F1858" s="189">
        <v>0.50138888888977817</v>
      </c>
      <c r="G1858" s="188">
        <f>E1858+F1858</f>
        <v>41464.501388888893</v>
      </c>
      <c r="H1858" s="187">
        <v>2.99</v>
      </c>
      <c r="I1858" s="187">
        <f>ROUND(H1858,0)</f>
        <v>3</v>
      </c>
      <c r="J1858" s="187">
        <v>24.41</v>
      </c>
      <c r="K1858" s="187">
        <v>1708</v>
      </c>
      <c r="L1858" s="187">
        <v>7.77</v>
      </c>
      <c r="M1858" s="187">
        <v>8.3000000000000007</v>
      </c>
    </row>
    <row r="1859" spans="1:13" x14ac:dyDescent="0.2">
      <c r="A1859" s="187">
        <v>6756781</v>
      </c>
      <c r="B1859" s="187">
        <v>7886591</v>
      </c>
      <c r="C1859" s="187" t="s">
        <v>83</v>
      </c>
      <c r="D1859" s="187" t="s">
        <v>82</v>
      </c>
      <c r="E1859" s="190">
        <v>41464</v>
      </c>
      <c r="F1859" s="189">
        <v>0.50138888888977817</v>
      </c>
      <c r="G1859" s="188">
        <f>E1859+F1859</f>
        <v>41464.501388888893</v>
      </c>
      <c r="H1859" s="187">
        <v>4.07</v>
      </c>
      <c r="I1859" s="187">
        <f>ROUND(H1859,0)</f>
        <v>4</v>
      </c>
      <c r="J1859" s="187">
        <v>21.69</v>
      </c>
      <c r="K1859" s="187">
        <v>1655</v>
      </c>
      <c r="L1859" s="187">
        <v>7.67</v>
      </c>
      <c r="M1859" s="187">
        <v>5.2</v>
      </c>
    </row>
    <row r="1860" spans="1:13" x14ac:dyDescent="0.2">
      <c r="A1860" s="187">
        <v>6756781</v>
      </c>
      <c r="B1860" s="187">
        <v>7886592</v>
      </c>
      <c r="C1860" s="187" t="s">
        <v>83</v>
      </c>
      <c r="D1860" s="187" t="s">
        <v>82</v>
      </c>
      <c r="E1860" s="190">
        <v>41464</v>
      </c>
      <c r="F1860" s="189">
        <v>0.50138888888977817</v>
      </c>
      <c r="G1860" s="188">
        <f>E1860+F1860</f>
        <v>41464.501388888893</v>
      </c>
      <c r="H1860" s="187">
        <v>4.92</v>
      </c>
      <c r="I1860" s="187">
        <f>ROUND(H1860,0)</f>
        <v>5</v>
      </c>
      <c r="J1860" s="187">
        <v>20.93</v>
      </c>
      <c r="K1860" s="187">
        <v>1824</v>
      </c>
      <c r="L1860" s="187">
        <v>5.22</v>
      </c>
      <c r="M1860" s="187">
        <v>5.5</v>
      </c>
    </row>
    <row r="1861" spans="1:13" x14ac:dyDescent="0.2">
      <c r="A1861" s="187">
        <v>6756781</v>
      </c>
      <c r="B1861" s="187">
        <v>7886593</v>
      </c>
      <c r="C1861" s="187" t="s">
        <v>83</v>
      </c>
      <c r="D1861" s="187" t="s">
        <v>82</v>
      </c>
      <c r="E1861" s="190">
        <v>41464</v>
      </c>
      <c r="F1861" s="189">
        <v>0.50138888888977817</v>
      </c>
      <c r="G1861" s="188">
        <f>E1861+F1861</f>
        <v>41464.501388888893</v>
      </c>
      <c r="H1861" s="187">
        <v>6.06</v>
      </c>
      <c r="I1861" s="187">
        <f>ROUND(H1861,0)</f>
        <v>6</v>
      </c>
      <c r="J1861" s="187">
        <v>18.79</v>
      </c>
      <c r="K1861" s="187">
        <v>1957</v>
      </c>
      <c r="L1861" s="187">
        <v>3.58</v>
      </c>
      <c r="M1861" s="187">
        <v>1.9</v>
      </c>
    </row>
    <row r="1862" spans="1:13" x14ac:dyDescent="0.2">
      <c r="A1862" s="187">
        <v>6756781</v>
      </c>
      <c r="B1862" s="187">
        <v>7886594</v>
      </c>
      <c r="C1862" s="187" t="s">
        <v>83</v>
      </c>
      <c r="D1862" s="187" t="s">
        <v>82</v>
      </c>
      <c r="E1862" s="190">
        <v>41464</v>
      </c>
      <c r="F1862" s="189">
        <v>0.50138888888977817</v>
      </c>
      <c r="G1862" s="188">
        <f>E1862+F1862</f>
        <v>41464.501388888893</v>
      </c>
      <c r="H1862" s="187">
        <v>6.92</v>
      </c>
      <c r="I1862" s="187">
        <f>ROUND(H1862,0)</f>
        <v>7</v>
      </c>
      <c r="J1862" s="187">
        <v>18.010000000000002</v>
      </c>
      <c r="K1862" s="187">
        <v>2006</v>
      </c>
      <c r="L1862" s="187">
        <v>3.2</v>
      </c>
      <c r="M1862" s="187">
        <v>2.8</v>
      </c>
    </row>
    <row r="1863" spans="1:13" x14ac:dyDescent="0.2">
      <c r="A1863" s="187">
        <v>6756781</v>
      </c>
      <c r="B1863" s="187">
        <v>7886595</v>
      </c>
      <c r="C1863" s="187" t="s">
        <v>83</v>
      </c>
      <c r="D1863" s="187" t="s">
        <v>82</v>
      </c>
      <c r="E1863" s="190">
        <v>41464</v>
      </c>
      <c r="F1863" s="189">
        <v>0.50138888888977817</v>
      </c>
      <c r="G1863" s="188">
        <f>E1863+F1863</f>
        <v>41464.501388888893</v>
      </c>
      <c r="H1863" s="187">
        <v>8.09</v>
      </c>
      <c r="I1863" s="187">
        <f>ROUND(H1863,0)</f>
        <v>8</v>
      </c>
      <c r="J1863" s="187">
        <v>17.11</v>
      </c>
      <c r="K1863" s="187">
        <v>2062</v>
      </c>
      <c r="L1863" s="187">
        <v>2.87</v>
      </c>
      <c r="M1863" s="187">
        <v>3.5</v>
      </c>
    </row>
    <row r="1864" spans="1:13" x14ac:dyDescent="0.2">
      <c r="A1864" s="187">
        <v>6756781</v>
      </c>
      <c r="B1864" s="187">
        <v>7886596</v>
      </c>
      <c r="C1864" s="187" t="s">
        <v>83</v>
      </c>
      <c r="D1864" s="187" t="s">
        <v>82</v>
      </c>
      <c r="E1864" s="190">
        <v>41464</v>
      </c>
      <c r="F1864" s="189">
        <v>0.50138888888977817</v>
      </c>
      <c r="G1864" s="188">
        <f>E1864+F1864</f>
        <v>41464.501388888893</v>
      </c>
      <c r="H1864" s="187">
        <v>8.93</v>
      </c>
      <c r="I1864" s="187">
        <f>ROUND(H1864,0)</f>
        <v>9</v>
      </c>
      <c r="J1864" s="187">
        <v>16.420000000000002</v>
      </c>
      <c r="K1864" s="187">
        <v>2121</v>
      </c>
      <c r="L1864" s="187">
        <v>2.71</v>
      </c>
      <c r="M1864" s="187">
        <v>2.8</v>
      </c>
    </row>
    <row r="1865" spans="1:13" x14ac:dyDescent="0.2">
      <c r="A1865" s="187">
        <v>6756781</v>
      </c>
      <c r="B1865" s="187">
        <v>7886597</v>
      </c>
      <c r="C1865" s="187" t="s">
        <v>83</v>
      </c>
      <c r="D1865" s="187" t="s">
        <v>82</v>
      </c>
      <c r="E1865" s="190">
        <v>41464</v>
      </c>
      <c r="F1865" s="189">
        <v>0.50138888888977817</v>
      </c>
      <c r="G1865" s="188">
        <f>E1865+F1865</f>
        <v>41464.501388888893</v>
      </c>
      <c r="H1865" s="187">
        <v>10.08</v>
      </c>
      <c r="I1865" s="187">
        <f>ROUND(H1865,0)</f>
        <v>10</v>
      </c>
      <c r="J1865" s="187">
        <v>14.96</v>
      </c>
      <c r="K1865" s="187">
        <v>2262</v>
      </c>
      <c r="L1865" s="187">
        <v>2.58</v>
      </c>
      <c r="M1865" s="187">
        <v>2.1</v>
      </c>
    </row>
    <row r="1866" spans="1:13" x14ac:dyDescent="0.2">
      <c r="A1866" s="187">
        <v>6756781</v>
      </c>
      <c r="B1866" s="187">
        <v>7886598</v>
      </c>
      <c r="C1866" s="187" t="s">
        <v>83</v>
      </c>
      <c r="D1866" s="187" t="s">
        <v>82</v>
      </c>
      <c r="E1866" s="190">
        <v>41464</v>
      </c>
      <c r="F1866" s="189">
        <v>0.50138888888977817</v>
      </c>
      <c r="G1866" s="188">
        <f>E1866+F1866</f>
        <v>41464.501388888893</v>
      </c>
      <c r="H1866" s="187">
        <v>10.98</v>
      </c>
      <c r="I1866" s="187">
        <f>ROUND(H1866,0)</f>
        <v>11</v>
      </c>
      <c r="J1866" s="187">
        <v>13.6</v>
      </c>
      <c r="K1866" s="187">
        <v>2373</v>
      </c>
      <c r="L1866" s="187">
        <v>2.35</v>
      </c>
      <c r="M1866" s="187">
        <v>0.1</v>
      </c>
    </row>
    <row r="1867" spans="1:13" x14ac:dyDescent="0.2">
      <c r="A1867" s="187">
        <v>6756781</v>
      </c>
      <c r="B1867" s="187">
        <v>7886599</v>
      </c>
      <c r="C1867" s="187" t="s">
        <v>83</v>
      </c>
      <c r="D1867" s="187" t="s">
        <v>82</v>
      </c>
      <c r="E1867" s="190">
        <v>41464</v>
      </c>
      <c r="F1867" s="189">
        <v>0.50138888888977817</v>
      </c>
      <c r="G1867" s="188">
        <f>E1867+F1867</f>
        <v>41464.501388888893</v>
      </c>
      <c r="H1867" s="187">
        <v>12.07</v>
      </c>
      <c r="I1867" s="187">
        <f>ROUND(H1867,0)</f>
        <v>12</v>
      </c>
      <c r="J1867" s="187">
        <v>12.4</v>
      </c>
      <c r="K1867" s="187">
        <v>2422</v>
      </c>
      <c r="L1867" s="187">
        <v>2.06</v>
      </c>
      <c r="M1867" s="187">
        <v>0.4</v>
      </c>
    </row>
    <row r="1868" spans="1:13" x14ac:dyDescent="0.2">
      <c r="A1868" s="187">
        <v>6756781</v>
      </c>
      <c r="B1868" s="187">
        <v>7886600</v>
      </c>
      <c r="C1868" s="187" t="s">
        <v>83</v>
      </c>
      <c r="D1868" s="187" t="s">
        <v>82</v>
      </c>
      <c r="E1868" s="190">
        <v>41464</v>
      </c>
      <c r="F1868" s="189">
        <v>0.50138888888977817</v>
      </c>
      <c r="G1868" s="188">
        <f>E1868+F1868</f>
        <v>41464.501388888893</v>
      </c>
      <c r="H1868" s="187">
        <v>12.98</v>
      </c>
      <c r="I1868" s="187">
        <f>ROUND(H1868,0)</f>
        <v>13</v>
      </c>
      <c r="J1868" s="187">
        <v>11.89</v>
      </c>
      <c r="K1868" s="187">
        <v>2440</v>
      </c>
      <c r="L1868" s="187">
        <v>1.1299999999999999</v>
      </c>
      <c r="M1868" s="187">
        <v>1.3</v>
      </c>
    </row>
    <row r="1869" spans="1:13" x14ac:dyDescent="0.2">
      <c r="A1869" s="187">
        <v>6756781</v>
      </c>
      <c r="B1869" s="187">
        <v>7886601</v>
      </c>
      <c r="C1869" s="187" t="s">
        <v>83</v>
      </c>
      <c r="D1869" s="187" t="s">
        <v>82</v>
      </c>
      <c r="E1869" s="190">
        <v>41464</v>
      </c>
      <c r="F1869" s="189">
        <v>0.50138888888977817</v>
      </c>
      <c r="G1869" s="188">
        <f>E1869+F1869</f>
        <v>41464.501388888893</v>
      </c>
      <c r="H1869" s="187">
        <v>14.06</v>
      </c>
      <c r="I1869" s="187">
        <f>ROUND(H1869,0)</f>
        <v>14</v>
      </c>
      <c r="J1869" s="187">
        <v>11.44</v>
      </c>
      <c r="K1869" s="187">
        <v>2451</v>
      </c>
      <c r="L1869" s="187">
        <v>0.56000000000000005</v>
      </c>
      <c r="M1869" s="187">
        <v>9.5</v>
      </c>
    </row>
    <row r="1870" spans="1:13" x14ac:dyDescent="0.2">
      <c r="A1870" s="187">
        <v>6756781</v>
      </c>
      <c r="B1870" s="187">
        <v>7886602</v>
      </c>
      <c r="C1870" s="187" t="s">
        <v>83</v>
      </c>
      <c r="D1870" s="187" t="s">
        <v>82</v>
      </c>
      <c r="E1870" s="190">
        <v>41464</v>
      </c>
      <c r="F1870" s="189">
        <v>0.50138888888977817</v>
      </c>
      <c r="G1870" s="188">
        <f>E1870+F1870</f>
        <v>41464.501388888893</v>
      </c>
      <c r="H1870" s="187">
        <v>14.96</v>
      </c>
      <c r="I1870" s="187">
        <f>ROUND(H1870,0)</f>
        <v>15</v>
      </c>
      <c r="J1870" s="187">
        <v>10.95</v>
      </c>
      <c r="K1870" s="187">
        <v>2467</v>
      </c>
      <c r="L1870" s="187">
        <v>0.41</v>
      </c>
      <c r="M1870" s="187">
        <v>0.8</v>
      </c>
    </row>
    <row r="1871" spans="1:13" x14ac:dyDescent="0.2">
      <c r="A1871" s="187">
        <v>6756781</v>
      </c>
      <c r="B1871" s="187">
        <v>7886603</v>
      </c>
      <c r="C1871" s="187" t="s">
        <v>83</v>
      </c>
      <c r="D1871" s="187" t="s">
        <v>82</v>
      </c>
      <c r="E1871" s="190">
        <v>41464</v>
      </c>
      <c r="F1871" s="189">
        <v>0.50138888888977817</v>
      </c>
      <c r="G1871" s="188">
        <f>E1871+F1871</f>
        <v>41464.501388888893</v>
      </c>
      <c r="H1871" s="187">
        <v>15.99</v>
      </c>
      <c r="I1871" s="187">
        <f>ROUND(H1871,0)</f>
        <v>16</v>
      </c>
      <c r="J1871" s="187">
        <v>10.74</v>
      </c>
      <c r="K1871" s="187">
        <v>2473</v>
      </c>
      <c r="L1871" s="187">
        <v>0.36</v>
      </c>
      <c r="M1871" s="191"/>
    </row>
    <row r="1872" spans="1:13" x14ac:dyDescent="0.2">
      <c r="A1872" s="187">
        <v>6756781</v>
      </c>
      <c r="B1872" s="187">
        <v>7886604</v>
      </c>
      <c r="C1872" s="187" t="s">
        <v>83</v>
      </c>
      <c r="D1872" s="187" t="s">
        <v>82</v>
      </c>
      <c r="E1872" s="190">
        <v>41464</v>
      </c>
      <c r="F1872" s="189">
        <v>0.50138888888977817</v>
      </c>
      <c r="G1872" s="188">
        <f>E1872+F1872</f>
        <v>41464.501388888893</v>
      </c>
      <c r="H1872" s="187">
        <v>17.03</v>
      </c>
      <c r="I1872" s="187">
        <f>ROUND(H1872,0)</f>
        <v>17</v>
      </c>
      <c r="J1872" s="187">
        <v>10.59</v>
      </c>
      <c r="K1872" s="187">
        <v>2477</v>
      </c>
      <c r="L1872" s="187">
        <v>0.34</v>
      </c>
      <c r="M1872" s="187">
        <v>4.5</v>
      </c>
    </row>
    <row r="1873" spans="1:13" x14ac:dyDescent="0.2">
      <c r="A1873" s="187">
        <v>6756781</v>
      </c>
      <c r="B1873" s="187">
        <v>7886605</v>
      </c>
      <c r="C1873" s="187" t="s">
        <v>83</v>
      </c>
      <c r="D1873" s="187" t="s">
        <v>82</v>
      </c>
      <c r="E1873" s="190">
        <v>41464</v>
      </c>
      <c r="F1873" s="189">
        <v>0.50138888888977817</v>
      </c>
      <c r="G1873" s="188">
        <f>E1873+F1873</f>
        <v>41464.501388888893</v>
      </c>
      <c r="H1873" s="187">
        <v>17.97</v>
      </c>
      <c r="I1873" s="187">
        <f>ROUND(H1873,0)</f>
        <v>18</v>
      </c>
      <c r="J1873" s="187">
        <v>10.44</v>
      </c>
      <c r="K1873" s="187">
        <v>2482</v>
      </c>
      <c r="L1873" s="187">
        <v>0.32</v>
      </c>
      <c r="M1873" s="187">
        <v>1.9</v>
      </c>
    </row>
    <row r="1874" spans="1:13" x14ac:dyDescent="0.2">
      <c r="A1874" s="187">
        <v>6757497</v>
      </c>
      <c r="B1874" s="187">
        <v>7887693</v>
      </c>
      <c r="C1874" s="187" t="s">
        <v>83</v>
      </c>
      <c r="D1874" s="187" t="s">
        <v>82</v>
      </c>
      <c r="E1874" s="190">
        <v>41465</v>
      </c>
      <c r="F1874" s="189">
        <v>0.50138888888977817</v>
      </c>
      <c r="G1874" s="188">
        <f>E1874+F1874</f>
        <v>41465.501388888893</v>
      </c>
      <c r="H1874" s="187">
        <v>0.92</v>
      </c>
      <c r="I1874" s="187">
        <f>ROUND(H1874,0)</f>
        <v>1</v>
      </c>
      <c r="J1874" s="187">
        <v>26.43</v>
      </c>
      <c r="K1874" s="187">
        <v>1745</v>
      </c>
      <c r="L1874" s="187">
        <v>8.1300000000000008</v>
      </c>
      <c r="M1874" s="187">
        <v>8.3000000000000007</v>
      </c>
    </row>
    <row r="1875" spans="1:13" x14ac:dyDescent="0.2">
      <c r="A1875" s="187">
        <v>6757497</v>
      </c>
      <c r="B1875" s="187">
        <v>7887694</v>
      </c>
      <c r="C1875" s="187" t="s">
        <v>83</v>
      </c>
      <c r="D1875" s="187" t="s">
        <v>82</v>
      </c>
      <c r="E1875" s="190">
        <v>41465</v>
      </c>
      <c r="F1875" s="189">
        <v>0.50138888888977817</v>
      </c>
      <c r="G1875" s="188">
        <f>E1875+F1875</f>
        <v>41465.501388888893</v>
      </c>
      <c r="H1875" s="187">
        <v>2.06</v>
      </c>
      <c r="I1875" s="187">
        <f>ROUND(H1875,0)</f>
        <v>2</v>
      </c>
      <c r="J1875" s="187">
        <v>26.2</v>
      </c>
      <c r="K1875" s="187">
        <v>1744</v>
      </c>
      <c r="L1875" s="187">
        <v>8.89</v>
      </c>
      <c r="M1875" s="187">
        <v>6.9</v>
      </c>
    </row>
    <row r="1876" spans="1:13" x14ac:dyDescent="0.2">
      <c r="A1876" s="187">
        <v>6757497</v>
      </c>
      <c r="B1876" s="187">
        <v>7887695</v>
      </c>
      <c r="C1876" s="187" t="s">
        <v>83</v>
      </c>
      <c r="D1876" s="187" t="s">
        <v>82</v>
      </c>
      <c r="E1876" s="190">
        <v>41465</v>
      </c>
      <c r="F1876" s="189">
        <v>0.50138888888977817</v>
      </c>
      <c r="G1876" s="188">
        <f>E1876+F1876</f>
        <v>41465.501388888893</v>
      </c>
      <c r="H1876" s="187">
        <v>2.98</v>
      </c>
      <c r="I1876" s="187">
        <f>ROUND(H1876,0)</f>
        <v>3</v>
      </c>
      <c r="J1876" s="187">
        <v>24.3</v>
      </c>
      <c r="K1876" s="187">
        <v>1716</v>
      </c>
      <c r="L1876" s="187">
        <v>8.59</v>
      </c>
      <c r="M1876" s="187">
        <v>5.3</v>
      </c>
    </row>
    <row r="1877" spans="1:13" x14ac:dyDescent="0.2">
      <c r="A1877" s="187">
        <v>6757497</v>
      </c>
      <c r="B1877" s="187">
        <v>7887696</v>
      </c>
      <c r="C1877" s="187" t="s">
        <v>83</v>
      </c>
      <c r="D1877" s="187" t="s">
        <v>82</v>
      </c>
      <c r="E1877" s="190">
        <v>41465</v>
      </c>
      <c r="F1877" s="189">
        <v>0.50138888888977817</v>
      </c>
      <c r="G1877" s="188">
        <f>E1877+F1877</f>
        <v>41465.501388888893</v>
      </c>
      <c r="H1877" s="187">
        <v>4.0999999999999996</v>
      </c>
      <c r="I1877" s="187">
        <f>ROUND(H1877,0)</f>
        <v>4</v>
      </c>
      <c r="J1877" s="187">
        <v>21.47</v>
      </c>
      <c r="K1877" s="187">
        <v>1781</v>
      </c>
      <c r="L1877" s="187">
        <v>6.22</v>
      </c>
      <c r="M1877" s="187">
        <v>4.5999999999999996</v>
      </c>
    </row>
    <row r="1878" spans="1:13" x14ac:dyDescent="0.2">
      <c r="A1878" s="187">
        <v>6757497</v>
      </c>
      <c r="B1878" s="187">
        <v>7887697</v>
      </c>
      <c r="C1878" s="187" t="s">
        <v>83</v>
      </c>
      <c r="D1878" s="187" t="s">
        <v>82</v>
      </c>
      <c r="E1878" s="190">
        <v>41465</v>
      </c>
      <c r="F1878" s="189">
        <v>0.50138888888977817</v>
      </c>
      <c r="G1878" s="188">
        <f>E1878+F1878</f>
        <v>41465.501388888893</v>
      </c>
      <c r="H1878" s="187">
        <v>4.92</v>
      </c>
      <c r="I1878" s="187">
        <f>ROUND(H1878,0)</f>
        <v>5</v>
      </c>
      <c r="J1878" s="187">
        <v>19.98</v>
      </c>
      <c r="K1878" s="187">
        <v>1888</v>
      </c>
      <c r="L1878" s="187">
        <v>5.4</v>
      </c>
      <c r="M1878" s="187">
        <v>2.8</v>
      </c>
    </row>
    <row r="1879" spans="1:13" x14ac:dyDescent="0.2">
      <c r="A1879" s="187">
        <v>6757497</v>
      </c>
      <c r="B1879" s="187">
        <v>7887698</v>
      </c>
      <c r="C1879" s="187" t="s">
        <v>83</v>
      </c>
      <c r="D1879" s="187" t="s">
        <v>82</v>
      </c>
      <c r="E1879" s="190">
        <v>41465</v>
      </c>
      <c r="F1879" s="189">
        <v>0.50138888888977817</v>
      </c>
      <c r="G1879" s="188">
        <f>E1879+F1879</f>
        <v>41465.501388888893</v>
      </c>
      <c r="H1879" s="187">
        <v>6.08</v>
      </c>
      <c r="I1879" s="187">
        <f>ROUND(H1879,0)</f>
        <v>6</v>
      </c>
      <c r="J1879" s="187">
        <v>18.600000000000001</v>
      </c>
      <c r="K1879" s="187">
        <v>1959</v>
      </c>
      <c r="L1879" s="187">
        <v>3.53</v>
      </c>
      <c r="M1879" s="187">
        <v>2.4</v>
      </c>
    </row>
    <row r="1880" spans="1:13" x14ac:dyDescent="0.2">
      <c r="A1880" s="187">
        <v>6757497</v>
      </c>
      <c r="B1880" s="187">
        <v>7887699</v>
      </c>
      <c r="C1880" s="187" t="s">
        <v>83</v>
      </c>
      <c r="D1880" s="187" t="s">
        <v>82</v>
      </c>
      <c r="E1880" s="190">
        <v>41465</v>
      </c>
      <c r="F1880" s="189">
        <v>0.50138888888977817</v>
      </c>
      <c r="G1880" s="188">
        <f>E1880+F1880</f>
        <v>41465.501388888893</v>
      </c>
      <c r="H1880" s="187">
        <v>6.93</v>
      </c>
      <c r="I1880" s="187">
        <f>ROUND(H1880,0)</f>
        <v>7</v>
      </c>
      <c r="J1880" s="187">
        <v>18.03</v>
      </c>
      <c r="K1880" s="187">
        <v>1998</v>
      </c>
      <c r="L1880" s="187">
        <v>3.26</v>
      </c>
      <c r="M1880" s="187">
        <v>2.2999999999999998</v>
      </c>
    </row>
    <row r="1881" spans="1:13" x14ac:dyDescent="0.2">
      <c r="A1881" s="187">
        <v>6757497</v>
      </c>
      <c r="B1881" s="187">
        <v>7887700</v>
      </c>
      <c r="C1881" s="187" t="s">
        <v>83</v>
      </c>
      <c r="D1881" s="187" t="s">
        <v>82</v>
      </c>
      <c r="E1881" s="190">
        <v>41465</v>
      </c>
      <c r="F1881" s="189">
        <v>0.50138888888977817</v>
      </c>
      <c r="G1881" s="188">
        <f>E1881+F1881</f>
        <v>41465.501388888893</v>
      </c>
      <c r="H1881" s="187">
        <v>8.0500000000000007</v>
      </c>
      <c r="I1881" s="187">
        <f>ROUND(H1881,0)</f>
        <v>8</v>
      </c>
      <c r="J1881" s="187">
        <v>16.09</v>
      </c>
      <c r="K1881" s="187">
        <v>2151</v>
      </c>
      <c r="L1881" s="187">
        <v>2.63</v>
      </c>
      <c r="M1881" s="187">
        <v>6.1</v>
      </c>
    </row>
    <row r="1882" spans="1:13" x14ac:dyDescent="0.2">
      <c r="A1882" s="187">
        <v>6757497</v>
      </c>
      <c r="B1882" s="187">
        <v>7887701</v>
      </c>
      <c r="C1882" s="187" t="s">
        <v>83</v>
      </c>
      <c r="D1882" s="187" t="s">
        <v>82</v>
      </c>
      <c r="E1882" s="190">
        <v>41465</v>
      </c>
      <c r="F1882" s="189">
        <v>0.50138888888977817</v>
      </c>
      <c r="G1882" s="188">
        <f>E1882+F1882</f>
        <v>41465.501388888893</v>
      </c>
      <c r="H1882" s="187">
        <v>8.93</v>
      </c>
      <c r="I1882" s="187">
        <f>ROUND(H1882,0)</f>
        <v>9</v>
      </c>
      <c r="J1882" s="187">
        <v>15.37</v>
      </c>
      <c r="K1882" s="187">
        <v>2222</v>
      </c>
      <c r="L1882" s="187">
        <v>2.65</v>
      </c>
      <c r="M1882" s="187">
        <v>2.1</v>
      </c>
    </row>
    <row r="1883" spans="1:13" x14ac:dyDescent="0.2">
      <c r="A1883" s="187">
        <v>6757497</v>
      </c>
      <c r="B1883" s="187">
        <v>7887702</v>
      </c>
      <c r="C1883" s="187" t="s">
        <v>83</v>
      </c>
      <c r="D1883" s="187" t="s">
        <v>82</v>
      </c>
      <c r="E1883" s="190">
        <v>41465</v>
      </c>
      <c r="F1883" s="189">
        <v>0.50138888888977817</v>
      </c>
      <c r="G1883" s="188">
        <f>E1883+F1883</f>
        <v>41465.501388888893</v>
      </c>
      <c r="H1883" s="187">
        <v>10.039999999999999</v>
      </c>
      <c r="I1883" s="187">
        <f>ROUND(H1883,0)</f>
        <v>10</v>
      </c>
      <c r="J1883" s="187">
        <v>14.44</v>
      </c>
      <c r="K1883" s="187">
        <v>2313</v>
      </c>
      <c r="L1883" s="187">
        <v>2.4500000000000002</v>
      </c>
      <c r="M1883" s="187">
        <v>1.8</v>
      </c>
    </row>
    <row r="1884" spans="1:13" x14ac:dyDescent="0.2">
      <c r="A1884" s="187">
        <v>6757497</v>
      </c>
      <c r="B1884" s="187">
        <v>7887703</v>
      </c>
      <c r="C1884" s="187" t="s">
        <v>83</v>
      </c>
      <c r="D1884" s="187" t="s">
        <v>82</v>
      </c>
      <c r="E1884" s="190">
        <v>41465</v>
      </c>
      <c r="F1884" s="189">
        <v>0.50138888888977817</v>
      </c>
      <c r="G1884" s="188">
        <f>E1884+F1884</f>
        <v>41465.501388888893</v>
      </c>
      <c r="H1884" s="187">
        <v>10.98</v>
      </c>
      <c r="I1884" s="187">
        <f>ROUND(H1884,0)</f>
        <v>11</v>
      </c>
      <c r="J1884" s="187">
        <v>13.62</v>
      </c>
      <c r="K1884" s="187">
        <v>2373</v>
      </c>
      <c r="L1884" s="187">
        <v>2.31</v>
      </c>
      <c r="M1884" s="187">
        <v>2.5</v>
      </c>
    </row>
    <row r="1885" spans="1:13" x14ac:dyDescent="0.2">
      <c r="A1885" s="187">
        <v>6757497</v>
      </c>
      <c r="B1885" s="187">
        <v>7887704</v>
      </c>
      <c r="C1885" s="187" t="s">
        <v>83</v>
      </c>
      <c r="D1885" s="187" t="s">
        <v>82</v>
      </c>
      <c r="E1885" s="190">
        <v>41465</v>
      </c>
      <c r="F1885" s="189">
        <v>0.50138888888977817</v>
      </c>
      <c r="G1885" s="188">
        <f>E1885+F1885</f>
        <v>41465.501388888893</v>
      </c>
      <c r="H1885" s="187">
        <v>12.1</v>
      </c>
      <c r="I1885" s="187">
        <f>ROUND(H1885,0)</f>
        <v>12</v>
      </c>
      <c r="J1885" s="187">
        <v>12.55</v>
      </c>
      <c r="K1885" s="187">
        <v>2418</v>
      </c>
      <c r="L1885" s="187">
        <v>1.73</v>
      </c>
      <c r="M1885" s="187">
        <v>4.5999999999999996</v>
      </c>
    </row>
    <row r="1886" spans="1:13" x14ac:dyDescent="0.2">
      <c r="A1886" s="187">
        <v>6757497</v>
      </c>
      <c r="B1886" s="187">
        <v>7887705</v>
      </c>
      <c r="C1886" s="187" t="s">
        <v>83</v>
      </c>
      <c r="D1886" s="187" t="s">
        <v>82</v>
      </c>
      <c r="E1886" s="190">
        <v>41465</v>
      </c>
      <c r="F1886" s="189">
        <v>0.50138888888977817</v>
      </c>
      <c r="G1886" s="188">
        <f>E1886+F1886</f>
        <v>41465.501388888893</v>
      </c>
      <c r="H1886" s="187">
        <v>12.91</v>
      </c>
      <c r="I1886" s="187">
        <f>ROUND(H1886,0)</f>
        <v>13</v>
      </c>
      <c r="J1886" s="187">
        <v>11.88</v>
      </c>
      <c r="K1886" s="187">
        <v>2440</v>
      </c>
      <c r="L1886" s="187">
        <v>0.94</v>
      </c>
      <c r="M1886" s="187">
        <v>1.2</v>
      </c>
    </row>
    <row r="1887" spans="1:13" x14ac:dyDescent="0.2">
      <c r="A1887" s="187">
        <v>6757497</v>
      </c>
      <c r="B1887" s="187">
        <v>7887706</v>
      </c>
      <c r="C1887" s="187" t="s">
        <v>83</v>
      </c>
      <c r="D1887" s="187" t="s">
        <v>82</v>
      </c>
      <c r="E1887" s="190">
        <v>41465</v>
      </c>
      <c r="F1887" s="189">
        <v>0.50138888888977817</v>
      </c>
      <c r="G1887" s="188">
        <f>E1887+F1887</f>
        <v>41465.501388888893</v>
      </c>
      <c r="H1887" s="187">
        <v>13.96</v>
      </c>
      <c r="I1887" s="187">
        <f>ROUND(H1887,0)</f>
        <v>14</v>
      </c>
      <c r="J1887" s="187">
        <v>11.28</v>
      </c>
      <c r="K1887" s="187">
        <v>2457</v>
      </c>
      <c r="L1887" s="187">
        <v>0.48</v>
      </c>
      <c r="M1887" s="191"/>
    </row>
    <row r="1888" spans="1:13" x14ac:dyDescent="0.2">
      <c r="A1888" s="187">
        <v>6757497</v>
      </c>
      <c r="B1888" s="187">
        <v>7887707</v>
      </c>
      <c r="C1888" s="187" t="s">
        <v>83</v>
      </c>
      <c r="D1888" s="187" t="s">
        <v>82</v>
      </c>
      <c r="E1888" s="190">
        <v>41465</v>
      </c>
      <c r="F1888" s="189">
        <v>0.50138888888977817</v>
      </c>
      <c r="G1888" s="188">
        <f>E1888+F1888</f>
        <v>41465.501388888893</v>
      </c>
      <c r="H1888" s="187">
        <v>15.02</v>
      </c>
      <c r="I1888" s="187">
        <f>ROUND(H1888,0)</f>
        <v>15</v>
      </c>
      <c r="J1888" s="187">
        <v>10.84</v>
      </c>
      <c r="K1888" s="187">
        <v>2470</v>
      </c>
      <c r="L1888" s="187">
        <v>0.37</v>
      </c>
      <c r="M1888" s="187">
        <v>1.3</v>
      </c>
    </row>
    <row r="1889" spans="1:13" x14ac:dyDescent="0.2">
      <c r="A1889" s="187">
        <v>6757497</v>
      </c>
      <c r="B1889" s="187">
        <v>7887708</v>
      </c>
      <c r="C1889" s="187" t="s">
        <v>83</v>
      </c>
      <c r="D1889" s="187" t="s">
        <v>82</v>
      </c>
      <c r="E1889" s="190">
        <v>41465</v>
      </c>
      <c r="F1889" s="189">
        <v>0.50138888888977817</v>
      </c>
      <c r="G1889" s="188">
        <f>E1889+F1889</f>
        <v>41465.501388888893</v>
      </c>
      <c r="H1889" s="187">
        <v>15.97</v>
      </c>
      <c r="I1889" s="187">
        <f>ROUND(H1889,0)</f>
        <v>16</v>
      </c>
      <c r="J1889" s="187">
        <v>10.66</v>
      </c>
      <c r="K1889" s="187">
        <v>2475</v>
      </c>
      <c r="L1889" s="187">
        <v>0.33</v>
      </c>
      <c r="M1889" s="187">
        <v>1.1000000000000001</v>
      </c>
    </row>
    <row r="1890" spans="1:13" x14ac:dyDescent="0.2">
      <c r="A1890" s="187">
        <v>6757497</v>
      </c>
      <c r="B1890" s="187">
        <v>7887709</v>
      </c>
      <c r="C1890" s="187" t="s">
        <v>83</v>
      </c>
      <c r="D1890" s="187" t="s">
        <v>82</v>
      </c>
      <c r="E1890" s="190">
        <v>41465</v>
      </c>
      <c r="F1890" s="189">
        <v>0.50138888888977817</v>
      </c>
      <c r="G1890" s="188">
        <f>E1890+F1890</f>
        <v>41465.501388888893</v>
      </c>
      <c r="H1890" s="187">
        <v>17.02</v>
      </c>
      <c r="I1890" s="187">
        <f>ROUND(H1890,0)</f>
        <v>17</v>
      </c>
      <c r="J1890" s="187">
        <v>10.3</v>
      </c>
      <c r="K1890" s="187">
        <v>2485</v>
      </c>
      <c r="L1890" s="187">
        <v>0.32</v>
      </c>
      <c r="M1890" s="191"/>
    </row>
    <row r="1891" spans="1:13" x14ac:dyDescent="0.2">
      <c r="A1891" s="187">
        <v>6757497</v>
      </c>
      <c r="B1891" s="187">
        <v>7887710</v>
      </c>
      <c r="C1891" s="187" t="s">
        <v>83</v>
      </c>
      <c r="D1891" s="187" t="s">
        <v>82</v>
      </c>
      <c r="E1891" s="190">
        <v>41465</v>
      </c>
      <c r="F1891" s="189">
        <v>0.50138888888977817</v>
      </c>
      <c r="G1891" s="188">
        <f>E1891+F1891</f>
        <v>41465.501388888893</v>
      </c>
      <c r="H1891" s="187">
        <v>17.97</v>
      </c>
      <c r="I1891" s="187">
        <f>ROUND(H1891,0)</f>
        <v>18</v>
      </c>
      <c r="J1891" s="187">
        <v>10.08</v>
      </c>
      <c r="K1891" s="187">
        <v>2498</v>
      </c>
      <c r="L1891" s="187">
        <v>0.31</v>
      </c>
      <c r="M1891" s="187">
        <v>4.2</v>
      </c>
    </row>
    <row r="1892" spans="1:13" x14ac:dyDescent="0.2">
      <c r="A1892" s="187">
        <v>6758091</v>
      </c>
      <c r="B1892" s="187">
        <v>7888631</v>
      </c>
      <c r="C1892" s="187" t="s">
        <v>83</v>
      </c>
      <c r="D1892" s="187" t="s">
        <v>82</v>
      </c>
      <c r="E1892" s="190">
        <v>41466</v>
      </c>
      <c r="F1892" s="189">
        <v>0.50138888888977817</v>
      </c>
      <c r="G1892" s="188">
        <f>E1892+F1892</f>
        <v>41466.501388888893</v>
      </c>
      <c r="H1892" s="187">
        <v>0.92</v>
      </c>
      <c r="I1892" s="187">
        <f>ROUND(H1892,0)</f>
        <v>1</v>
      </c>
      <c r="J1892" s="187">
        <v>25.87</v>
      </c>
      <c r="K1892" s="187">
        <v>1738</v>
      </c>
      <c r="L1892" s="187">
        <v>8.34</v>
      </c>
      <c r="M1892" s="187">
        <v>16</v>
      </c>
    </row>
    <row r="1893" spans="1:13" x14ac:dyDescent="0.2">
      <c r="A1893" s="187">
        <v>6758091</v>
      </c>
      <c r="B1893" s="187">
        <v>7888632</v>
      </c>
      <c r="C1893" s="187" t="s">
        <v>83</v>
      </c>
      <c r="D1893" s="187" t="s">
        <v>82</v>
      </c>
      <c r="E1893" s="190">
        <v>41466</v>
      </c>
      <c r="F1893" s="189">
        <v>0.50138888888977817</v>
      </c>
      <c r="G1893" s="188">
        <f>E1893+F1893</f>
        <v>41466.501388888893</v>
      </c>
      <c r="H1893" s="187">
        <v>2</v>
      </c>
      <c r="I1893" s="187">
        <f>ROUND(H1893,0)</f>
        <v>2</v>
      </c>
      <c r="J1893" s="187">
        <v>25.84</v>
      </c>
      <c r="K1893" s="187">
        <v>1738</v>
      </c>
      <c r="L1893" s="187">
        <v>8.91</v>
      </c>
      <c r="M1893" s="187">
        <v>9.1999999999999993</v>
      </c>
    </row>
    <row r="1894" spans="1:13" x14ac:dyDescent="0.2">
      <c r="A1894" s="187">
        <v>6758091</v>
      </c>
      <c r="B1894" s="187">
        <v>7888633</v>
      </c>
      <c r="C1894" s="187" t="s">
        <v>83</v>
      </c>
      <c r="D1894" s="187" t="s">
        <v>82</v>
      </c>
      <c r="E1894" s="190">
        <v>41466</v>
      </c>
      <c r="F1894" s="189">
        <v>0.50138888888977817</v>
      </c>
      <c r="G1894" s="188">
        <f>E1894+F1894</f>
        <v>41466.501388888893</v>
      </c>
      <c r="H1894" s="187">
        <v>3</v>
      </c>
      <c r="I1894" s="187">
        <f>ROUND(H1894,0)</f>
        <v>3</v>
      </c>
      <c r="J1894" s="187">
        <v>25.78</v>
      </c>
      <c r="K1894" s="187">
        <v>1739</v>
      </c>
      <c r="L1894" s="187">
        <v>8.9499999999999993</v>
      </c>
      <c r="M1894" s="187">
        <v>15.8</v>
      </c>
    </row>
    <row r="1895" spans="1:13" x14ac:dyDescent="0.2">
      <c r="A1895" s="187">
        <v>6758091</v>
      </c>
      <c r="B1895" s="187">
        <v>7888634</v>
      </c>
      <c r="C1895" s="187" t="s">
        <v>83</v>
      </c>
      <c r="D1895" s="187" t="s">
        <v>82</v>
      </c>
      <c r="E1895" s="190">
        <v>41466</v>
      </c>
      <c r="F1895" s="189">
        <v>0.50138888888977817</v>
      </c>
      <c r="G1895" s="188">
        <f>E1895+F1895</f>
        <v>41466.501388888893</v>
      </c>
      <c r="H1895" s="187">
        <v>3.96</v>
      </c>
      <c r="I1895" s="187">
        <f>ROUND(H1895,0)</f>
        <v>4</v>
      </c>
      <c r="J1895" s="187">
        <v>25.7</v>
      </c>
      <c r="K1895" s="187">
        <v>1740</v>
      </c>
      <c r="L1895" s="187">
        <v>8.92</v>
      </c>
      <c r="M1895" s="187">
        <v>6.7</v>
      </c>
    </row>
    <row r="1896" spans="1:13" x14ac:dyDescent="0.2">
      <c r="A1896" s="187">
        <v>6758091</v>
      </c>
      <c r="B1896" s="187">
        <v>7888635</v>
      </c>
      <c r="C1896" s="187" t="s">
        <v>83</v>
      </c>
      <c r="D1896" s="187" t="s">
        <v>82</v>
      </c>
      <c r="E1896" s="190">
        <v>41466</v>
      </c>
      <c r="F1896" s="189">
        <v>0.50138888888977817</v>
      </c>
      <c r="G1896" s="188">
        <f>E1896+F1896</f>
        <v>41466.501388888893</v>
      </c>
      <c r="H1896" s="187">
        <v>4.9800000000000004</v>
      </c>
      <c r="I1896" s="187">
        <f>ROUND(H1896,0)</f>
        <v>5</v>
      </c>
      <c r="J1896" s="187">
        <v>24.98</v>
      </c>
      <c r="K1896" s="187">
        <v>1749</v>
      </c>
      <c r="L1896" s="187">
        <v>8.3000000000000007</v>
      </c>
      <c r="M1896" s="187">
        <v>7.1</v>
      </c>
    </row>
    <row r="1897" spans="1:13" x14ac:dyDescent="0.2">
      <c r="A1897" s="187">
        <v>6758091</v>
      </c>
      <c r="B1897" s="187">
        <v>7888636</v>
      </c>
      <c r="C1897" s="187" t="s">
        <v>83</v>
      </c>
      <c r="D1897" s="187" t="s">
        <v>82</v>
      </c>
      <c r="E1897" s="190">
        <v>41466</v>
      </c>
      <c r="F1897" s="189">
        <v>0.50138888888977817</v>
      </c>
      <c r="G1897" s="188">
        <f>E1897+F1897</f>
        <v>41466.501388888893</v>
      </c>
      <c r="H1897" s="187">
        <v>5.97</v>
      </c>
      <c r="I1897" s="187">
        <f>ROUND(H1897,0)</f>
        <v>6</v>
      </c>
      <c r="J1897" s="187">
        <v>19.14</v>
      </c>
      <c r="K1897" s="187">
        <v>1958</v>
      </c>
      <c r="L1897" s="187">
        <v>3.93</v>
      </c>
      <c r="M1897" s="187">
        <v>4.5999999999999996</v>
      </c>
    </row>
    <row r="1898" spans="1:13" x14ac:dyDescent="0.2">
      <c r="A1898" s="187">
        <v>6758091</v>
      </c>
      <c r="B1898" s="187">
        <v>7888637</v>
      </c>
      <c r="C1898" s="187" t="s">
        <v>83</v>
      </c>
      <c r="D1898" s="187" t="s">
        <v>82</v>
      </c>
      <c r="E1898" s="190">
        <v>41466</v>
      </c>
      <c r="F1898" s="189">
        <v>0.50138888888977817</v>
      </c>
      <c r="G1898" s="188">
        <f>E1898+F1898</f>
        <v>41466.501388888893</v>
      </c>
      <c r="H1898" s="187">
        <v>7.11</v>
      </c>
      <c r="I1898" s="187">
        <f>ROUND(H1898,0)</f>
        <v>7</v>
      </c>
      <c r="J1898" s="187">
        <v>17.37</v>
      </c>
      <c r="K1898" s="187">
        <v>2041</v>
      </c>
      <c r="L1898" s="187">
        <v>2.91</v>
      </c>
      <c r="M1898" s="187">
        <v>4.4000000000000004</v>
      </c>
    </row>
    <row r="1899" spans="1:13" x14ac:dyDescent="0.2">
      <c r="A1899" s="187">
        <v>6758091</v>
      </c>
      <c r="B1899" s="187">
        <v>7888638</v>
      </c>
      <c r="C1899" s="187" t="s">
        <v>83</v>
      </c>
      <c r="D1899" s="187" t="s">
        <v>82</v>
      </c>
      <c r="E1899" s="190">
        <v>41466</v>
      </c>
      <c r="F1899" s="189">
        <v>0.50138888888977817</v>
      </c>
      <c r="G1899" s="188">
        <f>E1899+F1899</f>
        <v>41466.501388888893</v>
      </c>
      <c r="H1899" s="187">
        <v>7.93</v>
      </c>
      <c r="I1899" s="187">
        <f>ROUND(H1899,0)</f>
        <v>8</v>
      </c>
      <c r="J1899" s="187">
        <v>16.25</v>
      </c>
      <c r="K1899" s="187">
        <v>2131</v>
      </c>
      <c r="L1899" s="187">
        <v>2.88</v>
      </c>
      <c r="M1899" s="187">
        <v>2.6</v>
      </c>
    </row>
    <row r="1900" spans="1:13" x14ac:dyDescent="0.2">
      <c r="A1900" s="187">
        <v>6758091</v>
      </c>
      <c r="B1900" s="187">
        <v>7888639</v>
      </c>
      <c r="C1900" s="187" t="s">
        <v>83</v>
      </c>
      <c r="D1900" s="187" t="s">
        <v>82</v>
      </c>
      <c r="E1900" s="190">
        <v>41466</v>
      </c>
      <c r="F1900" s="189">
        <v>0.50138888888977817</v>
      </c>
      <c r="G1900" s="188">
        <f>E1900+F1900</f>
        <v>41466.501388888893</v>
      </c>
      <c r="H1900" s="187">
        <v>9.0399999999999991</v>
      </c>
      <c r="I1900" s="187">
        <f>ROUND(H1900,0)</f>
        <v>9</v>
      </c>
      <c r="J1900" s="187">
        <v>14.89</v>
      </c>
      <c r="K1900" s="187">
        <v>2275</v>
      </c>
      <c r="L1900" s="187">
        <v>2.46</v>
      </c>
      <c r="M1900" s="187">
        <v>1.9</v>
      </c>
    </row>
    <row r="1901" spans="1:13" x14ac:dyDescent="0.2">
      <c r="A1901" s="187">
        <v>6758091</v>
      </c>
      <c r="B1901" s="187">
        <v>7888640</v>
      </c>
      <c r="C1901" s="187" t="s">
        <v>83</v>
      </c>
      <c r="D1901" s="187" t="s">
        <v>82</v>
      </c>
      <c r="E1901" s="190">
        <v>41466</v>
      </c>
      <c r="F1901" s="189">
        <v>0.50138888888977817</v>
      </c>
      <c r="G1901" s="188">
        <f>E1901+F1901</f>
        <v>41466.501388888893</v>
      </c>
      <c r="H1901" s="187">
        <v>9.91</v>
      </c>
      <c r="I1901" s="187">
        <f>ROUND(H1901,0)</f>
        <v>10</v>
      </c>
      <c r="J1901" s="187">
        <v>13.97</v>
      </c>
      <c r="K1901" s="187">
        <v>2355</v>
      </c>
      <c r="L1901" s="187">
        <v>2.4300000000000002</v>
      </c>
      <c r="M1901" s="187">
        <v>2.6</v>
      </c>
    </row>
    <row r="1902" spans="1:13" x14ac:dyDescent="0.2">
      <c r="A1902" s="187">
        <v>6758091</v>
      </c>
      <c r="B1902" s="187">
        <v>7888641</v>
      </c>
      <c r="C1902" s="187" t="s">
        <v>83</v>
      </c>
      <c r="D1902" s="187" t="s">
        <v>82</v>
      </c>
      <c r="E1902" s="190">
        <v>41466</v>
      </c>
      <c r="F1902" s="189">
        <v>0.50138888888977817</v>
      </c>
      <c r="G1902" s="188">
        <f>E1902+F1902</f>
        <v>41466.501388888893</v>
      </c>
      <c r="H1902" s="187">
        <v>10.96</v>
      </c>
      <c r="I1902" s="187">
        <f>ROUND(H1902,0)</f>
        <v>11</v>
      </c>
      <c r="J1902" s="187">
        <v>12.91</v>
      </c>
      <c r="K1902" s="187">
        <v>2408</v>
      </c>
      <c r="L1902" s="187">
        <v>2.13</v>
      </c>
      <c r="M1902" s="187">
        <v>1.4</v>
      </c>
    </row>
    <row r="1903" spans="1:13" x14ac:dyDescent="0.2">
      <c r="A1903" s="187">
        <v>6758091</v>
      </c>
      <c r="B1903" s="187">
        <v>7888642</v>
      </c>
      <c r="C1903" s="187" t="s">
        <v>83</v>
      </c>
      <c r="D1903" s="187" t="s">
        <v>82</v>
      </c>
      <c r="E1903" s="190">
        <v>41466</v>
      </c>
      <c r="F1903" s="189">
        <v>0.50138888888977817</v>
      </c>
      <c r="G1903" s="188">
        <f>E1903+F1903</f>
        <v>41466.501388888893</v>
      </c>
      <c r="H1903" s="187">
        <v>12.05</v>
      </c>
      <c r="I1903" s="187">
        <f>ROUND(H1903,0)</f>
        <v>12</v>
      </c>
      <c r="J1903" s="187">
        <v>12.03</v>
      </c>
      <c r="K1903" s="187">
        <v>2436</v>
      </c>
      <c r="L1903" s="187">
        <v>1.1299999999999999</v>
      </c>
      <c r="M1903" s="187">
        <v>3.5</v>
      </c>
    </row>
    <row r="1904" spans="1:13" x14ac:dyDescent="0.2">
      <c r="A1904" s="187">
        <v>6758091</v>
      </c>
      <c r="B1904" s="187">
        <v>7888643</v>
      </c>
      <c r="C1904" s="187" t="s">
        <v>83</v>
      </c>
      <c r="D1904" s="187" t="s">
        <v>82</v>
      </c>
      <c r="E1904" s="190">
        <v>41466</v>
      </c>
      <c r="F1904" s="189">
        <v>0.50138888888977817</v>
      </c>
      <c r="G1904" s="188">
        <f>E1904+F1904</f>
        <v>41466.501388888893</v>
      </c>
      <c r="H1904" s="187">
        <v>12.98</v>
      </c>
      <c r="I1904" s="187">
        <f>ROUND(H1904,0)</f>
        <v>13</v>
      </c>
      <c r="J1904" s="187">
        <v>11.46</v>
      </c>
      <c r="K1904" s="187">
        <v>2451</v>
      </c>
      <c r="L1904" s="187">
        <v>0.5</v>
      </c>
      <c r="M1904" s="187">
        <v>5.0999999999999996</v>
      </c>
    </row>
    <row r="1905" spans="1:13" x14ac:dyDescent="0.2">
      <c r="A1905" s="187">
        <v>6758091</v>
      </c>
      <c r="B1905" s="187">
        <v>7888644</v>
      </c>
      <c r="C1905" s="187" t="s">
        <v>83</v>
      </c>
      <c r="D1905" s="187" t="s">
        <v>82</v>
      </c>
      <c r="E1905" s="190">
        <v>41466</v>
      </c>
      <c r="F1905" s="189">
        <v>0.50138888888977817</v>
      </c>
      <c r="G1905" s="188">
        <f>E1905+F1905</f>
        <v>41466.501388888893</v>
      </c>
      <c r="H1905" s="187">
        <v>14.02</v>
      </c>
      <c r="I1905" s="187">
        <f>ROUND(H1905,0)</f>
        <v>14</v>
      </c>
      <c r="J1905" s="187">
        <v>11.21</v>
      </c>
      <c r="K1905" s="187">
        <v>2458</v>
      </c>
      <c r="L1905" s="187">
        <v>0.39</v>
      </c>
      <c r="M1905" s="187">
        <v>4</v>
      </c>
    </row>
    <row r="1906" spans="1:13" x14ac:dyDescent="0.2">
      <c r="A1906" s="187">
        <v>6758091</v>
      </c>
      <c r="B1906" s="187">
        <v>7888645</v>
      </c>
      <c r="C1906" s="187" t="s">
        <v>83</v>
      </c>
      <c r="D1906" s="187" t="s">
        <v>82</v>
      </c>
      <c r="E1906" s="190">
        <v>41466</v>
      </c>
      <c r="F1906" s="189">
        <v>0.50138888888977817</v>
      </c>
      <c r="G1906" s="188">
        <f>E1906+F1906</f>
        <v>41466.501388888893</v>
      </c>
      <c r="H1906" s="187">
        <v>14.96</v>
      </c>
      <c r="I1906" s="187">
        <f>ROUND(H1906,0)</f>
        <v>15</v>
      </c>
      <c r="J1906" s="187">
        <v>11.01</v>
      </c>
      <c r="K1906" s="187">
        <v>2464</v>
      </c>
      <c r="L1906" s="187">
        <v>0.35</v>
      </c>
      <c r="M1906" s="187">
        <v>3</v>
      </c>
    </row>
    <row r="1907" spans="1:13" x14ac:dyDescent="0.2">
      <c r="A1907" s="187">
        <v>6758091</v>
      </c>
      <c r="B1907" s="187">
        <v>7888646</v>
      </c>
      <c r="C1907" s="187" t="s">
        <v>83</v>
      </c>
      <c r="D1907" s="187" t="s">
        <v>82</v>
      </c>
      <c r="E1907" s="190">
        <v>41466</v>
      </c>
      <c r="F1907" s="189">
        <v>0.50138888888977817</v>
      </c>
      <c r="G1907" s="188">
        <f>E1907+F1907</f>
        <v>41466.501388888893</v>
      </c>
      <c r="H1907" s="187">
        <v>15.95</v>
      </c>
      <c r="I1907" s="187">
        <f>ROUND(H1907,0)</f>
        <v>16</v>
      </c>
      <c r="J1907" s="187">
        <v>10.79</v>
      </c>
      <c r="K1907" s="187">
        <v>2470</v>
      </c>
      <c r="L1907" s="187">
        <v>0.34</v>
      </c>
      <c r="M1907" s="187">
        <v>2.8</v>
      </c>
    </row>
    <row r="1908" spans="1:13" x14ac:dyDescent="0.2">
      <c r="A1908" s="187">
        <v>6758091</v>
      </c>
      <c r="B1908" s="187">
        <v>7888647</v>
      </c>
      <c r="C1908" s="187" t="s">
        <v>83</v>
      </c>
      <c r="D1908" s="187" t="s">
        <v>82</v>
      </c>
      <c r="E1908" s="190">
        <v>41466</v>
      </c>
      <c r="F1908" s="189">
        <v>0.50138888888977817</v>
      </c>
      <c r="G1908" s="188">
        <f>E1908+F1908</f>
        <v>41466.501388888893</v>
      </c>
      <c r="H1908" s="187">
        <v>16.989999999999998</v>
      </c>
      <c r="I1908" s="187">
        <f>ROUND(H1908,0)</f>
        <v>17</v>
      </c>
      <c r="J1908" s="187">
        <v>10.46</v>
      </c>
      <c r="K1908" s="187">
        <v>2481</v>
      </c>
      <c r="L1908" s="187">
        <v>0.32</v>
      </c>
      <c r="M1908" s="187">
        <v>2.1</v>
      </c>
    </row>
    <row r="1909" spans="1:13" x14ac:dyDescent="0.2">
      <c r="A1909" s="187">
        <v>6758091</v>
      </c>
      <c r="B1909" s="187">
        <v>7888648</v>
      </c>
      <c r="C1909" s="187" t="s">
        <v>83</v>
      </c>
      <c r="D1909" s="187" t="s">
        <v>82</v>
      </c>
      <c r="E1909" s="190">
        <v>41466</v>
      </c>
      <c r="F1909" s="189">
        <v>0.50138888888977817</v>
      </c>
      <c r="G1909" s="188">
        <f>E1909+F1909</f>
        <v>41466.501388888893</v>
      </c>
      <c r="H1909" s="187">
        <v>17.989999999999998</v>
      </c>
      <c r="I1909" s="187">
        <f>ROUND(H1909,0)</f>
        <v>18</v>
      </c>
      <c r="J1909" s="187">
        <v>10.07</v>
      </c>
      <c r="K1909" s="187">
        <v>2495</v>
      </c>
      <c r="L1909" s="187">
        <v>0.31</v>
      </c>
      <c r="M1909" s="187">
        <v>2.2000000000000002</v>
      </c>
    </row>
    <row r="1910" spans="1:13" x14ac:dyDescent="0.2">
      <c r="A1910" s="187">
        <v>6758707</v>
      </c>
      <c r="B1910" s="187">
        <v>7889445</v>
      </c>
      <c r="C1910" s="187" t="s">
        <v>83</v>
      </c>
      <c r="D1910" s="187" t="s">
        <v>82</v>
      </c>
      <c r="E1910" s="190">
        <v>41467</v>
      </c>
      <c r="F1910" s="189">
        <v>0.50138888888977817</v>
      </c>
      <c r="G1910" s="188">
        <f>E1910+F1910</f>
        <v>41467.501388888893</v>
      </c>
      <c r="H1910" s="187">
        <v>1.04</v>
      </c>
      <c r="I1910" s="187">
        <f>ROUND(H1910,0)</f>
        <v>1</v>
      </c>
      <c r="J1910" s="187">
        <v>25.69</v>
      </c>
      <c r="K1910" s="187">
        <v>1736</v>
      </c>
      <c r="L1910" s="187">
        <v>7.67</v>
      </c>
      <c r="M1910" s="187">
        <v>12.2</v>
      </c>
    </row>
    <row r="1911" spans="1:13" x14ac:dyDescent="0.2">
      <c r="A1911" s="187">
        <v>6758707</v>
      </c>
      <c r="B1911" s="187">
        <v>7889446</v>
      </c>
      <c r="C1911" s="187" t="s">
        <v>83</v>
      </c>
      <c r="D1911" s="187" t="s">
        <v>82</v>
      </c>
      <c r="E1911" s="190">
        <v>41467</v>
      </c>
      <c r="F1911" s="189">
        <v>0.50138888888977817</v>
      </c>
      <c r="G1911" s="188">
        <f>E1911+F1911</f>
        <v>41467.501388888893</v>
      </c>
      <c r="H1911" s="187">
        <v>1.94</v>
      </c>
      <c r="I1911" s="187">
        <f>ROUND(H1911,0)</f>
        <v>2</v>
      </c>
      <c r="J1911" s="187">
        <v>25.39</v>
      </c>
      <c r="K1911" s="187">
        <v>1742</v>
      </c>
      <c r="L1911" s="187">
        <v>8.7899999999999991</v>
      </c>
      <c r="M1911" s="187">
        <v>8.6999999999999993</v>
      </c>
    </row>
    <row r="1912" spans="1:13" x14ac:dyDescent="0.2">
      <c r="A1912" s="187">
        <v>6758707</v>
      </c>
      <c r="B1912" s="187">
        <v>7889447</v>
      </c>
      <c r="C1912" s="187" t="s">
        <v>83</v>
      </c>
      <c r="D1912" s="187" t="s">
        <v>82</v>
      </c>
      <c r="E1912" s="190">
        <v>41467</v>
      </c>
      <c r="F1912" s="189">
        <v>0.50138888888977817</v>
      </c>
      <c r="G1912" s="188">
        <f>E1912+F1912</f>
        <v>41467.501388888893</v>
      </c>
      <c r="H1912" s="187">
        <v>3.02</v>
      </c>
      <c r="I1912" s="187">
        <f>ROUND(H1912,0)</f>
        <v>3</v>
      </c>
      <c r="J1912" s="187">
        <v>25.24</v>
      </c>
      <c r="K1912" s="187">
        <v>1740</v>
      </c>
      <c r="L1912" s="187">
        <v>8.58</v>
      </c>
      <c r="M1912" s="187">
        <v>7.1</v>
      </c>
    </row>
    <row r="1913" spans="1:13" x14ac:dyDescent="0.2">
      <c r="A1913" s="187">
        <v>6758707</v>
      </c>
      <c r="B1913" s="187">
        <v>7889448</v>
      </c>
      <c r="C1913" s="187" t="s">
        <v>83</v>
      </c>
      <c r="D1913" s="187" t="s">
        <v>82</v>
      </c>
      <c r="E1913" s="190">
        <v>41467</v>
      </c>
      <c r="F1913" s="189">
        <v>0.50138888888977817</v>
      </c>
      <c r="G1913" s="188">
        <f>E1913+F1913</f>
        <v>41467.501388888893</v>
      </c>
      <c r="H1913" s="187">
        <v>3.93</v>
      </c>
      <c r="I1913" s="187">
        <f>ROUND(H1913,0)</f>
        <v>4</v>
      </c>
      <c r="J1913" s="187">
        <v>24.89</v>
      </c>
      <c r="K1913" s="187">
        <v>1750</v>
      </c>
      <c r="L1913" s="187">
        <v>8.32</v>
      </c>
      <c r="M1913" s="187">
        <v>5.3</v>
      </c>
    </row>
    <row r="1914" spans="1:13" x14ac:dyDescent="0.2">
      <c r="A1914" s="187">
        <v>6758707</v>
      </c>
      <c r="B1914" s="187">
        <v>7889449</v>
      </c>
      <c r="C1914" s="187" t="s">
        <v>83</v>
      </c>
      <c r="D1914" s="187" t="s">
        <v>82</v>
      </c>
      <c r="E1914" s="190">
        <v>41467</v>
      </c>
      <c r="F1914" s="189">
        <v>0.50138888888977817</v>
      </c>
      <c r="G1914" s="188">
        <f>E1914+F1914</f>
        <v>41467.501388888893</v>
      </c>
      <c r="H1914" s="187">
        <v>5.04</v>
      </c>
      <c r="I1914" s="187">
        <f>ROUND(H1914,0)</f>
        <v>5</v>
      </c>
      <c r="J1914" s="187">
        <v>20.51</v>
      </c>
      <c r="K1914" s="187">
        <v>1877</v>
      </c>
      <c r="L1914" s="187">
        <v>4.7300000000000004</v>
      </c>
      <c r="M1914" s="187">
        <v>5.5</v>
      </c>
    </row>
    <row r="1915" spans="1:13" x14ac:dyDescent="0.2">
      <c r="A1915" s="187">
        <v>6758707</v>
      </c>
      <c r="B1915" s="187">
        <v>7889450</v>
      </c>
      <c r="C1915" s="187" t="s">
        <v>83</v>
      </c>
      <c r="D1915" s="187" t="s">
        <v>82</v>
      </c>
      <c r="E1915" s="190">
        <v>41467</v>
      </c>
      <c r="F1915" s="189">
        <v>0.50138888888977817</v>
      </c>
      <c r="G1915" s="188">
        <f>E1915+F1915</f>
        <v>41467.501388888893</v>
      </c>
      <c r="H1915" s="187">
        <v>5.93</v>
      </c>
      <c r="I1915" s="187">
        <f>ROUND(H1915,0)</f>
        <v>6</v>
      </c>
      <c r="J1915" s="187">
        <v>19.100000000000001</v>
      </c>
      <c r="K1915" s="187">
        <v>1943</v>
      </c>
      <c r="L1915" s="187">
        <v>3.3</v>
      </c>
      <c r="M1915" s="187">
        <v>3.3</v>
      </c>
    </row>
    <row r="1916" spans="1:13" x14ac:dyDescent="0.2">
      <c r="A1916" s="187">
        <v>6758707</v>
      </c>
      <c r="B1916" s="187">
        <v>7889451</v>
      </c>
      <c r="C1916" s="187" t="s">
        <v>83</v>
      </c>
      <c r="D1916" s="187" t="s">
        <v>82</v>
      </c>
      <c r="E1916" s="190">
        <v>41467</v>
      </c>
      <c r="F1916" s="189">
        <v>0.50138888888977817</v>
      </c>
      <c r="G1916" s="188">
        <f>E1916+F1916</f>
        <v>41467.501388888893</v>
      </c>
      <c r="H1916" s="187">
        <v>7.07</v>
      </c>
      <c r="I1916" s="187">
        <f>ROUND(H1916,0)</f>
        <v>7</v>
      </c>
      <c r="J1916" s="187">
        <v>18.21</v>
      </c>
      <c r="K1916" s="187">
        <v>1990</v>
      </c>
      <c r="L1916" s="187">
        <v>2.91</v>
      </c>
      <c r="M1916" s="187">
        <v>4.7</v>
      </c>
    </row>
    <row r="1917" spans="1:13" x14ac:dyDescent="0.2">
      <c r="A1917" s="187">
        <v>6758707</v>
      </c>
      <c r="B1917" s="187">
        <v>7889452</v>
      </c>
      <c r="C1917" s="187" t="s">
        <v>83</v>
      </c>
      <c r="D1917" s="187" t="s">
        <v>82</v>
      </c>
      <c r="E1917" s="190">
        <v>41467</v>
      </c>
      <c r="F1917" s="189">
        <v>0.50138888888977817</v>
      </c>
      <c r="G1917" s="188">
        <f>E1917+F1917</f>
        <v>41467.501388888893</v>
      </c>
      <c r="H1917" s="187">
        <v>7.93</v>
      </c>
      <c r="I1917" s="187">
        <f>ROUND(H1917,0)</f>
        <v>8</v>
      </c>
      <c r="J1917" s="187">
        <v>17.16</v>
      </c>
      <c r="K1917" s="187">
        <v>2060</v>
      </c>
      <c r="L1917" s="187">
        <v>2.54</v>
      </c>
      <c r="M1917" s="187">
        <v>2.4</v>
      </c>
    </row>
    <row r="1918" spans="1:13" x14ac:dyDescent="0.2">
      <c r="A1918" s="187">
        <v>6758707</v>
      </c>
      <c r="B1918" s="187">
        <v>7889453</v>
      </c>
      <c r="C1918" s="187" t="s">
        <v>83</v>
      </c>
      <c r="D1918" s="187" t="s">
        <v>82</v>
      </c>
      <c r="E1918" s="190">
        <v>41467</v>
      </c>
      <c r="F1918" s="189">
        <v>0.50138888888977817</v>
      </c>
      <c r="G1918" s="188">
        <f>E1918+F1918</f>
        <v>41467.501388888893</v>
      </c>
      <c r="H1918" s="187">
        <v>9.08</v>
      </c>
      <c r="I1918" s="187">
        <f>ROUND(H1918,0)</f>
        <v>9</v>
      </c>
      <c r="J1918" s="187">
        <v>15.81</v>
      </c>
      <c r="K1918" s="187">
        <v>2157</v>
      </c>
      <c r="L1918" s="187">
        <v>2.72</v>
      </c>
      <c r="M1918" s="187">
        <v>1.8</v>
      </c>
    </row>
    <row r="1919" spans="1:13" x14ac:dyDescent="0.2">
      <c r="A1919" s="187">
        <v>6758707</v>
      </c>
      <c r="B1919" s="187">
        <v>7889454</v>
      </c>
      <c r="C1919" s="187" t="s">
        <v>83</v>
      </c>
      <c r="D1919" s="187" t="s">
        <v>82</v>
      </c>
      <c r="E1919" s="190">
        <v>41467</v>
      </c>
      <c r="F1919" s="189">
        <v>0.50138888888977817</v>
      </c>
      <c r="G1919" s="188">
        <f>E1919+F1919</f>
        <v>41467.501388888893</v>
      </c>
      <c r="H1919" s="187">
        <v>9.93</v>
      </c>
      <c r="I1919" s="187">
        <f>ROUND(H1919,0)</f>
        <v>10</v>
      </c>
      <c r="J1919" s="187">
        <v>14.84</v>
      </c>
      <c r="K1919" s="187">
        <v>2281</v>
      </c>
      <c r="L1919" s="187">
        <v>2.57</v>
      </c>
      <c r="M1919" s="187">
        <v>1.2</v>
      </c>
    </row>
    <row r="1920" spans="1:13" x14ac:dyDescent="0.2">
      <c r="A1920" s="187">
        <v>6758707</v>
      </c>
      <c r="B1920" s="187">
        <v>7889455</v>
      </c>
      <c r="C1920" s="187" t="s">
        <v>83</v>
      </c>
      <c r="D1920" s="187" t="s">
        <v>82</v>
      </c>
      <c r="E1920" s="190">
        <v>41467</v>
      </c>
      <c r="F1920" s="189">
        <v>0.50138888888977817</v>
      </c>
      <c r="G1920" s="188">
        <f>E1920+F1920</f>
        <v>41467.501388888893</v>
      </c>
      <c r="H1920" s="187">
        <v>11.02</v>
      </c>
      <c r="I1920" s="187">
        <f>ROUND(H1920,0)</f>
        <v>11</v>
      </c>
      <c r="J1920" s="187">
        <v>12.85</v>
      </c>
      <c r="K1920" s="187">
        <v>2408</v>
      </c>
      <c r="L1920" s="187">
        <v>1.61</v>
      </c>
      <c r="M1920" s="187">
        <v>2.8</v>
      </c>
    </row>
    <row r="1921" spans="1:13" x14ac:dyDescent="0.2">
      <c r="A1921" s="187">
        <v>6758707</v>
      </c>
      <c r="B1921" s="187">
        <v>7889456</v>
      </c>
      <c r="C1921" s="187" t="s">
        <v>83</v>
      </c>
      <c r="D1921" s="187" t="s">
        <v>82</v>
      </c>
      <c r="E1921" s="190">
        <v>41467</v>
      </c>
      <c r="F1921" s="189">
        <v>0.50138888888977817</v>
      </c>
      <c r="G1921" s="188">
        <f>E1921+F1921</f>
        <v>41467.501388888893</v>
      </c>
      <c r="H1921" s="187">
        <v>11.98</v>
      </c>
      <c r="I1921" s="187">
        <f>ROUND(H1921,0)</f>
        <v>12</v>
      </c>
      <c r="J1921" s="187">
        <v>12.2</v>
      </c>
      <c r="K1921" s="187">
        <v>2429</v>
      </c>
      <c r="L1921" s="187">
        <v>0.81</v>
      </c>
      <c r="M1921" s="187">
        <v>1.6</v>
      </c>
    </row>
    <row r="1922" spans="1:13" x14ac:dyDescent="0.2">
      <c r="A1922" s="187">
        <v>6758707</v>
      </c>
      <c r="B1922" s="187">
        <v>7889457</v>
      </c>
      <c r="C1922" s="187" t="s">
        <v>83</v>
      </c>
      <c r="D1922" s="187" t="s">
        <v>82</v>
      </c>
      <c r="E1922" s="190">
        <v>41467</v>
      </c>
      <c r="F1922" s="189">
        <v>0.50138888888977817</v>
      </c>
      <c r="G1922" s="188">
        <f>E1922+F1922</f>
        <v>41467.501388888893</v>
      </c>
      <c r="H1922" s="187">
        <v>13.06</v>
      </c>
      <c r="I1922" s="187">
        <f>ROUND(H1922,0)</f>
        <v>13</v>
      </c>
      <c r="J1922" s="187">
        <v>11.44</v>
      </c>
      <c r="K1922" s="187">
        <v>2454</v>
      </c>
      <c r="L1922" s="187">
        <v>0.49</v>
      </c>
      <c r="M1922" s="187">
        <v>3.5</v>
      </c>
    </row>
    <row r="1923" spans="1:13" x14ac:dyDescent="0.2">
      <c r="A1923" s="187">
        <v>6758707</v>
      </c>
      <c r="B1923" s="187">
        <v>7889458</v>
      </c>
      <c r="C1923" s="187" t="s">
        <v>83</v>
      </c>
      <c r="D1923" s="187" t="s">
        <v>82</v>
      </c>
      <c r="E1923" s="190">
        <v>41467</v>
      </c>
      <c r="F1923" s="189">
        <v>0.50138888888977817</v>
      </c>
      <c r="G1923" s="188">
        <f>E1923+F1923</f>
        <v>41467.501388888893</v>
      </c>
      <c r="H1923" s="187">
        <v>13.99</v>
      </c>
      <c r="I1923" s="187">
        <f>ROUND(H1923,0)</f>
        <v>14</v>
      </c>
      <c r="J1923" s="187">
        <v>11.14</v>
      </c>
      <c r="K1923" s="187">
        <v>2460</v>
      </c>
      <c r="L1923" s="187">
        <v>0.37</v>
      </c>
      <c r="M1923" s="187">
        <v>0.4</v>
      </c>
    </row>
    <row r="1924" spans="1:13" x14ac:dyDescent="0.2">
      <c r="A1924" s="187">
        <v>6758707</v>
      </c>
      <c r="B1924" s="187">
        <v>7889459</v>
      </c>
      <c r="C1924" s="187" t="s">
        <v>83</v>
      </c>
      <c r="D1924" s="187" t="s">
        <v>82</v>
      </c>
      <c r="E1924" s="190">
        <v>41467</v>
      </c>
      <c r="F1924" s="189">
        <v>0.50138888888977817</v>
      </c>
      <c r="G1924" s="188">
        <f>E1924+F1924</f>
        <v>41467.501388888893</v>
      </c>
      <c r="H1924" s="187">
        <v>14.98</v>
      </c>
      <c r="I1924" s="187">
        <f>ROUND(H1924,0)</f>
        <v>15</v>
      </c>
      <c r="J1924" s="187">
        <v>10.78</v>
      </c>
      <c r="K1924" s="187">
        <v>2474</v>
      </c>
      <c r="L1924" s="187">
        <v>0.34</v>
      </c>
      <c r="M1924" s="187">
        <v>2.8</v>
      </c>
    </row>
    <row r="1925" spans="1:13" x14ac:dyDescent="0.2">
      <c r="A1925" s="187">
        <v>6758707</v>
      </c>
      <c r="B1925" s="187">
        <v>7889460</v>
      </c>
      <c r="C1925" s="187" t="s">
        <v>83</v>
      </c>
      <c r="D1925" s="187" t="s">
        <v>82</v>
      </c>
      <c r="E1925" s="190">
        <v>41467</v>
      </c>
      <c r="F1925" s="189">
        <v>0.50138888888977817</v>
      </c>
      <c r="G1925" s="188">
        <f>E1925+F1925</f>
        <v>41467.501388888893</v>
      </c>
      <c r="H1925" s="187">
        <v>16.04</v>
      </c>
      <c r="I1925" s="187">
        <f>ROUND(H1925,0)</f>
        <v>16</v>
      </c>
      <c r="J1925" s="187">
        <v>10.57</v>
      </c>
      <c r="K1925" s="187">
        <v>2479</v>
      </c>
      <c r="L1925" s="187">
        <v>0.33</v>
      </c>
      <c r="M1925" s="187">
        <v>2.1</v>
      </c>
    </row>
    <row r="1926" spans="1:13" x14ac:dyDescent="0.2">
      <c r="A1926" s="187">
        <v>6758707</v>
      </c>
      <c r="B1926" s="187">
        <v>7889461</v>
      </c>
      <c r="C1926" s="187" t="s">
        <v>83</v>
      </c>
      <c r="D1926" s="187" t="s">
        <v>82</v>
      </c>
      <c r="E1926" s="190">
        <v>41467</v>
      </c>
      <c r="F1926" s="189">
        <v>0.50138888888977817</v>
      </c>
      <c r="G1926" s="188">
        <f>E1926+F1926</f>
        <v>41467.501388888893</v>
      </c>
      <c r="H1926" s="187">
        <v>16.989999999999998</v>
      </c>
      <c r="I1926" s="187">
        <f>ROUND(H1926,0)</f>
        <v>17</v>
      </c>
      <c r="J1926" s="187">
        <v>10.41</v>
      </c>
      <c r="K1926" s="187">
        <v>2483</v>
      </c>
      <c r="L1926" s="187">
        <v>0.32</v>
      </c>
      <c r="M1926" s="187">
        <v>4.0999999999999996</v>
      </c>
    </row>
    <row r="1927" spans="1:13" x14ac:dyDescent="0.2">
      <c r="A1927" s="187">
        <v>6758707</v>
      </c>
      <c r="B1927" s="187">
        <v>7889462</v>
      </c>
      <c r="C1927" s="187" t="s">
        <v>83</v>
      </c>
      <c r="D1927" s="187" t="s">
        <v>82</v>
      </c>
      <c r="E1927" s="190">
        <v>41467</v>
      </c>
      <c r="F1927" s="189">
        <v>0.50138888888977817</v>
      </c>
      <c r="G1927" s="188">
        <f>E1927+F1927</f>
        <v>41467.501388888893</v>
      </c>
      <c r="H1927" s="187">
        <v>18.010000000000002</v>
      </c>
      <c r="I1927" s="187">
        <f>ROUND(H1927,0)</f>
        <v>18</v>
      </c>
      <c r="J1927" s="187">
        <v>9.99</v>
      </c>
      <c r="K1927" s="187">
        <v>2500</v>
      </c>
      <c r="L1927" s="187">
        <v>0.31</v>
      </c>
      <c r="M1927" s="187">
        <v>4.3</v>
      </c>
    </row>
    <row r="1928" spans="1:13" x14ac:dyDescent="0.2">
      <c r="A1928" s="187">
        <v>6759392</v>
      </c>
      <c r="B1928" s="187">
        <v>7890545</v>
      </c>
      <c r="C1928" s="187" t="s">
        <v>83</v>
      </c>
      <c r="D1928" s="187" t="s">
        <v>82</v>
      </c>
      <c r="E1928" s="190">
        <v>41468</v>
      </c>
      <c r="F1928" s="189">
        <v>0.50138888888977817</v>
      </c>
      <c r="G1928" s="188">
        <f>E1928+F1928</f>
        <v>41468.501388888893</v>
      </c>
      <c r="H1928" s="187">
        <v>0.97</v>
      </c>
      <c r="I1928" s="187">
        <f>ROUND(H1928,0)</f>
        <v>1</v>
      </c>
      <c r="J1928" s="187">
        <v>25.5</v>
      </c>
      <c r="K1928" s="187">
        <v>1736</v>
      </c>
      <c r="L1928" s="187">
        <v>7.45</v>
      </c>
      <c r="M1928" s="187">
        <v>11.1</v>
      </c>
    </row>
    <row r="1929" spans="1:13" x14ac:dyDescent="0.2">
      <c r="A1929" s="187">
        <v>6759392</v>
      </c>
      <c r="B1929" s="187">
        <v>7890546</v>
      </c>
      <c r="C1929" s="187" t="s">
        <v>83</v>
      </c>
      <c r="D1929" s="187" t="s">
        <v>82</v>
      </c>
      <c r="E1929" s="190">
        <v>41468</v>
      </c>
      <c r="F1929" s="189">
        <v>0.50138888888977817</v>
      </c>
      <c r="G1929" s="188">
        <f>E1929+F1929</f>
        <v>41468.501388888893</v>
      </c>
      <c r="H1929" s="187">
        <v>2.0499999999999998</v>
      </c>
      <c r="I1929" s="187">
        <f>ROUND(H1929,0)</f>
        <v>2</v>
      </c>
      <c r="J1929" s="187">
        <v>25.6</v>
      </c>
      <c r="K1929" s="187">
        <v>1740</v>
      </c>
      <c r="L1929" s="187">
        <v>8.8800000000000008</v>
      </c>
      <c r="M1929" s="187">
        <v>8.5</v>
      </c>
    </row>
    <row r="1930" spans="1:13" x14ac:dyDescent="0.2">
      <c r="A1930" s="187">
        <v>6759392</v>
      </c>
      <c r="B1930" s="187">
        <v>7890547</v>
      </c>
      <c r="C1930" s="187" t="s">
        <v>83</v>
      </c>
      <c r="D1930" s="187" t="s">
        <v>82</v>
      </c>
      <c r="E1930" s="190">
        <v>41468</v>
      </c>
      <c r="F1930" s="189">
        <v>0.50138888888977817</v>
      </c>
      <c r="G1930" s="188">
        <f>E1930+F1930</f>
        <v>41468.501388888893</v>
      </c>
      <c r="H1930" s="187">
        <v>2.98</v>
      </c>
      <c r="I1930" s="187">
        <f>ROUND(H1930,0)</f>
        <v>3</v>
      </c>
      <c r="J1930" s="187">
        <v>25.49</v>
      </c>
      <c r="K1930" s="187">
        <v>1744</v>
      </c>
      <c r="L1930" s="187">
        <v>8.83</v>
      </c>
      <c r="M1930" s="187">
        <v>8.6</v>
      </c>
    </row>
    <row r="1931" spans="1:13" x14ac:dyDescent="0.2">
      <c r="A1931" s="187">
        <v>6759392</v>
      </c>
      <c r="B1931" s="187">
        <v>7890548</v>
      </c>
      <c r="C1931" s="187" t="s">
        <v>83</v>
      </c>
      <c r="D1931" s="187" t="s">
        <v>82</v>
      </c>
      <c r="E1931" s="190">
        <v>41468</v>
      </c>
      <c r="F1931" s="189">
        <v>0.50138888888977817</v>
      </c>
      <c r="G1931" s="188">
        <f>E1931+F1931</f>
        <v>41468.501388888893</v>
      </c>
      <c r="H1931" s="187">
        <v>4.05</v>
      </c>
      <c r="I1931" s="187">
        <f>ROUND(H1931,0)</f>
        <v>4</v>
      </c>
      <c r="J1931" s="187">
        <v>23.44</v>
      </c>
      <c r="K1931" s="187">
        <v>1808</v>
      </c>
      <c r="L1931" s="187">
        <v>6.66</v>
      </c>
      <c r="M1931" s="187">
        <v>7.6</v>
      </c>
    </row>
    <row r="1932" spans="1:13" x14ac:dyDescent="0.2">
      <c r="A1932" s="187">
        <v>6759392</v>
      </c>
      <c r="B1932" s="187">
        <v>7890549</v>
      </c>
      <c r="C1932" s="187" t="s">
        <v>83</v>
      </c>
      <c r="D1932" s="187" t="s">
        <v>82</v>
      </c>
      <c r="E1932" s="190">
        <v>41468</v>
      </c>
      <c r="F1932" s="189">
        <v>0.50138888888977817</v>
      </c>
      <c r="G1932" s="188">
        <f>E1932+F1932</f>
        <v>41468.501388888893</v>
      </c>
      <c r="H1932" s="187">
        <v>4.97</v>
      </c>
      <c r="I1932" s="187">
        <f>ROUND(H1932,0)</f>
        <v>5</v>
      </c>
      <c r="J1932" s="187">
        <v>20.03</v>
      </c>
      <c r="K1932" s="187">
        <v>1896</v>
      </c>
      <c r="L1932" s="187">
        <v>3.76</v>
      </c>
      <c r="M1932" s="187">
        <v>5.7</v>
      </c>
    </row>
    <row r="1933" spans="1:13" x14ac:dyDescent="0.2">
      <c r="A1933" s="187">
        <v>6759392</v>
      </c>
      <c r="B1933" s="187">
        <v>7890550</v>
      </c>
      <c r="C1933" s="187" t="s">
        <v>83</v>
      </c>
      <c r="D1933" s="187" t="s">
        <v>82</v>
      </c>
      <c r="E1933" s="190">
        <v>41468</v>
      </c>
      <c r="F1933" s="189">
        <v>0.50138888888977817</v>
      </c>
      <c r="G1933" s="188">
        <f>E1933+F1933</f>
        <v>41468.501388888893</v>
      </c>
      <c r="H1933" s="187">
        <v>6.1</v>
      </c>
      <c r="I1933" s="187">
        <f>ROUND(H1933,0)</f>
        <v>6</v>
      </c>
      <c r="J1933" s="187">
        <v>19.09</v>
      </c>
      <c r="K1933" s="187">
        <v>1942</v>
      </c>
      <c r="L1933" s="187">
        <v>3.35</v>
      </c>
      <c r="M1933" s="187">
        <v>5.2</v>
      </c>
    </row>
    <row r="1934" spans="1:13" x14ac:dyDescent="0.2">
      <c r="A1934" s="187">
        <v>6759392</v>
      </c>
      <c r="B1934" s="187">
        <v>7890551</v>
      </c>
      <c r="C1934" s="187" t="s">
        <v>83</v>
      </c>
      <c r="D1934" s="187" t="s">
        <v>82</v>
      </c>
      <c r="E1934" s="190">
        <v>41468</v>
      </c>
      <c r="F1934" s="189">
        <v>0.50138888888977817</v>
      </c>
      <c r="G1934" s="188">
        <f>E1934+F1934</f>
        <v>41468.501388888893</v>
      </c>
      <c r="H1934" s="187">
        <v>6.93</v>
      </c>
      <c r="I1934" s="187">
        <f>ROUND(H1934,0)</f>
        <v>7</v>
      </c>
      <c r="J1934" s="187">
        <v>17.91</v>
      </c>
      <c r="K1934" s="187">
        <v>2011</v>
      </c>
      <c r="L1934" s="187">
        <v>2.63</v>
      </c>
      <c r="M1934" s="187">
        <v>3.7</v>
      </c>
    </row>
    <row r="1935" spans="1:13" x14ac:dyDescent="0.2">
      <c r="A1935" s="187">
        <v>6759392</v>
      </c>
      <c r="B1935" s="187">
        <v>7890552</v>
      </c>
      <c r="C1935" s="187" t="s">
        <v>83</v>
      </c>
      <c r="D1935" s="187" t="s">
        <v>82</v>
      </c>
      <c r="E1935" s="190">
        <v>41468</v>
      </c>
      <c r="F1935" s="189">
        <v>0.50138888888977817</v>
      </c>
      <c r="G1935" s="188">
        <f>E1935+F1935</f>
        <v>41468.501388888893</v>
      </c>
      <c r="H1935" s="187">
        <v>8.08</v>
      </c>
      <c r="I1935" s="187">
        <f>ROUND(H1935,0)</f>
        <v>8</v>
      </c>
      <c r="J1935" s="187">
        <v>16.55</v>
      </c>
      <c r="K1935" s="187">
        <v>2111</v>
      </c>
      <c r="L1935" s="187">
        <v>2.44</v>
      </c>
      <c r="M1935" s="187">
        <v>3.9</v>
      </c>
    </row>
    <row r="1936" spans="1:13" x14ac:dyDescent="0.2">
      <c r="A1936" s="187">
        <v>6759392</v>
      </c>
      <c r="B1936" s="187">
        <v>7890553</v>
      </c>
      <c r="C1936" s="187" t="s">
        <v>83</v>
      </c>
      <c r="D1936" s="187" t="s">
        <v>82</v>
      </c>
      <c r="E1936" s="190">
        <v>41468</v>
      </c>
      <c r="F1936" s="189">
        <v>0.50138888888977817</v>
      </c>
      <c r="G1936" s="188">
        <f>E1936+F1936</f>
        <v>41468.501388888893</v>
      </c>
      <c r="H1936" s="187">
        <v>8.93</v>
      </c>
      <c r="I1936" s="187">
        <f>ROUND(H1936,0)</f>
        <v>9</v>
      </c>
      <c r="J1936" s="187">
        <v>15.24</v>
      </c>
      <c r="K1936" s="187">
        <v>2231</v>
      </c>
      <c r="L1936" s="187">
        <v>2.36</v>
      </c>
      <c r="M1936" s="187">
        <v>4.4000000000000004</v>
      </c>
    </row>
    <row r="1937" spans="1:13" x14ac:dyDescent="0.2">
      <c r="A1937" s="187">
        <v>6759392</v>
      </c>
      <c r="B1937" s="187">
        <v>7890554</v>
      </c>
      <c r="C1937" s="187" t="s">
        <v>83</v>
      </c>
      <c r="D1937" s="187" t="s">
        <v>82</v>
      </c>
      <c r="E1937" s="190">
        <v>41468</v>
      </c>
      <c r="F1937" s="189">
        <v>0.50138888888977817</v>
      </c>
      <c r="G1937" s="188">
        <f>E1937+F1937</f>
        <v>41468.501388888893</v>
      </c>
      <c r="H1937" s="187">
        <v>10.07</v>
      </c>
      <c r="I1937" s="187">
        <f>ROUND(H1937,0)</f>
        <v>10</v>
      </c>
      <c r="J1937" s="187">
        <v>14.39</v>
      </c>
      <c r="K1937" s="187">
        <v>2324</v>
      </c>
      <c r="L1937" s="187">
        <v>2.2200000000000002</v>
      </c>
      <c r="M1937" s="187">
        <v>4.4000000000000004</v>
      </c>
    </row>
    <row r="1938" spans="1:13" x14ac:dyDescent="0.2">
      <c r="A1938" s="187">
        <v>6759392</v>
      </c>
      <c r="B1938" s="187">
        <v>7890555</v>
      </c>
      <c r="C1938" s="187" t="s">
        <v>83</v>
      </c>
      <c r="D1938" s="187" t="s">
        <v>82</v>
      </c>
      <c r="E1938" s="190">
        <v>41468</v>
      </c>
      <c r="F1938" s="189">
        <v>0.50138888888977817</v>
      </c>
      <c r="G1938" s="188">
        <f>E1938+F1938</f>
        <v>41468.501388888893</v>
      </c>
      <c r="H1938" s="187">
        <v>10.98</v>
      </c>
      <c r="I1938" s="187">
        <f>ROUND(H1938,0)</f>
        <v>11</v>
      </c>
      <c r="J1938" s="187">
        <v>13.48</v>
      </c>
      <c r="K1938" s="187">
        <v>2385</v>
      </c>
      <c r="L1938" s="187">
        <v>1.91</v>
      </c>
      <c r="M1938" s="187">
        <v>4.2</v>
      </c>
    </row>
    <row r="1939" spans="1:13" x14ac:dyDescent="0.2">
      <c r="A1939" s="187">
        <v>6759392</v>
      </c>
      <c r="B1939" s="187">
        <v>7890556</v>
      </c>
      <c r="C1939" s="187" t="s">
        <v>83</v>
      </c>
      <c r="D1939" s="187" t="s">
        <v>82</v>
      </c>
      <c r="E1939" s="190">
        <v>41468</v>
      </c>
      <c r="F1939" s="189">
        <v>0.50138888888977817</v>
      </c>
      <c r="G1939" s="188">
        <f>E1939+F1939</f>
        <v>41468.501388888893</v>
      </c>
      <c r="H1939" s="187">
        <v>12.03</v>
      </c>
      <c r="I1939" s="187">
        <f>ROUND(H1939,0)</f>
        <v>12</v>
      </c>
      <c r="J1939" s="187">
        <v>12.57</v>
      </c>
      <c r="K1939" s="187">
        <v>2420</v>
      </c>
      <c r="L1939" s="187">
        <v>1.52</v>
      </c>
      <c r="M1939" s="187">
        <v>4.0999999999999996</v>
      </c>
    </row>
    <row r="1940" spans="1:13" x14ac:dyDescent="0.2">
      <c r="A1940" s="187">
        <v>6759392</v>
      </c>
      <c r="B1940" s="187">
        <v>7890557</v>
      </c>
      <c r="C1940" s="187" t="s">
        <v>83</v>
      </c>
      <c r="D1940" s="187" t="s">
        <v>82</v>
      </c>
      <c r="E1940" s="190">
        <v>41468</v>
      </c>
      <c r="F1940" s="189">
        <v>0.50138888888977817</v>
      </c>
      <c r="G1940" s="188">
        <f>E1940+F1940</f>
        <v>41468.501388888893</v>
      </c>
      <c r="H1940" s="187">
        <v>12.98</v>
      </c>
      <c r="I1940" s="187">
        <f>ROUND(H1940,0)</f>
        <v>13</v>
      </c>
      <c r="J1940" s="187">
        <v>11.83</v>
      </c>
      <c r="K1940" s="187">
        <v>2441</v>
      </c>
      <c r="L1940" s="187">
        <v>0.75</v>
      </c>
      <c r="M1940" s="187">
        <v>4</v>
      </c>
    </row>
    <row r="1941" spans="1:13" x14ac:dyDescent="0.2">
      <c r="A1941" s="187">
        <v>6759392</v>
      </c>
      <c r="B1941" s="187">
        <v>7890558</v>
      </c>
      <c r="C1941" s="187" t="s">
        <v>83</v>
      </c>
      <c r="D1941" s="187" t="s">
        <v>82</v>
      </c>
      <c r="E1941" s="190">
        <v>41468</v>
      </c>
      <c r="F1941" s="189">
        <v>0.50138888888977817</v>
      </c>
      <c r="G1941" s="188">
        <f>E1941+F1941</f>
        <v>41468.501388888893</v>
      </c>
      <c r="H1941" s="187">
        <v>14.03</v>
      </c>
      <c r="I1941" s="187">
        <f>ROUND(H1941,0)</f>
        <v>14</v>
      </c>
      <c r="J1941" s="187">
        <v>11.42</v>
      </c>
      <c r="K1941" s="187">
        <v>2452</v>
      </c>
      <c r="L1941" s="187">
        <v>0.46</v>
      </c>
      <c r="M1941" s="187">
        <v>4.2</v>
      </c>
    </row>
    <row r="1942" spans="1:13" x14ac:dyDescent="0.2">
      <c r="A1942" s="187">
        <v>6759392</v>
      </c>
      <c r="B1942" s="187">
        <v>7890559</v>
      </c>
      <c r="C1942" s="187" t="s">
        <v>83</v>
      </c>
      <c r="D1942" s="187" t="s">
        <v>82</v>
      </c>
      <c r="E1942" s="190">
        <v>41468</v>
      </c>
      <c r="F1942" s="189">
        <v>0.50138888888977817</v>
      </c>
      <c r="G1942" s="188">
        <f>E1942+F1942</f>
        <v>41468.501388888893</v>
      </c>
      <c r="H1942" s="187">
        <v>14.96</v>
      </c>
      <c r="I1942" s="187">
        <f>ROUND(H1942,0)</f>
        <v>15</v>
      </c>
      <c r="J1942" s="187">
        <v>11.24</v>
      </c>
      <c r="K1942" s="187">
        <v>2457</v>
      </c>
      <c r="L1942" s="187">
        <v>0.37</v>
      </c>
      <c r="M1942" s="187">
        <v>2.7</v>
      </c>
    </row>
    <row r="1943" spans="1:13" x14ac:dyDescent="0.2">
      <c r="A1943" s="187">
        <v>6759392</v>
      </c>
      <c r="B1943" s="187">
        <v>7890560</v>
      </c>
      <c r="C1943" s="187" t="s">
        <v>83</v>
      </c>
      <c r="D1943" s="187" t="s">
        <v>82</v>
      </c>
      <c r="E1943" s="190">
        <v>41468</v>
      </c>
      <c r="F1943" s="189">
        <v>0.50138888888977817</v>
      </c>
      <c r="G1943" s="188">
        <f>E1943+F1943</f>
        <v>41468.501388888893</v>
      </c>
      <c r="H1943" s="187">
        <v>15.96</v>
      </c>
      <c r="I1943" s="187">
        <f>ROUND(H1943,0)</f>
        <v>16</v>
      </c>
      <c r="J1943" s="187">
        <v>11</v>
      </c>
      <c r="K1943" s="187">
        <v>2467</v>
      </c>
      <c r="L1943" s="187">
        <v>0.35</v>
      </c>
      <c r="M1943" s="187">
        <v>2</v>
      </c>
    </row>
    <row r="1944" spans="1:13" x14ac:dyDescent="0.2">
      <c r="A1944" s="187">
        <v>6759392</v>
      </c>
      <c r="B1944" s="187">
        <v>7890561</v>
      </c>
      <c r="C1944" s="187" t="s">
        <v>83</v>
      </c>
      <c r="D1944" s="187" t="s">
        <v>82</v>
      </c>
      <c r="E1944" s="190">
        <v>41468</v>
      </c>
      <c r="F1944" s="189">
        <v>0.50138888888977817</v>
      </c>
      <c r="G1944" s="188">
        <f>E1944+F1944</f>
        <v>41468.501388888893</v>
      </c>
      <c r="H1944" s="187">
        <v>16.98</v>
      </c>
      <c r="I1944" s="187">
        <f>ROUND(H1944,0)</f>
        <v>17</v>
      </c>
      <c r="J1944" s="187">
        <v>10.78</v>
      </c>
      <c r="K1944" s="187">
        <v>2477</v>
      </c>
      <c r="L1944" s="187">
        <v>0.34</v>
      </c>
      <c r="M1944" s="187">
        <v>0.8</v>
      </c>
    </row>
    <row r="1945" spans="1:13" x14ac:dyDescent="0.2">
      <c r="A1945" s="187">
        <v>6759392</v>
      </c>
      <c r="B1945" s="187">
        <v>7890562</v>
      </c>
      <c r="C1945" s="187" t="s">
        <v>83</v>
      </c>
      <c r="D1945" s="187" t="s">
        <v>82</v>
      </c>
      <c r="E1945" s="190">
        <v>41468</v>
      </c>
      <c r="F1945" s="189">
        <v>0.50138888888977817</v>
      </c>
      <c r="G1945" s="188">
        <f>E1945+F1945</f>
        <v>41468.501388888893</v>
      </c>
      <c r="H1945" s="187">
        <v>17.98</v>
      </c>
      <c r="I1945" s="187">
        <f>ROUND(H1945,0)</f>
        <v>18</v>
      </c>
      <c r="J1945" s="187">
        <v>10.55</v>
      </c>
      <c r="K1945" s="187">
        <v>2492</v>
      </c>
      <c r="L1945" s="187">
        <v>0.32</v>
      </c>
      <c r="M1945" s="187">
        <v>4</v>
      </c>
    </row>
    <row r="1946" spans="1:13" x14ac:dyDescent="0.2">
      <c r="A1946" s="187">
        <v>6760051</v>
      </c>
      <c r="B1946" s="187">
        <v>7891627</v>
      </c>
      <c r="C1946" s="187" t="s">
        <v>83</v>
      </c>
      <c r="D1946" s="187" t="s">
        <v>82</v>
      </c>
      <c r="E1946" s="190">
        <v>41469</v>
      </c>
      <c r="F1946" s="189">
        <v>0.50138888888977817</v>
      </c>
      <c r="G1946" s="188">
        <f>E1946+F1946</f>
        <v>41469.501388888893</v>
      </c>
      <c r="H1946" s="187">
        <v>1.02</v>
      </c>
      <c r="I1946" s="187">
        <f>ROUND(H1946,0)</f>
        <v>1</v>
      </c>
      <c r="J1946" s="187">
        <v>25.26</v>
      </c>
      <c r="K1946" s="187">
        <v>1737</v>
      </c>
      <c r="L1946" s="187">
        <v>7.05</v>
      </c>
      <c r="M1946" s="187">
        <v>9.1</v>
      </c>
    </row>
    <row r="1947" spans="1:13" x14ac:dyDescent="0.2">
      <c r="A1947" s="187">
        <v>6760051</v>
      </c>
      <c r="B1947" s="187">
        <v>7891628</v>
      </c>
      <c r="C1947" s="187" t="s">
        <v>83</v>
      </c>
      <c r="D1947" s="187" t="s">
        <v>82</v>
      </c>
      <c r="E1947" s="190">
        <v>41469</v>
      </c>
      <c r="F1947" s="189">
        <v>0.50138888888977817</v>
      </c>
      <c r="G1947" s="188">
        <f>E1947+F1947</f>
        <v>41469.501388888893</v>
      </c>
      <c r="H1947" s="187">
        <v>1.92</v>
      </c>
      <c r="I1947" s="187">
        <f>ROUND(H1947,0)</f>
        <v>2</v>
      </c>
      <c r="J1947" s="187">
        <v>25.42</v>
      </c>
      <c r="K1947" s="187">
        <v>1741</v>
      </c>
      <c r="L1947" s="187">
        <v>8.9600000000000009</v>
      </c>
      <c r="M1947" s="187">
        <v>16.2</v>
      </c>
    </row>
    <row r="1948" spans="1:13" x14ac:dyDescent="0.2">
      <c r="A1948" s="187">
        <v>6760051</v>
      </c>
      <c r="B1948" s="187">
        <v>7891629</v>
      </c>
      <c r="C1948" s="187" t="s">
        <v>83</v>
      </c>
      <c r="D1948" s="187" t="s">
        <v>82</v>
      </c>
      <c r="E1948" s="190">
        <v>41469</v>
      </c>
      <c r="F1948" s="189">
        <v>0.50138888888977817</v>
      </c>
      <c r="G1948" s="188">
        <f>E1948+F1948</f>
        <v>41469.501388888893</v>
      </c>
      <c r="H1948" s="187">
        <v>3.03</v>
      </c>
      <c r="I1948" s="187">
        <f>ROUND(H1948,0)</f>
        <v>3</v>
      </c>
      <c r="J1948" s="187">
        <v>25.29</v>
      </c>
      <c r="K1948" s="187">
        <v>1743</v>
      </c>
      <c r="L1948" s="187">
        <v>8.89</v>
      </c>
      <c r="M1948" s="187">
        <v>10.9</v>
      </c>
    </row>
    <row r="1949" spans="1:13" x14ac:dyDescent="0.2">
      <c r="A1949" s="187">
        <v>6760051</v>
      </c>
      <c r="B1949" s="187">
        <v>7891630</v>
      </c>
      <c r="C1949" s="187" t="s">
        <v>83</v>
      </c>
      <c r="D1949" s="187" t="s">
        <v>82</v>
      </c>
      <c r="E1949" s="190">
        <v>41469</v>
      </c>
      <c r="F1949" s="189">
        <v>0.50138888888977817</v>
      </c>
      <c r="G1949" s="188">
        <f>E1949+F1949</f>
        <v>41469.501388888893</v>
      </c>
      <c r="H1949" s="187">
        <v>3.93</v>
      </c>
      <c r="I1949" s="187">
        <f>ROUND(H1949,0)</f>
        <v>4</v>
      </c>
      <c r="J1949" s="187">
        <v>23.29</v>
      </c>
      <c r="K1949" s="187">
        <v>1774</v>
      </c>
      <c r="L1949" s="187">
        <v>6.56</v>
      </c>
      <c r="M1949" s="187">
        <v>10.3</v>
      </c>
    </row>
    <row r="1950" spans="1:13" x14ac:dyDescent="0.2">
      <c r="A1950" s="187">
        <v>6760051</v>
      </c>
      <c r="B1950" s="187">
        <v>7891631</v>
      </c>
      <c r="C1950" s="187" t="s">
        <v>83</v>
      </c>
      <c r="D1950" s="187" t="s">
        <v>82</v>
      </c>
      <c r="E1950" s="190">
        <v>41469</v>
      </c>
      <c r="F1950" s="189">
        <v>0.50138888888977817</v>
      </c>
      <c r="G1950" s="188">
        <f>E1950+F1950</f>
        <v>41469.501388888893</v>
      </c>
      <c r="H1950" s="187">
        <v>5.04</v>
      </c>
      <c r="I1950" s="187">
        <f>ROUND(H1950,0)</f>
        <v>5</v>
      </c>
      <c r="J1950" s="187">
        <v>20.88</v>
      </c>
      <c r="K1950" s="187">
        <v>1865</v>
      </c>
      <c r="L1950" s="187">
        <v>4.42</v>
      </c>
      <c r="M1950" s="187">
        <v>6</v>
      </c>
    </row>
    <row r="1951" spans="1:13" x14ac:dyDescent="0.2">
      <c r="A1951" s="187">
        <v>6760051</v>
      </c>
      <c r="B1951" s="187">
        <v>7891632</v>
      </c>
      <c r="C1951" s="187" t="s">
        <v>83</v>
      </c>
      <c r="D1951" s="187" t="s">
        <v>82</v>
      </c>
      <c r="E1951" s="190">
        <v>41469</v>
      </c>
      <c r="F1951" s="189">
        <v>0.50138888888977817</v>
      </c>
      <c r="G1951" s="188">
        <f>E1951+F1951</f>
        <v>41469.501388888893</v>
      </c>
      <c r="H1951" s="187">
        <v>5.94</v>
      </c>
      <c r="I1951" s="187">
        <f>ROUND(H1951,0)</f>
        <v>6</v>
      </c>
      <c r="J1951" s="187">
        <v>19.850000000000001</v>
      </c>
      <c r="K1951" s="187">
        <v>1908</v>
      </c>
      <c r="L1951" s="187">
        <v>3.65</v>
      </c>
      <c r="M1951" s="187">
        <v>8.1</v>
      </c>
    </row>
    <row r="1952" spans="1:13" x14ac:dyDescent="0.2">
      <c r="A1952" s="187">
        <v>6760051</v>
      </c>
      <c r="B1952" s="187">
        <v>7891633</v>
      </c>
      <c r="C1952" s="187" t="s">
        <v>83</v>
      </c>
      <c r="D1952" s="187" t="s">
        <v>82</v>
      </c>
      <c r="E1952" s="190">
        <v>41469</v>
      </c>
      <c r="F1952" s="189">
        <v>0.50138888888977817</v>
      </c>
      <c r="G1952" s="188">
        <f>E1952+F1952</f>
        <v>41469.501388888893</v>
      </c>
      <c r="H1952" s="187">
        <v>7.11</v>
      </c>
      <c r="I1952" s="187">
        <f>ROUND(H1952,0)</f>
        <v>7</v>
      </c>
      <c r="J1952" s="187">
        <v>18.399999999999999</v>
      </c>
      <c r="K1952" s="187">
        <v>1993</v>
      </c>
      <c r="L1952" s="187">
        <v>2.4900000000000002</v>
      </c>
      <c r="M1952" s="187">
        <v>6.3</v>
      </c>
    </row>
    <row r="1953" spans="1:13" x14ac:dyDescent="0.2">
      <c r="A1953" s="187">
        <v>6760051</v>
      </c>
      <c r="B1953" s="187">
        <v>7891634</v>
      </c>
      <c r="C1953" s="187" t="s">
        <v>83</v>
      </c>
      <c r="D1953" s="187" t="s">
        <v>82</v>
      </c>
      <c r="E1953" s="190">
        <v>41469</v>
      </c>
      <c r="F1953" s="189">
        <v>0.50138888888977817</v>
      </c>
      <c r="G1953" s="188">
        <f>E1953+F1953</f>
        <v>41469.501388888893</v>
      </c>
      <c r="H1953" s="187">
        <v>7.96</v>
      </c>
      <c r="I1953" s="187">
        <f>ROUND(H1953,0)</f>
        <v>8</v>
      </c>
      <c r="J1953" s="187">
        <v>17</v>
      </c>
      <c r="K1953" s="187">
        <v>2072</v>
      </c>
      <c r="L1953" s="187">
        <v>2.17</v>
      </c>
      <c r="M1953" s="187">
        <v>4.2</v>
      </c>
    </row>
    <row r="1954" spans="1:13" x14ac:dyDescent="0.2">
      <c r="A1954" s="187">
        <v>6760051</v>
      </c>
      <c r="B1954" s="187">
        <v>7891635</v>
      </c>
      <c r="C1954" s="187" t="s">
        <v>83</v>
      </c>
      <c r="D1954" s="187" t="s">
        <v>82</v>
      </c>
      <c r="E1954" s="190">
        <v>41469</v>
      </c>
      <c r="F1954" s="189">
        <v>0.50138888888977817</v>
      </c>
      <c r="G1954" s="188">
        <f>E1954+F1954</f>
        <v>41469.501388888893</v>
      </c>
      <c r="H1954" s="187">
        <v>9.14</v>
      </c>
      <c r="I1954" s="187">
        <f>ROUND(H1954,0)</f>
        <v>9</v>
      </c>
      <c r="J1954" s="187">
        <v>14.61</v>
      </c>
      <c r="K1954" s="187">
        <v>2296</v>
      </c>
      <c r="L1954" s="187">
        <v>1.94</v>
      </c>
      <c r="M1954" s="187">
        <v>3.3</v>
      </c>
    </row>
    <row r="1955" spans="1:13" x14ac:dyDescent="0.2">
      <c r="A1955" s="187">
        <v>6760051</v>
      </c>
      <c r="B1955" s="187">
        <v>7891636</v>
      </c>
      <c r="C1955" s="187" t="s">
        <v>83</v>
      </c>
      <c r="D1955" s="187" t="s">
        <v>82</v>
      </c>
      <c r="E1955" s="190">
        <v>41469</v>
      </c>
      <c r="F1955" s="189">
        <v>0.50138888888977817</v>
      </c>
      <c r="G1955" s="188">
        <f>E1955+F1955</f>
        <v>41469.501388888893</v>
      </c>
      <c r="H1955" s="187">
        <v>9.94</v>
      </c>
      <c r="I1955" s="187">
        <f>ROUND(H1955,0)</f>
        <v>10</v>
      </c>
      <c r="J1955" s="187">
        <v>13.33</v>
      </c>
      <c r="K1955" s="187">
        <v>2392</v>
      </c>
      <c r="L1955" s="187">
        <v>1.74</v>
      </c>
      <c r="M1955" s="187">
        <v>2.2999999999999998</v>
      </c>
    </row>
    <row r="1956" spans="1:13" x14ac:dyDescent="0.2">
      <c r="A1956" s="187">
        <v>6760051</v>
      </c>
      <c r="B1956" s="187">
        <v>7891637</v>
      </c>
      <c r="C1956" s="187" t="s">
        <v>83</v>
      </c>
      <c r="D1956" s="187" t="s">
        <v>82</v>
      </c>
      <c r="E1956" s="190">
        <v>41469</v>
      </c>
      <c r="F1956" s="189">
        <v>0.50138888888977817</v>
      </c>
      <c r="G1956" s="188">
        <f>E1956+F1956</f>
        <v>41469.501388888893</v>
      </c>
      <c r="H1956" s="187">
        <v>11.1</v>
      </c>
      <c r="I1956" s="187">
        <f>ROUND(H1956,0)</f>
        <v>11</v>
      </c>
      <c r="J1956" s="187">
        <v>12.51</v>
      </c>
      <c r="K1956" s="187">
        <v>2425</v>
      </c>
      <c r="L1956" s="187">
        <v>1.28</v>
      </c>
      <c r="M1956" s="187">
        <v>4.5</v>
      </c>
    </row>
    <row r="1957" spans="1:13" x14ac:dyDescent="0.2">
      <c r="A1957" s="187">
        <v>6760051</v>
      </c>
      <c r="B1957" s="187">
        <v>7891638</v>
      </c>
      <c r="C1957" s="187" t="s">
        <v>83</v>
      </c>
      <c r="D1957" s="187" t="s">
        <v>82</v>
      </c>
      <c r="E1957" s="190">
        <v>41469</v>
      </c>
      <c r="F1957" s="189">
        <v>0.50138888888977817</v>
      </c>
      <c r="G1957" s="188">
        <f>E1957+F1957</f>
        <v>41469.501388888893</v>
      </c>
      <c r="H1957" s="187">
        <v>11.94</v>
      </c>
      <c r="I1957" s="187">
        <f>ROUND(H1957,0)</f>
        <v>12</v>
      </c>
      <c r="J1957" s="187">
        <v>12.18</v>
      </c>
      <c r="K1957" s="187">
        <v>2435</v>
      </c>
      <c r="L1957" s="187">
        <v>0.79</v>
      </c>
      <c r="M1957" s="187">
        <v>4.5</v>
      </c>
    </row>
    <row r="1958" spans="1:13" x14ac:dyDescent="0.2">
      <c r="A1958" s="187">
        <v>6760051</v>
      </c>
      <c r="B1958" s="187">
        <v>7891639</v>
      </c>
      <c r="C1958" s="187" t="s">
        <v>83</v>
      </c>
      <c r="D1958" s="187" t="s">
        <v>82</v>
      </c>
      <c r="E1958" s="190">
        <v>41469</v>
      </c>
      <c r="F1958" s="189">
        <v>0.50138888888977817</v>
      </c>
      <c r="G1958" s="188">
        <f>E1958+F1958</f>
        <v>41469.501388888893</v>
      </c>
      <c r="H1958" s="187">
        <v>13.09</v>
      </c>
      <c r="I1958" s="187">
        <f>ROUND(H1958,0)</f>
        <v>13</v>
      </c>
      <c r="J1958" s="187">
        <v>11.57</v>
      </c>
      <c r="K1958" s="187">
        <v>2456</v>
      </c>
      <c r="L1958" s="187">
        <v>0.49</v>
      </c>
      <c r="M1958" s="187">
        <v>6</v>
      </c>
    </row>
    <row r="1959" spans="1:13" x14ac:dyDescent="0.2">
      <c r="A1959" s="187">
        <v>6760051</v>
      </c>
      <c r="B1959" s="187">
        <v>7891640</v>
      </c>
      <c r="C1959" s="187" t="s">
        <v>83</v>
      </c>
      <c r="D1959" s="187" t="s">
        <v>82</v>
      </c>
      <c r="E1959" s="190">
        <v>41469</v>
      </c>
      <c r="F1959" s="189">
        <v>0.50138888888977817</v>
      </c>
      <c r="G1959" s="188">
        <f>E1959+F1959</f>
        <v>41469.501388888893</v>
      </c>
      <c r="H1959" s="187">
        <v>13.92</v>
      </c>
      <c r="I1959" s="187">
        <f>ROUND(H1959,0)</f>
        <v>14</v>
      </c>
      <c r="J1959" s="187">
        <v>11.41</v>
      </c>
      <c r="K1959" s="187">
        <v>2454</v>
      </c>
      <c r="L1959" s="187">
        <v>0.37</v>
      </c>
      <c r="M1959" s="187">
        <v>3.1</v>
      </c>
    </row>
    <row r="1960" spans="1:13" x14ac:dyDescent="0.2">
      <c r="A1960" s="187">
        <v>6760051</v>
      </c>
      <c r="B1960" s="187">
        <v>7891641</v>
      </c>
      <c r="C1960" s="187" t="s">
        <v>83</v>
      </c>
      <c r="D1960" s="187" t="s">
        <v>82</v>
      </c>
      <c r="E1960" s="190">
        <v>41469</v>
      </c>
      <c r="F1960" s="189">
        <v>0.50138888888977817</v>
      </c>
      <c r="G1960" s="188">
        <f>E1960+F1960</f>
        <v>41469.501388888893</v>
      </c>
      <c r="H1960" s="187">
        <v>15.01</v>
      </c>
      <c r="I1960" s="187">
        <f>ROUND(H1960,0)</f>
        <v>15</v>
      </c>
      <c r="J1960" s="187">
        <v>10.94</v>
      </c>
      <c r="K1960" s="187">
        <v>2468</v>
      </c>
      <c r="L1960" s="187">
        <v>0.33</v>
      </c>
      <c r="M1960" s="187">
        <v>2.6</v>
      </c>
    </row>
    <row r="1961" spans="1:13" x14ac:dyDescent="0.2">
      <c r="A1961" s="187">
        <v>6760051</v>
      </c>
      <c r="B1961" s="187">
        <v>7891642</v>
      </c>
      <c r="C1961" s="187" t="s">
        <v>83</v>
      </c>
      <c r="D1961" s="187" t="s">
        <v>82</v>
      </c>
      <c r="E1961" s="190">
        <v>41469</v>
      </c>
      <c r="F1961" s="189">
        <v>0.50138888888977817</v>
      </c>
      <c r="G1961" s="188">
        <f>E1961+F1961</f>
        <v>41469.501388888893</v>
      </c>
      <c r="H1961" s="187">
        <v>15.99</v>
      </c>
      <c r="I1961" s="187">
        <f>ROUND(H1961,0)</f>
        <v>16</v>
      </c>
      <c r="J1961" s="187">
        <v>10.77</v>
      </c>
      <c r="K1961" s="187">
        <v>2473</v>
      </c>
      <c r="L1961" s="187">
        <v>0.32</v>
      </c>
      <c r="M1961" s="187">
        <v>11.5</v>
      </c>
    </row>
    <row r="1962" spans="1:13" x14ac:dyDescent="0.2">
      <c r="A1962" s="187">
        <v>6760051</v>
      </c>
      <c r="B1962" s="187">
        <v>7891643</v>
      </c>
      <c r="C1962" s="187" t="s">
        <v>83</v>
      </c>
      <c r="D1962" s="187" t="s">
        <v>82</v>
      </c>
      <c r="E1962" s="190">
        <v>41469</v>
      </c>
      <c r="F1962" s="189">
        <v>0.50138888888977817</v>
      </c>
      <c r="G1962" s="188">
        <f>E1962+F1962</f>
        <v>41469.501388888893</v>
      </c>
      <c r="H1962" s="187">
        <v>17.079999999999998</v>
      </c>
      <c r="I1962" s="187">
        <f>ROUND(H1962,0)</f>
        <v>17</v>
      </c>
      <c r="J1962" s="187">
        <v>10.56</v>
      </c>
      <c r="K1962" s="187">
        <v>2478</v>
      </c>
      <c r="L1962" s="187">
        <v>0.31</v>
      </c>
      <c r="M1962" s="187">
        <v>5.7</v>
      </c>
    </row>
    <row r="1963" spans="1:13" x14ac:dyDescent="0.2">
      <c r="A1963" s="187">
        <v>6760051</v>
      </c>
      <c r="B1963" s="187">
        <v>7891644</v>
      </c>
      <c r="C1963" s="187" t="s">
        <v>83</v>
      </c>
      <c r="D1963" s="187" t="s">
        <v>82</v>
      </c>
      <c r="E1963" s="190">
        <v>41469</v>
      </c>
      <c r="F1963" s="189">
        <v>0.50138888888977817</v>
      </c>
      <c r="G1963" s="188">
        <f>E1963+F1963</f>
        <v>41469.501388888893</v>
      </c>
      <c r="H1963" s="187">
        <v>17.93</v>
      </c>
      <c r="I1963" s="187">
        <f>ROUND(H1963,0)</f>
        <v>18</v>
      </c>
      <c r="J1963" s="187">
        <v>10.47</v>
      </c>
      <c r="K1963" s="187">
        <v>2481</v>
      </c>
      <c r="L1963" s="187">
        <v>0.3</v>
      </c>
      <c r="M1963" s="187">
        <v>8</v>
      </c>
    </row>
    <row r="1964" spans="1:13" x14ac:dyDescent="0.2">
      <c r="A1964" s="187">
        <v>6760681</v>
      </c>
      <c r="B1964" s="187">
        <v>7892612</v>
      </c>
      <c r="C1964" s="187" t="s">
        <v>83</v>
      </c>
      <c r="D1964" s="187" t="s">
        <v>82</v>
      </c>
      <c r="E1964" s="190">
        <v>41470</v>
      </c>
      <c r="F1964" s="189">
        <v>0.50138888888977817</v>
      </c>
      <c r="G1964" s="188">
        <f>E1964+F1964</f>
        <v>41470.501388888893</v>
      </c>
      <c r="H1964" s="187">
        <v>0.96</v>
      </c>
      <c r="I1964" s="187">
        <f>ROUND(H1964,0)</f>
        <v>1</v>
      </c>
      <c r="J1964" s="187">
        <v>27.39</v>
      </c>
      <c r="K1964" s="187">
        <v>1731</v>
      </c>
      <c r="L1964" s="187">
        <v>2.02</v>
      </c>
      <c r="M1964" s="187">
        <v>11.5</v>
      </c>
    </row>
    <row r="1965" spans="1:13" x14ac:dyDescent="0.2">
      <c r="A1965" s="187">
        <v>6760681</v>
      </c>
      <c r="B1965" s="187">
        <v>7892613</v>
      </c>
      <c r="C1965" s="187" t="s">
        <v>83</v>
      </c>
      <c r="D1965" s="187" t="s">
        <v>82</v>
      </c>
      <c r="E1965" s="190">
        <v>41470</v>
      </c>
      <c r="F1965" s="189">
        <v>0.50138888888977817</v>
      </c>
      <c r="G1965" s="188">
        <f>E1965+F1965</f>
        <v>41470.501388888893</v>
      </c>
      <c r="H1965" s="187">
        <v>2.13</v>
      </c>
      <c r="I1965" s="187">
        <f>ROUND(H1965,0)</f>
        <v>2</v>
      </c>
      <c r="J1965" s="187">
        <v>26.62</v>
      </c>
      <c r="K1965" s="187">
        <v>1750</v>
      </c>
      <c r="L1965" s="187">
        <v>9.64</v>
      </c>
      <c r="M1965" s="187">
        <v>14.2</v>
      </c>
    </row>
    <row r="1966" spans="1:13" x14ac:dyDescent="0.2">
      <c r="A1966" s="187">
        <v>6760681</v>
      </c>
      <c r="B1966" s="187">
        <v>7892614</v>
      </c>
      <c r="C1966" s="187" t="s">
        <v>83</v>
      </c>
      <c r="D1966" s="187" t="s">
        <v>82</v>
      </c>
      <c r="E1966" s="190">
        <v>41470</v>
      </c>
      <c r="F1966" s="189">
        <v>0.50138888888977817</v>
      </c>
      <c r="G1966" s="188">
        <f>E1966+F1966</f>
        <v>41470.501388888893</v>
      </c>
      <c r="H1966" s="187">
        <v>2.96</v>
      </c>
      <c r="I1966" s="187">
        <f>ROUND(H1966,0)</f>
        <v>3</v>
      </c>
      <c r="J1966" s="187">
        <v>25.63</v>
      </c>
      <c r="K1966" s="187">
        <v>1753</v>
      </c>
      <c r="L1966" s="187">
        <v>9.14</v>
      </c>
      <c r="M1966" s="187">
        <v>13.2</v>
      </c>
    </row>
    <row r="1967" spans="1:13" x14ac:dyDescent="0.2">
      <c r="A1967" s="187">
        <v>6760681</v>
      </c>
      <c r="B1967" s="187">
        <v>7892615</v>
      </c>
      <c r="C1967" s="187" t="s">
        <v>83</v>
      </c>
      <c r="D1967" s="187" t="s">
        <v>82</v>
      </c>
      <c r="E1967" s="190">
        <v>41470</v>
      </c>
      <c r="F1967" s="189">
        <v>0.50138888888977817</v>
      </c>
      <c r="G1967" s="188">
        <f>E1967+F1967</f>
        <v>41470.501388888893</v>
      </c>
      <c r="H1967" s="187">
        <v>4.08</v>
      </c>
      <c r="I1967" s="187">
        <f>ROUND(H1967,0)</f>
        <v>4</v>
      </c>
      <c r="J1967" s="187">
        <v>23.82</v>
      </c>
      <c r="K1967" s="187">
        <v>1752</v>
      </c>
      <c r="L1967" s="187">
        <v>7.06</v>
      </c>
      <c r="M1967" s="187">
        <v>14.4</v>
      </c>
    </row>
    <row r="1968" spans="1:13" x14ac:dyDescent="0.2">
      <c r="A1968" s="187">
        <v>6760681</v>
      </c>
      <c r="B1968" s="187">
        <v>7892616</v>
      </c>
      <c r="C1968" s="187" t="s">
        <v>83</v>
      </c>
      <c r="D1968" s="187" t="s">
        <v>82</v>
      </c>
      <c r="E1968" s="190">
        <v>41470</v>
      </c>
      <c r="F1968" s="189">
        <v>0.50138888888977817</v>
      </c>
      <c r="G1968" s="188">
        <f>E1968+F1968</f>
        <v>41470.501388888893</v>
      </c>
      <c r="H1968" s="187">
        <v>4.92</v>
      </c>
      <c r="I1968" s="187">
        <f>ROUND(H1968,0)</f>
        <v>5</v>
      </c>
      <c r="J1968" s="187">
        <v>21.32</v>
      </c>
      <c r="K1968" s="187">
        <v>1908</v>
      </c>
      <c r="L1968" s="187">
        <v>5.35</v>
      </c>
      <c r="M1968" s="187">
        <v>6.6</v>
      </c>
    </row>
    <row r="1969" spans="1:13" x14ac:dyDescent="0.2">
      <c r="A1969" s="187">
        <v>6760681</v>
      </c>
      <c r="B1969" s="187">
        <v>7892617</v>
      </c>
      <c r="C1969" s="187" t="s">
        <v>83</v>
      </c>
      <c r="D1969" s="187" t="s">
        <v>82</v>
      </c>
      <c r="E1969" s="190">
        <v>41470</v>
      </c>
      <c r="F1969" s="189">
        <v>0.50138888888977817</v>
      </c>
      <c r="G1969" s="188">
        <f>E1969+F1969</f>
        <v>41470.501388888893</v>
      </c>
      <c r="H1969" s="187">
        <v>6.11</v>
      </c>
      <c r="I1969" s="187">
        <f>ROUND(H1969,0)</f>
        <v>6</v>
      </c>
      <c r="J1969" s="187">
        <v>19.309999999999999</v>
      </c>
      <c r="K1969" s="187">
        <v>1945</v>
      </c>
      <c r="L1969" s="187">
        <v>3.01</v>
      </c>
      <c r="M1969" s="187">
        <v>8.6</v>
      </c>
    </row>
    <row r="1970" spans="1:13" x14ac:dyDescent="0.2">
      <c r="A1970" s="187">
        <v>6760681</v>
      </c>
      <c r="B1970" s="187">
        <v>7892618</v>
      </c>
      <c r="C1970" s="187" t="s">
        <v>83</v>
      </c>
      <c r="D1970" s="187" t="s">
        <v>82</v>
      </c>
      <c r="E1970" s="190">
        <v>41470</v>
      </c>
      <c r="F1970" s="189">
        <v>0.50138888888977817</v>
      </c>
      <c r="G1970" s="188">
        <f>E1970+F1970</f>
        <v>41470.501388888893</v>
      </c>
      <c r="H1970" s="187">
        <v>6.95</v>
      </c>
      <c r="I1970" s="187">
        <f>ROUND(H1970,0)</f>
        <v>7</v>
      </c>
      <c r="J1970" s="187">
        <v>18.18</v>
      </c>
      <c r="K1970" s="187">
        <v>2005</v>
      </c>
      <c r="L1970" s="187">
        <v>2.23</v>
      </c>
      <c r="M1970" s="187">
        <v>3.2</v>
      </c>
    </row>
    <row r="1971" spans="1:13" x14ac:dyDescent="0.2">
      <c r="A1971" s="187">
        <v>6760681</v>
      </c>
      <c r="B1971" s="187">
        <v>7892619</v>
      </c>
      <c r="C1971" s="187" t="s">
        <v>83</v>
      </c>
      <c r="D1971" s="187" t="s">
        <v>82</v>
      </c>
      <c r="E1971" s="190">
        <v>41470</v>
      </c>
      <c r="F1971" s="189">
        <v>0.50138888888977817</v>
      </c>
      <c r="G1971" s="188">
        <f>E1971+F1971</f>
        <v>41470.501388888893</v>
      </c>
      <c r="H1971" s="187">
        <v>8.14</v>
      </c>
      <c r="I1971" s="187">
        <f>ROUND(H1971,0)</f>
        <v>8</v>
      </c>
      <c r="J1971" s="187">
        <v>16.29</v>
      </c>
      <c r="K1971" s="187">
        <v>2145</v>
      </c>
      <c r="L1971" s="187">
        <v>2.04</v>
      </c>
      <c r="M1971" s="187">
        <v>4.5</v>
      </c>
    </row>
    <row r="1972" spans="1:13" x14ac:dyDescent="0.2">
      <c r="A1972" s="187">
        <v>6760681</v>
      </c>
      <c r="B1972" s="187">
        <v>7892620</v>
      </c>
      <c r="C1972" s="187" t="s">
        <v>83</v>
      </c>
      <c r="D1972" s="187" t="s">
        <v>82</v>
      </c>
      <c r="E1972" s="190">
        <v>41470</v>
      </c>
      <c r="F1972" s="189">
        <v>0.50138888888977817</v>
      </c>
      <c r="G1972" s="188">
        <f>E1972+F1972</f>
        <v>41470.501388888893</v>
      </c>
      <c r="H1972" s="187">
        <v>8.9700000000000006</v>
      </c>
      <c r="I1972" s="187">
        <f>ROUND(H1972,0)</f>
        <v>9</v>
      </c>
      <c r="J1972" s="187">
        <v>15.39</v>
      </c>
      <c r="K1972" s="187">
        <v>2215</v>
      </c>
      <c r="L1972" s="187">
        <v>1.83</v>
      </c>
      <c r="M1972" s="187">
        <v>4.8</v>
      </c>
    </row>
    <row r="1973" spans="1:13" x14ac:dyDescent="0.2">
      <c r="A1973" s="187">
        <v>6760681</v>
      </c>
      <c r="B1973" s="187">
        <v>7892621</v>
      </c>
      <c r="C1973" s="187" t="s">
        <v>83</v>
      </c>
      <c r="D1973" s="187" t="s">
        <v>82</v>
      </c>
      <c r="E1973" s="190">
        <v>41470</v>
      </c>
      <c r="F1973" s="189">
        <v>0.50138888888977817</v>
      </c>
      <c r="G1973" s="188">
        <f>E1973+F1973</f>
        <v>41470.501388888893</v>
      </c>
      <c r="H1973" s="187">
        <v>10.14</v>
      </c>
      <c r="I1973" s="187">
        <f>ROUND(H1973,0)</f>
        <v>10</v>
      </c>
      <c r="J1973" s="187">
        <v>14.36</v>
      </c>
      <c r="K1973" s="187">
        <v>2320</v>
      </c>
      <c r="L1973" s="187">
        <v>1.88</v>
      </c>
      <c r="M1973" s="187">
        <v>5.8</v>
      </c>
    </row>
    <row r="1974" spans="1:13" x14ac:dyDescent="0.2">
      <c r="A1974" s="187">
        <v>6760681</v>
      </c>
      <c r="B1974" s="187">
        <v>7892622</v>
      </c>
      <c r="C1974" s="187" t="s">
        <v>83</v>
      </c>
      <c r="D1974" s="187" t="s">
        <v>82</v>
      </c>
      <c r="E1974" s="190">
        <v>41470</v>
      </c>
      <c r="F1974" s="189">
        <v>0.50138888888977817</v>
      </c>
      <c r="G1974" s="188">
        <f>E1974+F1974</f>
        <v>41470.501388888893</v>
      </c>
      <c r="H1974" s="187">
        <v>10.94</v>
      </c>
      <c r="I1974" s="187">
        <f>ROUND(H1974,0)</f>
        <v>11</v>
      </c>
      <c r="J1974" s="187">
        <v>13.04</v>
      </c>
      <c r="K1974" s="187">
        <v>2411</v>
      </c>
      <c r="L1974" s="187">
        <v>1.68</v>
      </c>
      <c r="M1974" s="187">
        <v>6.9</v>
      </c>
    </row>
    <row r="1975" spans="1:13" x14ac:dyDescent="0.2">
      <c r="A1975" s="187">
        <v>6760681</v>
      </c>
      <c r="B1975" s="187">
        <v>7892623</v>
      </c>
      <c r="C1975" s="187" t="s">
        <v>83</v>
      </c>
      <c r="D1975" s="187" t="s">
        <v>82</v>
      </c>
      <c r="E1975" s="190">
        <v>41470</v>
      </c>
      <c r="F1975" s="189">
        <v>0.50138888888977817</v>
      </c>
      <c r="G1975" s="188">
        <f>E1975+F1975</f>
        <v>41470.501388888893</v>
      </c>
      <c r="H1975" s="187">
        <v>12.08</v>
      </c>
      <c r="I1975" s="187">
        <f>ROUND(H1975,0)</f>
        <v>12</v>
      </c>
      <c r="J1975" s="187">
        <v>12.12</v>
      </c>
      <c r="K1975" s="187">
        <v>2436</v>
      </c>
      <c r="L1975" s="187">
        <v>1.07</v>
      </c>
      <c r="M1975" s="187">
        <v>5</v>
      </c>
    </row>
    <row r="1976" spans="1:13" x14ac:dyDescent="0.2">
      <c r="A1976" s="187">
        <v>6760681</v>
      </c>
      <c r="B1976" s="187">
        <v>7892624</v>
      </c>
      <c r="C1976" s="187" t="s">
        <v>83</v>
      </c>
      <c r="D1976" s="187" t="s">
        <v>82</v>
      </c>
      <c r="E1976" s="190">
        <v>41470</v>
      </c>
      <c r="F1976" s="189">
        <v>0.50138888888977817</v>
      </c>
      <c r="G1976" s="188">
        <f>E1976+F1976</f>
        <v>41470.501388888893</v>
      </c>
      <c r="H1976" s="187">
        <v>12.93</v>
      </c>
      <c r="I1976" s="187">
        <f>ROUND(H1976,0)</f>
        <v>13</v>
      </c>
      <c r="J1976" s="187">
        <v>11.68</v>
      </c>
      <c r="K1976" s="187">
        <v>2446</v>
      </c>
      <c r="L1976" s="187">
        <v>0.5</v>
      </c>
      <c r="M1976" s="187">
        <v>5.4</v>
      </c>
    </row>
    <row r="1977" spans="1:13" x14ac:dyDescent="0.2">
      <c r="A1977" s="187">
        <v>6760681</v>
      </c>
      <c r="B1977" s="187">
        <v>7892625</v>
      </c>
      <c r="C1977" s="187" t="s">
        <v>83</v>
      </c>
      <c r="D1977" s="187" t="s">
        <v>82</v>
      </c>
      <c r="E1977" s="190">
        <v>41470</v>
      </c>
      <c r="F1977" s="189">
        <v>0.50138888888977817</v>
      </c>
      <c r="G1977" s="188">
        <f>E1977+F1977</f>
        <v>41470.501388888893</v>
      </c>
      <c r="H1977" s="187">
        <v>14.03</v>
      </c>
      <c r="I1977" s="187">
        <f>ROUND(H1977,0)</f>
        <v>14</v>
      </c>
      <c r="J1977" s="187">
        <v>11.22</v>
      </c>
      <c r="K1977" s="187">
        <v>2460</v>
      </c>
      <c r="L1977" s="187">
        <v>0.39</v>
      </c>
      <c r="M1977" s="187">
        <v>6.6</v>
      </c>
    </row>
    <row r="1978" spans="1:13" x14ac:dyDescent="0.2">
      <c r="A1978" s="187">
        <v>6760681</v>
      </c>
      <c r="B1978" s="187">
        <v>7892626</v>
      </c>
      <c r="C1978" s="187" t="s">
        <v>83</v>
      </c>
      <c r="D1978" s="187" t="s">
        <v>82</v>
      </c>
      <c r="E1978" s="190">
        <v>41470</v>
      </c>
      <c r="F1978" s="189">
        <v>0.50138888888977817</v>
      </c>
      <c r="G1978" s="188">
        <f>E1978+F1978</f>
        <v>41470.501388888893</v>
      </c>
      <c r="H1978" s="187">
        <v>14.97</v>
      </c>
      <c r="I1978" s="187">
        <f>ROUND(H1978,0)</f>
        <v>15</v>
      </c>
      <c r="J1978" s="187">
        <v>10.8</v>
      </c>
      <c r="K1978" s="187">
        <v>2473</v>
      </c>
      <c r="L1978" s="187">
        <v>0.35</v>
      </c>
      <c r="M1978" s="187">
        <v>3.2</v>
      </c>
    </row>
    <row r="1979" spans="1:13" x14ac:dyDescent="0.2">
      <c r="A1979" s="187">
        <v>6760681</v>
      </c>
      <c r="B1979" s="187">
        <v>7892627</v>
      </c>
      <c r="C1979" s="187" t="s">
        <v>83</v>
      </c>
      <c r="D1979" s="187" t="s">
        <v>82</v>
      </c>
      <c r="E1979" s="190">
        <v>41470</v>
      </c>
      <c r="F1979" s="189">
        <v>0.50138888888977817</v>
      </c>
      <c r="G1979" s="188">
        <f>E1979+F1979</f>
        <v>41470.501388888893</v>
      </c>
      <c r="H1979" s="187">
        <v>16</v>
      </c>
      <c r="I1979" s="187">
        <f>ROUND(H1979,0)</f>
        <v>16</v>
      </c>
      <c r="J1979" s="187">
        <v>10.61</v>
      </c>
      <c r="K1979" s="187">
        <v>2477</v>
      </c>
      <c r="L1979" s="187">
        <v>0.32</v>
      </c>
      <c r="M1979" s="187">
        <v>5.4</v>
      </c>
    </row>
    <row r="1980" spans="1:13" x14ac:dyDescent="0.2">
      <c r="A1980" s="187">
        <v>6760681</v>
      </c>
      <c r="B1980" s="187">
        <v>7892628</v>
      </c>
      <c r="C1980" s="187" t="s">
        <v>83</v>
      </c>
      <c r="D1980" s="187" t="s">
        <v>82</v>
      </c>
      <c r="E1980" s="190">
        <v>41470</v>
      </c>
      <c r="F1980" s="189">
        <v>0.50138888888977817</v>
      </c>
      <c r="G1980" s="188">
        <f>E1980+F1980</f>
        <v>41470.501388888893</v>
      </c>
      <c r="H1980" s="187">
        <v>17.079999999999998</v>
      </c>
      <c r="I1980" s="187">
        <f>ROUND(H1980,0)</f>
        <v>17</v>
      </c>
      <c r="J1980" s="187">
        <v>10.39</v>
      </c>
      <c r="K1980" s="187">
        <v>2484</v>
      </c>
      <c r="L1980" s="187">
        <v>0.31</v>
      </c>
      <c r="M1980" s="187">
        <v>6.8</v>
      </c>
    </row>
    <row r="1981" spans="1:13" x14ac:dyDescent="0.2">
      <c r="A1981" s="187">
        <v>6760681</v>
      </c>
      <c r="B1981" s="187">
        <v>7892629</v>
      </c>
      <c r="C1981" s="187" t="s">
        <v>83</v>
      </c>
      <c r="D1981" s="187" t="s">
        <v>82</v>
      </c>
      <c r="E1981" s="190">
        <v>41470</v>
      </c>
      <c r="F1981" s="189">
        <v>0.50138888888977817</v>
      </c>
      <c r="G1981" s="188">
        <f>E1981+F1981</f>
        <v>41470.501388888893</v>
      </c>
      <c r="H1981" s="187">
        <v>17.98</v>
      </c>
      <c r="I1981" s="187">
        <f>ROUND(H1981,0)</f>
        <v>18</v>
      </c>
      <c r="J1981" s="187">
        <v>10.039999999999999</v>
      </c>
      <c r="K1981" s="187">
        <v>2502</v>
      </c>
      <c r="L1981" s="187">
        <v>0.3</v>
      </c>
      <c r="M1981" s="187">
        <v>5.8</v>
      </c>
    </row>
    <row r="1982" spans="1:13" x14ac:dyDescent="0.2">
      <c r="A1982" s="187">
        <v>6761243</v>
      </c>
      <c r="B1982" s="187">
        <v>7893694</v>
      </c>
      <c r="C1982" s="187" t="s">
        <v>83</v>
      </c>
      <c r="D1982" s="187" t="s">
        <v>82</v>
      </c>
      <c r="E1982" s="190">
        <v>41471</v>
      </c>
      <c r="F1982" s="189">
        <v>0.50138888888977817</v>
      </c>
      <c r="G1982" s="188">
        <f>E1982+F1982</f>
        <v>41471.501388888893</v>
      </c>
      <c r="H1982" s="187">
        <v>0.99</v>
      </c>
      <c r="I1982" s="187">
        <f>ROUND(H1982,0)</f>
        <v>1</v>
      </c>
      <c r="J1982" s="187">
        <v>26.98</v>
      </c>
      <c r="K1982" s="187">
        <v>1748</v>
      </c>
      <c r="L1982" s="187">
        <v>8.07</v>
      </c>
      <c r="M1982" s="191"/>
    </row>
    <row r="1983" spans="1:13" x14ac:dyDescent="0.2">
      <c r="A1983" s="187">
        <v>6761243</v>
      </c>
      <c r="B1983" s="187">
        <v>7893695</v>
      </c>
      <c r="C1983" s="187" t="s">
        <v>83</v>
      </c>
      <c r="D1983" s="187" t="s">
        <v>82</v>
      </c>
      <c r="E1983" s="190">
        <v>41471</v>
      </c>
      <c r="F1983" s="189">
        <v>0.50138888888977817</v>
      </c>
      <c r="G1983" s="188">
        <f>E1983+F1983</f>
        <v>41471.501388888893</v>
      </c>
      <c r="H1983" s="187">
        <v>2.09</v>
      </c>
      <c r="I1983" s="187">
        <f>ROUND(H1983,0)</f>
        <v>2</v>
      </c>
      <c r="J1983" s="187">
        <v>27.33</v>
      </c>
      <c r="K1983" s="187">
        <v>1739</v>
      </c>
      <c r="L1983" s="187">
        <v>10.37</v>
      </c>
      <c r="M1983" s="191"/>
    </row>
    <row r="1984" spans="1:13" x14ac:dyDescent="0.2">
      <c r="A1984" s="187">
        <v>6761243</v>
      </c>
      <c r="B1984" s="187">
        <v>7893696</v>
      </c>
      <c r="C1984" s="187" t="s">
        <v>83</v>
      </c>
      <c r="D1984" s="187" t="s">
        <v>82</v>
      </c>
      <c r="E1984" s="190">
        <v>41471</v>
      </c>
      <c r="F1984" s="189">
        <v>0.50138888888977817</v>
      </c>
      <c r="G1984" s="188">
        <f>E1984+F1984</f>
        <v>41471.501388888893</v>
      </c>
      <c r="H1984" s="187">
        <v>3</v>
      </c>
      <c r="I1984" s="187">
        <f>ROUND(H1984,0)</f>
        <v>3</v>
      </c>
      <c r="J1984" s="187">
        <v>25.73</v>
      </c>
      <c r="K1984" s="187">
        <v>1774</v>
      </c>
      <c r="L1984" s="187">
        <v>8.85</v>
      </c>
      <c r="M1984" s="191"/>
    </row>
    <row r="1985" spans="1:13" x14ac:dyDescent="0.2">
      <c r="A1985" s="187">
        <v>6761243</v>
      </c>
      <c r="B1985" s="187">
        <v>7893697</v>
      </c>
      <c r="C1985" s="187" t="s">
        <v>83</v>
      </c>
      <c r="D1985" s="187" t="s">
        <v>82</v>
      </c>
      <c r="E1985" s="190">
        <v>41471</v>
      </c>
      <c r="F1985" s="189">
        <v>0.50138888888977817</v>
      </c>
      <c r="G1985" s="188">
        <f>E1985+F1985</f>
        <v>41471.501388888893</v>
      </c>
      <c r="H1985" s="187">
        <v>3.92</v>
      </c>
      <c r="I1985" s="187">
        <f>ROUND(H1985,0)</f>
        <v>4</v>
      </c>
      <c r="J1985" s="187">
        <v>23.1</v>
      </c>
      <c r="K1985" s="187">
        <v>1871</v>
      </c>
      <c r="L1985" s="187">
        <v>6.56</v>
      </c>
      <c r="M1985" s="191"/>
    </row>
    <row r="1986" spans="1:13" x14ac:dyDescent="0.2">
      <c r="A1986" s="187">
        <v>6761243</v>
      </c>
      <c r="B1986" s="187">
        <v>7893698</v>
      </c>
      <c r="C1986" s="187" t="s">
        <v>83</v>
      </c>
      <c r="D1986" s="187" t="s">
        <v>82</v>
      </c>
      <c r="E1986" s="190">
        <v>41471</v>
      </c>
      <c r="F1986" s="189">
        <v>0.50138888888977817</v>
      </c>
      <c r="G1986" s="188">
        <f>E1986+F1986</f>
        <v>41471.501388888893</v>
      </c>
      <c r="H1986" s="187">
        <v>5.01</v>
      </c>
      <c r="I1986" s="187">
        <f>ROUND(H1986,0)</f>
        <v>5</v>
      </c>
      <c r="J1986" s="187">
        <v>21.23</v>
      </c>
      <c r="K1986" s="187">
        <v>1880</v>
      </c>
      <c r="L1986" s="187">
        <v>4.4800000000000004</v>
      </c>
      <c r="M1986" s="191"/>
    </row>
    <row r="1987" spans="1:13" x14ac:dyDescent="0.2">
      <c r="A1987" s="187">
        <v>6761243</v>
      </c>
      <c r="B1987" s="187">
        <v>7893699</v>
      </c>
      <c r="C1987" s="187" t="s">
        <v>83</v>
      </c>
      <c r="D1987" s="187" t="s">
        <v>82</v>
      </c>
      <c r="E1987" s="190">
        <v>41471</v>
      </c>
      <c r="F1987" s="189">
        <v>0.50138888888977817</v>
      </c>
      <c r="G1987" s="188">
        <f>E1987+F1987</f>
        <v>41471.501388888893</v>
      </c>
      <c r="H1987" s="187">
        <v>5.94</v>
      </c>
      <c r="I1987" s="187">
        <f>ROUND(H1987,0)</f>
        <v>6</v>
      </c>
      <c r="J1987" s="187">
        <v>20.11</v>
      </c>
      <c r="K1987" s="187">
        <v>1906</v>
      </c>
      <c r="L1987" s="187">
        <v>3.02</v>
      </c>
      <c r="M1987" s="191"/>
    </row>
    <row r="1988" spans="1:13" x14ac:dyDescent="0.2">
      <c r="A1988" s="187">
        <v>6761243</v>
      </c>
      <c r="B1988" s="187">
        <v>7893700</v>
      </c>
      <c r="C1988" s="187" t="s">
        <v>83</v>
      </c>
      <c r="D1988" s="187" t="s">
        <v>82</v>
      </c>
      <c r="E1988" s="190">
        <v>41471</v>
      </c>
      <c r="F1988" s="189">
        <v>0.50138888888977817</v>
      </c>
      <c r="G1988" s="188">
        <f>E1988+F1988</f>
        <v>41471.501388888893</v>
      </c>
      <c r="H1988" s="187">
        <v>7.12</v>
      </c>
      <c r="I1988" s="187">
        <f>ROUND(H1988,0)</f>
        <v>7</v>
      </c>
      <c r="J1988" s="187">
        <v>18.75</v>
      </c>
      <c r="K1988" s="187">
        <v>1971</v>
      </c>
      <c r="L1988" s="187">
        <v>2.2000000000000002</v>
      </c>
      <c r="M1988" s="191"/>
    </row>
    <row r="1989" spans="1:13" x14ac:dyDescent="0.2">
      <c r="A1989" s="187">
        <v>6761243</v>
      </c>
      <c r="B1989" s="187">
        <v>7893701</v>
      </c>
      <c r="C1989" s="187" t="s">
        <v>83</v>
      </c>
      <c r="D1989" s="187" t="s">
        <v>82</v>
      </c>
      <c r="E1989" s="190">
        <v>41471</v>
      </c>
      <c r="F1989" s="189">
        <v>0.50138888888977817</v>
      </c>
      <c r="G1989" s="188">
        <f>E1989+F1989</f>
        <v>41471.501388888893</v>
      </c>
      <c r="H1989" s="187">
        <v>7.96</v>
      </c>
      <c r="I1989" s="187">
        <f>ROUND(H1989,0)</f>
        <v>8</v>
      </c>
      <c r="J1989" s="187">
        <v>17.260000000000002</v>
      </c>
      <c r="K1989" s="187">
        <v>2056</v>
      </c>
      <c r="L1989" s="187">
        <v>1.88</v>
      </c>
      <c r="M1989" s="191"/>
    </row>
    <row r="1990" spans="1:13" x14ac:dyDescent="0.2">
      <c r="A1990" s="187">
        <v>6761243</v>
      </c>
      <c r="B1990" s="187">
        <v>7893702</v>
      </c>
      <c r="C1990" s="187" t="s">
        <v>83</v>
      </c>
      <c r="D1990" s="187" t="s">
        <v>82</v>
      </c>
      <c r="E1990" s="190">
        <v>41471</v>
      </c>
      <c r="F1990" s="189">
        <v>0.50138888888977817</v>
      </c>
      <c r="G1990" s="188">
        <f>E1990+F1990</f>
        <v>41471.501388888893</v>
      </c>
      <c r="H1990" s="187">
        <v>9.14</v>
      </c>
      <c r="I1990" s="187">
        <f>ROUND(H1990,0)</f>
        <v>9</v>
      </c>
      <c r="J1990" s="187">
        <v>15.73</v>
      </c>
      <c r="K1990" s="187">
        <v>2180</v>
      </c>
      <c r="L1990" s="187">
        <v>1.75</v>
      </c>
      <c r="M1990" s="191"/>
    </row>
    <row r="1991" spans="1:13" x14ac:dyDescent="0.2">
      <c r="A1991" s="187">
        <v>6761243</v>
      </c>
      <c r="B1991" s="187">
        <v>7893703</v>
      </c>
      <c r="C1991" s="187" t="s">
        <v>83</v>
      </c>
      <c r="D1991" s="187" t="s">
        <v>82</v>
      </c>
      <c r="E1991" s="190">
        <v>41471</v>
      </c>
      <c r="F1991" s="189">
        <v>0.50138888888977817</v>
      </c>
      <c r="G1991" s="188">
        <f>E1991+F1991</f>
        <v>41471.501388888893</v>
      </c>
      <c r="H1991" s="187">
        <v>9.9700000000000006</v>
      </c>
      <c r="I1991" s="187">
        <f>ROUND(H1991,0)</f>
        <v>10</v>
      </c>
      <c r="J1991" s="187">
        <v>14.57</v>
      </c>
      <c r="K1991" s="187">
        <v>2297</v>
      </c>
      <c r="L1991" s="187">
        <v>1.91</v>
      </c>
      <c r="M1991" s="191"/>
    </row>
    <row r="1992" spans="1:13" x14ac:dyDescent="0.2">
      <c r="A1992" s="187">
        <v>6761243</v>
      </c>
      <c r="B1992" s="187">
        <v>7893704</v>
      </c>
      <c r="C1992" s="187" t="s">
        <v>83</v>
      </c>
      <c r="D1992" s="187" t="s">
        <v>82</v>
      </c>
      <c r="E1992" s="190">
        <v>41471</v>
      </c>
      <c r="F1992" s="189">
        <v>0.50138888888977817</v>
      </c>
      <c r="G1992" s="188">
        <f>E1992+F1992</f>
        <v>41471.501388888893</v>
      </c>
      <c r="H1992" s="187">
        <v>11.11</v>
      </c>
      <c r="I1992" s="187">
        <f>ROUND(H1992,0)</f>
        <v>11</v>
      </c>
      <c r="J1992" s="187">
        <v>13.27</v>
      </c>
      <c r="K1992" s="187">
        <v>2395</v>
      </c>
      <c r="L1992" s="187">
        <v>1.67</v>
      </c>
      <c r="M1992" s="191"/>
    </row>
    <row r="1993" spans="1:13" x14ac:dyDescent="0.2">
      <c r="A1993" s="187">
        <v>6761243</v>
      </c>
      <c r="B1993" s="187">
        <v>7893705</v>
      </c>
      <c r="C1993" s="187" t="s">
        <v>83</v>
      </c>
      <c r="D1993" s="187" t="s">
        <v>82</v>
      </c>
      <c r="E1993" s="190">
        <v>41471</v>
      </c>
      <c r="F1993" s="189">
        <v>0.50138888888977817</v>
      </c>
      <c r="G1993" s="188">
        <f>E1993+F1993</f>
        <v>41471.501388888893</v>
      </c>
      <c r="H1993" s="187">
        <v>11.95</v>
      </c>
      <c r="I1993" s="187">
        <f>ROUND(H1993,0)</f>
        <v>12</v>
      </c>
      <c r="J1993" s="187">
        <v>12.5</v>
      </c>
      <c r="K1993" s="187">
        <v>2426</v>
      </c>
      <c r="L1993" s="187">
        <v>0.95</v>
      </c>
      <c r="M1993" s="191"/>
    </row>
    <row r="1994" spans="1:13" x14ac:dyDescent="0.2">
      <c r="A1994" s="187">
        <v>6761243</v>
      </c>
      <c r="B1994" s="187">
        <v>7893706</v>
      </c>
      <c r="C1994" s="187" t="s">
        <v>83</v>
      </c>
      <c r="D1994" s="187" t="s">
        <v>82</v>
      </c>
      <c r="E1994" s="190">
        <v>41471</v>
      </c>
      <c r="F1994" s="189">
        <v>0.50138888888977817</v>
      </c>
      <c r="G1994" s="188">
        <f>E1994+F1994</f>
        <v>41471.501388888893</v>
      </c>
      <c r="H1994" s="187">
        <v>13.11</v>
      </c>
      <c r="I1994" s="187">
        <f>ROUND(H1994,0)</f>
        <v>13</v>
      </c>
      <c r="J1994" s="187">
        <v>11.75</v>
      </c>
      <c r="K1994" s="187">
        <v>2444</v>
      </c>
      <c r="L1994" s="187">
        <v>0.55000000000000004</v>
      </c>
      <c r="M1994" s="191"/>
    </row>
    <row r="1995" spans="1:13" x14ac:dyDescent="0.2">
      <c r="A1995" s="187">
        <v>6761243</v>
      </c>
      <c r="B1995" s="187">
        <v>7893707</v>
      </c>
      <c r="C1995" s="187" t="s">
        <v>83</v>
      </c>
      <c r="D1995" s="187" t="s">
        <v>82</v>
      </c>
      <c r="E1995" s="190">
        <v>41471</v>
      </c>
      <c r="F1995" s="189">
        <v>0.50138888888977817</v>
      </c>
      <c r="G1995" s="188">
        <f>E1995+F1995</f>
        <v>41471.501388888893</v>
      </c>
      <c r="H1995" s="187">
        <v>13.95</v>
      </c>
      <c r="I1995" s="187">
        <f>ROUND(H1995,0)</f>
        <v>14</v>
      </c>
      <c r="J1995" s="187">
        <v>11.43</v>
      </c>
      <c r="K1995" s="187">
        <v>2451</v>
      </c>
      <c r="L1995" s="187">
        <v>0.4</v>
      </c>
      <c r="M1995" s="191"/>
    </row>
    <row r="1996" spans="1:13" x14ac:dyDescent="0.2">
      <c r="A1996" s="187">
        <v>6761243</v>
      </c>
      <c r="B1996" s="187">
        <v>7893708</v>
      </c>
      <c r="C1996" s="187" t="s">
        <v>83</v>
      </c>
      <c r="D1996" s="187" t="s">
        <v>82</v>
      </c>
      <c r="E1996" s="190">
        <v>41471</v>
      </c>
      <c r="F1996" s="189">
        <v>0.50138888888977817</v>
      </c>
      <c r="G1996" s="188">
        <f>E1996+F1996</f>
        <v>41471.501388888893</v>
      </c>
      <c r="H1996" s="187">
        <v>15.03</v>
      </c>
      <c r="I1996" s="187">
        <f>ROUND(H1996,0)</f>
        <v>15</v>
      </c>
      <c r="J1996" s="187">
        <v>11.13</v>
      </c>
      <c r="K1996" s="187">
        <v>2462</v>
      </c>
      <c r="L1996" s="187">
        <v>0.36</v>
      </c>
      <c r="M1996" s="191"/>
    </row>
    <row r="1997" spans="1:13" x14ac:dyDescent="0.2">
      <c r="A1997" s="187">
        <v>6761243</v>
      </c>
      <c r="B1997" s="187">
        <v>7893709</v>
      </c>
      <c r="C1997" s="187" t="s">
        <v>83</v>
      </c>
      <c r="D1997" s="187" t="s">
        <v>82</v>
      </c>
      <c r="E1997" s="190">
        <v>41471</v>
      </c>
      <c r="F1997" s="189">
        <v>0.50138888888977817</v>
      </c>
      <c r="G1997" s="188">
        <f>E1997+F1997</f>
        <v>41471.501388888893</v>
      </c>
      <c r="H1997" s="187">
        <v>15.98</v>
      </c>
      <c r="I1997" s="187">
        <f>ROUND(H1997,0)</f>
        <v>16</v>
      </c>
      <c r="J1997" s="187">
        <v>10.89</v>
      </c>
      <c r="K1997" s="187">
        <v>2468</v>
      </c>
      <c r="L1997" s="187">
        <v>0.33</v>
      </c>
      <c r="M1997" s="191"/>
    </row>
    <row r="1998" spans="1:13" x14ac:dyDescent="0.2">
      <c r="A1998" s="187">
        <v>6761243</v>
      </c>
      <c r="B1998" s="187">
        <v>7893710</v>
      </c>
      <c r="C1998" s="187" t="s">
        <v>83</v>
      </c>
      <c r="D1998" s="187" t="s">
        <v>82</v>
      </c>
      <c r="E1998" s="190">
        <v>41471</v>
      </c>
      <c r="F1998" s="189">
        <v>0.50138888888977817</v>
      </c>
      <c r="G1998" s="188">
        <f>E1998+F1998</f>
        <v>41471.501388888893</v>
      </c>
      <c r="H1998" s="187">
        <v>17.079999999999998</v>
      </c>
      <c r="I1998" s="187">
        <f>ROUND(H1998,0)</f>
        <v>17</v>
      </c>
      <c r="J1998" s="187">
        <v>10.59</v>
      </c>
      <c r="K1998" s="187">
        <v>2481</v>
      </c>
      <c r="L1998" s="187">
        <v>0.32</v>
      </c>
      <c r="M1998" s="191"/>
    </row>
    <row r="1999" spans="1:13" x14ac:dyDescent="0.2">
      <c r="A1999" s="187">
        <v>6761243</v>
      </c>
      <c r="B1999" s="187">
        <v>7893711</v>
      </c>
      <c r="C1999" s="187" t="s">
        <v>83</v>
      </c>
      <c r="D1999" s="187" t="s">
        <v>82</v>
      </c>
      <c r="E1999" s="190">
        <v>41471</v>
      </c>
      <c r="F1999" s="189">
        <v>0.50138888888977817</v>
      </c>
      <c r="G1999" s="188">
        <f>E1999+F1999</f>
        <v>41471.501388888893</v>
      </c>
      <c r="H1999" s="187">
        <v>17.920000000000002</v>
      </c>
      <c r="I1999" s="187">
        <f>ROUND(H1999,0)</f>
        <v>18</v>
      </c>
      <c r="J1999" s="187">
        <v>10.32</v>
      </c>
      <c r="K1999" s="187">
        <v>2487</v>
      </c>
      <c r="L1999" s="187">
        <v>0.31</v>
      </c>
      <c r="M1999" s="191"/>
    </row>
    <row r="2000" spans="1:13" x14ac:dyDescent="0.2">
      <c r="A2000" s="187">
        <v>6762035</v>
      </c>
      <c r="B2000" s="187">
        <v>7894642</v>
      </c>
      <c r="C2000" s="187" t="s">
        <v>83</v>
      </c>
      <c r="D2000" s="187" t="s">
        <v>82</v>
      </c>
      <c r="E2000" s="190">
        <v>41472</v>
      </c>
      <c r="F2000" s="189">
        <v>0.50138888888977817</v>
      </c>
      <c r="G2000" s="188">
        <f>E2000+F2000</f>
        <v>41472.501388888893</v>
      </c>
      <c r="H2000" s="187">
        <v>0.86</v>
      </c>
      <c r="I2000" s="187">
        <f>ROUND(H2000,0)</f>
        <v>1</v>
      </c>
      <c r="J2000" s="187">
        <v>28.81</v>
      </c>
      <c r="K2000" s="187">
        <v>1732</v>
      </c>
      <c r="L2000" s="187">
        <v>8.6999999999999993</v>
      </c>
      <c r="M2000" s="187">
        <v>20.3</v>
      </c>
    </row>
    <row r="2001" spans="1:13" x14ac:dyDescent="0.2">
      <c r="A2001" s="187">
        <v>6762035</v>
      </c>
      <c r="B2001" s="187">
        <v>7894643</v>
      </c>
      <c r="C2001" s="187" t="s">
        <v>83</v>
      </c>
      <c r="D2001" s="187" t="s">
        <v>82</v>
      </c>
      <c r="E2001" s="190">
        <v>41472</v>
      </c>
      <c r="F2001" s="189">
        <v>0.50138888888977817</v>
      </c>
      <c r="G2001" s="188">
        <f>E2001+F2001</f>
        <v>41472.501388888893</v>
      </c>
      <c r="H2001" s="187">
        <v>2.0499999999999998</v>
      </c>
      <c r="I2001" s="187">
        <f>ROUND(H2001,0)</f>
        <v>2</v>
      </c>
      <c r="J2001" s="187">
        <v>27.96</v>
      </c>
      <c r="K2001" s="187">
        <v>1745</v>
      </c>
      <c r="L2001" s="187">
        <v>10.55</v>
      </c>
      <c r="M2001" s="187">
        <v>10.5</v>
      </c>
    </row>
    <row r="2002" spans="1:13" x14ac:dyDescent="0.2">
      <c r="A2002" s="187">
        <v>6762035</v>
      </c>
      <c r="B2002" s="187">
        <v>7894644</v>
      </c>
      <c r="C2002" s="187" t="s">
        <v>83</v>
      </c>
      <c r="D2002" s="187" t="s">
        <v>82</v>
      </c>
      <c r="E2002" s="190">
        <v>41472</v>
      </c>
      <c r="F2002" s="189">
        <v>0.50138888888977817</v>
      </c>
      <c r="G2002" s="188">
        <f>E2002+F2002</f>
        <v>41472.501388888893</v>
      </c>
      <c r="H2002" s="187">
        <v>2.94</v>
      </c>
      <c r="I2002" s="187">
        <f>ROUND(H2002,0)</f>
        <v>3</v>
      </c>
      <c r="J2002" s="187">
        <v>25.52</v>
      </c>
      <c r="K2002" s="187">
        <v>1849</v>
      </c>
      <c r="L2002" s="187">
        <v>7.66</v>
      </c>
      <c r="M2002" s="187">
        <v>13</v>
      </c>
    </row>
    <row r="2003" spans="1:13" x14ac:dyDescent="0.2">
      <c r="A2003" s="187">
        <v>6762035</v>
      </c>
      <c r="B2003" s="187">
        <v>7894645</v>
      </c>
      <c r="C2003" s="187" t="s">
        <v>83</v>
      </c>
      <c r="D2003" s="187" t="s">
        <v>82</v>
      </c>
      <c r="E2003" s="190">
        <v>41472</v>
      </c>
      <c r="F2003" s="189">
        <v>0.50138888888977817</v>
      </c>
      <c r="G2003" s="188">
        <f>E2003+F2003</f>
        <v>41472.501388888893</v>
      </c>
      <c r="H2003" s="187">
        <v>4.09</v>
      </c>
      <c r="I2003" s="187">
        <f>ROUND(H2003,0)</f>
        <v>4</v>
      </c>
      <c r="J2003" s="187">
        <v>22.57</v>
      </c>
      <c r="K2003" s="187">
        <v>1869</v>
      </c>
      <c r="L2003" s="187">
        <v>5.7</v>
      </c>
      <c r="M2003" s="187">
        <v>9.9</v>
      </c>
    </row>
    <row r="2004" spans="1:13" x14ac:dyDescent="0.2">
      <c r="A2004" s="187">
        <v>6762035</v>
      </c>
      <c r="B2004" s="187">
        <v>7894646</v>
      </c>
      <c r="C2004" s="187" t="s">
        <v>83</v>
      </c>
      <c r="D2004" s="187" t="s">
        <v>82</v>
      </c>
      <c r="E2004" s="190">
        <v>41472</v>
      </c>
      <c r="F2004" s="189">
        <v>0.50138888888977817</v>
      </c>
      <c r="G2004" s="188">
        <f>E2004+F2004</f>
        <v>41472.501388888893</v>
      </c>
      <c r="H2004" s="187">
        <v>4.9400000000000004</v>
      </c>
      <c r="I2004" s="187">
        <f>ROUND(H2004,0)</f>
        <v>5</v>
      </c>
      <c r="J2004" s="187">
        <v>20.91</v>
      </c>
      <c r="K2004" s="187">
        <v>1862</v>
      </c>
      <c r="L2004" s="187">
        <v>3.37</v>
      </c>
      <c r="M2004" s="187">
        <v>10</v>
      </c>
    </row>
    <row r="2005" spans="1:13" x14ac:dyDescent="0.2">
      <c r="A2005" s="187">
        <v>6762035</v>
      </c>
      <c r="B2005" s="187">
        <v>7894647</v>
      </c>
      <c r="C2005" s="187" t="s">
        <v>83</v>
      </c>
      <c r="D2005" s="187" t="s">
        <v>82</v>
      </c>
      <c r="E2005" s="190">
        <v>41472</v>
      </c>
      <c r="F2005" s="189">
        <v>0.50138888888977817</v>
      </c>
      <c r="G2005" s="188">
        <f>E2005+F2005</f>
        <v>41472.501388888893</v>
      </c>
      <c r="H2005" s="187">
        <v>6.12</v>
      </c>
      <c r="I2005" s="187">
        <f>ROUND(H2005,0)</f>
        <v>6</v>
      </c>
      <c r="J2005" s="187">
        <v>19.739999999999998</v>
      </c>
      <c r="K2005" s="187">
        <v>1922</v>
      </c>
      <c r="L2005" s="187">
        <v>2.44</v>
      </c>
      <c r="M2005" s="187">
        <v>5.8</v>
      </c>
    </row>
    <row r="2006" spans="1:13" x14ac:dyDescent="0.2">
      <c r="A2006" s="187">
        <v>6762035</v>
      </c>
      <c r="B2006" s="187">
        <v>7894648</v>
      </c>
      <c r="C2006" s="187" t="s">
        <v>83</v>
      </c>
      <c r="D2006" s="187" t="s">
        <v>82</v>
      </c>
      <c r="E2006" s="190">
        <v>41472</v>
      </c>
      <c r="F2006" s="189">
        <v>0.50138888888977817</v>
      </c>
      <c r="G2006" s="188">
        <f>E2006+F2006</f>
        <v>41472.501388888893</v>
      </c>
      <c r="H2006" s="187">
        <v>6.97</v>
      </c>
      <c r="I2006" s="187">
        <f>ROUND(H2006,0)</f>
        <v>7</v>
      </c>
      <c r="J2006" s="187">
        <v>18.52</v>
      </c>
      <c r="K2006" s="187">
        <v>1980</v>
      </c>
      <c r="L2006" s="187">
        <v>2.0099999999999998</v>
      </c>
      <c r="M2006" s="187">
        <v>7</v>
      </c>
    </row>
    <row r="2007" spans="1:13" x14ac:dyDescent="0.2">
      <c r="A2007" s="187">
        <v>6762035</v>
      </c>
      <c r="B2007" s="187">
        <v>7894649</v>
      </c>
      <c r="C2007" s="187" t="s">
        <v>83</v>
      </c>
      <c r="D2007" s="187" t="s">
        <v>82</v>
      </c>
      <c r="E2007" s="190">
        <v>41472</v>
      </c>
      <c r="F2007" s="189">
        <v>0.50138888888977817</v>
      </c>
      <c r="G2007" s="188">
        <f>E2007+F2007</f>
        <v>41472.501388888893</v>
      </c>
      <c r="H2007" s="187">
        <v>7.99</v>
      </c>
      <c r="I2007" s="187">
        <f>ROUND(H2007,0)</f>
        <v>8</v>
      </c>
      <c r="J2007" s="187">
        <v>17.3</v>
      </c>
      <c r="K2007" s="187">
        <v>2047</v>
      </c>
      <c r="L2007" s="187">
        <v>1.68</v>
      </c>
      <c r="M2007" s="187">
        <v>6.4</v>
      </c>
    </row>
    <row r="2008" spans="1:13" x14ac:dyDescent="0.2">
      <c r="A2008" s="187">
        <v>6762035</v>
      </c>
      <c r="B2008" s="187">
        <v>7894650</v>
      </c>
      <c r="C2008" s="187" t="s">
        <v>83</v>
      </c>
      <c r="D2008" s="187" t="s">
        <v>82</v>
      </c>
      <c r="E2008" s="190">
        <v>41472</v>
      </c>
      <c r="F2008" s="189">
        <v>0.50138888888977817</v>
      </c>
      <c r="G2008" s="188">
        <f>E2008+F2008</f>
        <v>41472.501388888893</v>
      </c>
      <c r="H2008" s="187">
        <v>9.02</v>
      </c>
      <c r="I2008" s="187">
        <f>ROUND(H2008,0)</f>
        <v>9</v>
      </c>
      <c r="J2008" s="187">
        <v>16.12</v>
      </c>
      <c r="K2008" s="187">
        <v>2135</v>
      </c>
      <c r="L2008" s="187">
        <v>1.62</v>
      </c>
      <c r="M2008" s="187">
        <v>10.6</v>
      </c>
    </row>
    <row r="2009" spans="1:13" x14ac:dyDescent="0.2">
      <c r="A2009" s="187">
        <v>6762035</v>
      </c>
      <c r="B2009" s="187">
        <v>7894651</v>
      </c>
      <c r="C2009" s="187" t="s">
        <v>83</v>
      </c>
      <c r="D2009" s="187" t="s">
        <v>82</v>
      </c>
      <c r="E2009" s="190">
        <v>41472</v>
      </c>
      <c r="F2009" s="189">
        <v>0.50138888888977817</v>
      </c>
      <c r="G2009" s="188">
        <f>E2009+F2009</f>
        <v>41472.501388888893</v>
      </c>
      <c r="H2009" s="187">
        <v>9.94</v>
      </c>
      <c r="I2009" s="187">
        <f>ROUND(H2009,0)</f>
        <v>10</v>
      </c>
      <c r="J2009" s="187">
        <v>14.79</v>
      </c>
      <c r="K2009" s="187">
        <v>2279</v>
      </c>
      <c r="L2009" s="187">
        <v>1.51</v>
      </c>
      <c r="M2009" s="187">
        <v>4.3</v>
      </c>
    </row>
    <row r="2010" spans="1:13" x14ac:dyDescent="0.2">
      <c r="A2010" s="187">
        <v>6762035</v>
      </c>
      <c r="B2010" s="187">
        <v>7894652</v>
      </c>
      <c r="C2010" s="187" t="s">
        <v>83</v>
      </c>
      <c r="D2010" s="187" t="s">
        <v>82</v>
      </c>
      <c r="E2010" s="190">
        <v>41472</v>
      </c>
      <c r="F2010" s="189">
        <v>0.50138888888977817</v>
      </c>
      <c r="G2010" s="188">
        <f>E2010+F2010</f>
        <v>41472.501388888893</v>
      </c>
      <c r="H2010" s="187">
        <v>11.14</v>
      </c>
      <c r="I2010" s="187">
        <f>ROUND(H2010,0)</f>
        <v>11</v>
      </c>
      <c r="J2010" s="187">
        <v>13.3</v>
      </c>
      <c r="K2010" s="187">
        <v>2383</v>
      </c>
      <c r="L2010" s="187">
        <v>1.1499999999999999</v>
      </c>
      <c r="M2010" s="187">
        <v>4.0999999999999996</v>
      </c>
    </row>
    <row r="2011" spans="1:13" x14ac:dyDescent="0.2">
      <c r="A2011" s="187">
        <v>6762035</v>
      </c>
      <c r="B2011" s="187">
        <v>7894653</v>
      </c>
      <c r="C2011" s="187" t="s">
        <v>83</v>
      </c>
      <c r="D2011" s="187" t="s">
        <v>82</v>
      </c>
      <c r="E2011" s="190">
        <v>41472</v>
      </c>
      <c r="F2011" s="189">
        <v>0.50138888888977817</v>
      </c>
      <c r="G2011" s="188">
        <f>E2011+F2011</f>
        <v>41472.501388888893</v>
      </c>
      <c r="H2011" s="187">
        <v>11.95</v>
      </c>
      <c r="I2011" s="187">
        <f>ROUND(H2011,0)</f>
        <v>12</v>
      </c>
      <c r="J2011" s="187">
        <v>12.71</v>
      </c>
      <c r="K2011" s="187">
        <v>2408</v>
      </c>
      <c r="L2011" s="187">
        <v>1.17</v>
      </c>
      <c r="M2011" s="187">
        <v>4.4000000000000004</v>
      </c>
    </row>
    <row r="2012" spans="1:13" x14ac:dyDescent="0.2">
      <c r="A2012" s="187">
        <v>6762035</v>
      </c>
      <c r="B2012" s="187">
        <v>7894654</v>
      </c>
      <c r="C2012" s="187" t="s">
        <v>83</v>
      </c>
      <c r="D2012" s="187" t="s">
        <v>82</v>
      </c>
      <c r="E2012" s="190">
        <v>41472</v>
      </c>
      <c r="F2012" s="189">
        <v>0.50138888888977817</v>
      </c>
      <c r="G2012" s="188">
        <f>E2012+F2012</f>
        <v>41472.501388888893</v>
      </c>
      <c r="H2012" s="187">
        <v>13.09</v>
      </c>
      <c r="I2012" s="187">
        <f>ROUND(H2012,0)</f>
        <v>13</v>
      </c>
      <c r="J2012" s="187">
        <v>12.04</v>
      </c>
      <c r="K2012" s="187">
        <v>2431</v>
      </c>
      <c r="L2012" s="187">
        <v>0.7</v>
      </c>
      <c r="M2012" s="187">
        <v>4.5999999999999996</v>
      </c>
    </row>
    <row r="2013" spans="1:13" x14ac:dyDescent="0.2">
      <c r="A2013" s="187">
        <v>6762035</v>
      </c>
      <c r="B2013" s="187">
        <v>7894655</v>
      </c>
      <c r="C2013" s="187" t="s">
        <v>83</v>
      </c>
      <c r="D2013" s="187" t="s">
        <v>82</v>
      </c>
      <c r="E2013" s="190">
        <v>41472</v>
      </c>
      <c r="F2013" s="189">
        <v>0.50138888888977817</v>
      </c>
      <c r="G2013" s="188">
        <f>E2013+F2013</f>
        <v>41472.501388888893</v>
      </c>
      <c r="H2013" s="187">
        <v>13.96</v>
      </c>
      <c r="I2013" s="187">
        <f>ROUND(H2013,0)</f>
        <v>14</v>
      </c>
      <c r="J2013" s="187">
        <v>11.67</v>
      </c>
      <c r="K2013" s="187">
        <v>2441</v>
      </c>
      <c r="L2013" s="187">
        <v>0.44</v>
      </c>
      <c r="M2013" s="187">
        <v>3</v>
      </c>
    </row>
    <row r="2014" spans="1:13" x14ac:dyDescent="0.2">
      <c r="A2014" s="187">
        <v>6762035</v>
      </c>
      <c r="B2014" s="187">
        <v>7894656</v>
      </c>
      <c r="C2014" s="187" t="s">
        <v>83</v>
      </c>
      <c r="D2014" s="187" t="s">
        <v>82</v>
      </c>
      <c r="E2014" s="190">
        <v>41472</v>
      </c>
      <c r="F2014" s="189">
        <v>0.50138888888977817</v>
      </c>
      <c r="G2014" s="188">
        <f>E2014+F2014</f>
        <v>41472.501388888893</v>
      </c>
      <c r="H2014" s="187">
        <v>15.07</v>
      </c>
      <c r="I2014" s="187">
        <f>ROUND(H2014,0)</f>
        <v>15</v>
      </c>
      <c r="J2014" s="187">
        <v>11.35</v>
      </c>
      <c r="K2014" s="187">
        <v>2453</v>
      </c>
      <c r="L2014" s="187">
        <v>0.36</v>
      </c>
      <c r="M2014" s="187">
        <v>9.8000000000000007</v>
      </c>
    </row>
    <row r="2015" spans="1:13" x14ac:dyDescent="0.2">
      <c r="A2015" s="187">
        <v>6762035</v>
      </c>
      <c r="B2015" s="187">
        <v>7894657</v>
      </c>
      <c r="C2015" s="187" t="s">
        <v>83</v>
      </c>
      <c r="D2015" s="187" t="s">
        <v>82</v>
      </c>
      <c r="E2015" s="190">
        <v>41472</v>
      </c>
      <c r="F2015" s="189">
        <v>0.50138888888977817</v>
      </c>
      <c r="G2015" s="188">
        <f>E2015+F2015</f>
        <v>41472.501388888893</v>
      </c>
      <c r="H2015" s="187">
        <v>15.99</v>
      </c>
      <c r="I2015" s="187">
        <f>ROUND(H2015,0)</f>
        <v>16</v>
      </c>
      <c r="J2015" s="187">
        <v>11.05</v>
      </c>
      <c r="K2015" s="187">
        <v>2461</v>
      </c>
      <c r="L2015" s="187">
        <v>0.33</v>
      </c>
      <c r="M2015" s="187">
        <v>9.6999999999999993</v>
      </c>
    </row>
    <row r="2016" spans="1:13" x14ac:dyDescent="0.2">
      <c r="A2016" s="187">
        <v>6762035</v>
      </c>
      <c r="B2016" s="187">
        <v>7894658</v>
      </c>
      <c r="C2016" s="187" t="s">
        <v>83</v>
      </c>
      <c r="D2016" s="187" t="s">
        <v>82</v>
      </c>
      <c r="E2016" s="190">
        <v>41472</v>
      </c>
      <c r="F2016" s="189">
        <v>0.50138888888977817</v>
      </c>
      <c r="G2016" s="188">
        <f>E2016+F2016</f>
        <v>41472.501388888893</v>
      </c>
      <c r="H2016" s="187">
        <v>17.03</v>
      </c>
      <c r="I2016" s="187">
        <f>ROUND(H2016,0)</f>
        <v>17</v>
      </c>
      <c r="J2016" s="187">
        <v>10.58</v>
      </c>
      <c r="K2016" s="187">
        <v>2476</v>
      </c>
      <c r="L2016" s="187">
        <v>0.31</v>
      </c>
      <c r="M2016" s="187">
        <v>3.1</v>
      </c>
    </row>
    <row r="2017" spans="1:13" x14ac:dyDescent="0.2">
      <c r="A2017" s="187">
        <v>6762035</v>
      </c>
      <c r="B2017" s="187">
        <v>7894659</v>
      </c>
      <c r="C2017" s="187" t="s">
        <v>83</v>
      </c>
      <c r="D2017" s="187" t="s">
        <v>82</v>
      </c>
      <c r="E2017" s="190">
        <v>41472</v>
      </c>
      <c r="F2017" s="189">
        <v>0.50138888888977817</v>
      </c>
      <c r="G2017" s="188">
        <f>E2017+F2017</f>
        <v>41472.501388888893</v>
      </c>
      <c r="H2017" s="187">
        <v>17.920000000000002</v>
      </c>
      <c r="I2017" s="187">
        <f>ROUND(H2017,0)</f>
        <v>18</v>
      </c>
      <c r="J2017" s="187">
        <v>10.37</v>
      </c>
      <c r="K2017" s="187">
        <v>2479</v>
      </c>
      <c r="L2017" s="187">
        <v>0.3</v>
      </c>
      <c r="M2017" s="187">
        <v>4.4000000000000004</v>
      </c>
    </row>
    <row r="2018" spans="1:13" x14ac:dyDescent="0.2">
      <c r="A2018" s="187">
        <v>6762719</v>
      </c>
      <c r="B2018" s="187">
        <v>7895732</v>
      </c>
      <c r="C2018" s="187" t="s">
        <v>83</v>
      </c>
      <c r="D2018" s="187" t="s">
        <v>82</v>
      </c>
      <c r="E2018" s="190">
        <v>41473</v>
      </c>
      <c r="F2018" s="189">
        <v>0.50138888888977817</v>
      </c>
      <c r="G2018" s="188">
        <f>E2018+F2018</f>
        <v>41473.501388888893</v>
      </c>
      <c r="H2018" s="187">
        <v>0.96</v>
      </c>
      <c r="I2018" s="187">
        <f>ROUND(H2018,0)</f>
        <v>1</v>
      </c>
      <c r="J2018" s="187">
        <v>29.03</v>
      </c>
      <c r="K2018" s="187">
        <v>1749</v>
      </c>
      <c r="L2018" s="187">
        <v>9.24</v>
      </c>
      <c r="M2018" s="187">
        <v>22.5</v>
      </c>
    </row>
    <row r="2019" spans="1:13" x14ac:dyDescent="0.2">
      <c r="A2019" s="187">
        <v>6762719</v>
      </c>
      <c r="B2019" s="187">
        <v>7895733</v>
      </c>
      <c r="C2019" s="187" t="s">
        <v>83</v>
      </c>
      <c r="D2019" s="187" t="s">
        <v>82</v>
      </c>
      <c r="E2019" s="190">
        <v>41473</v>
      </c>
      <c r="F2019" s="189">
        <v>0.50138888888977817</v>
      </c>
      <c r="G2019" s="188">
        <f>E2019+F2019</f>
        <v>41473.501388888893</v>
      </c>
      <c r="H2019" s="187">
        <v>2.08</v>
      </c>
      <c r="I2019" s="187">
        <f>ROUND(H2019,0)</f>
        <v>2</v>
      </c>
      <c r="J2019" s="187">
        <v>28.75</v>
      </c>
      <c r="K2019" s="187">
        <v>1750</v>
      </c>
      <c r="L2019" s="187">
        <v>10.9</v>
      </c>
      <c r="M2019" s="187">
        <v>16.600000000000001</v>
      </c>
    </row>
    <row r="2020" spans="1:13" x14ac:dyDescent="0.2">
      <c r="A2020" s="187">
        <v>6762719</v>
      </c>
      <c r="B2020" s="187">
        <v>7895734</v>
      </c>
      <c r="C2020" s="187" t="s">
        <v>83</v>
      </c>
      <c r="D2020" s="187" t="s">
        <v>82</v>
      </c>
      <c r="E2020" s="190">
        <v>41473</v>
      </c>
      <c r="F2020" s="189">
        <v>0.50138888888977817</v>
      </c>
      <c r="G2020" s="188">
        <f>E2020+F2020</f>
        <v>41473.501388888893</v>
      </c>
      <c r="H2020" s="187">
        <v>3</v>
      </c>
      <c r="I2020" s="187">
        <f>ROUND(H2020,0)</f>
        <v>3</v>
      </c>
      <c r="J2020" s="187">
        <v>27.7</v>
      </c>
      <c r="K2020" s="187">
        <v>1770</v>
      </c>
      <c r="L2020" s="187">
        <v>10.119999999999999</v>
      </c>
      <c r="M2020" s="187">
        <v>19.3</v>
      </c>
    </row>
    <row r="2021" spans="1:13" x14ac:dyDescent="0.2">
      <c r="A2021" s="187">
        <v>6762719</v>
      </c>
      <c r="B2021" s="187">
        <v>7895735</v>
      </c>
      <c r="C2021" s="187" t="s">
        <v>83</v>
      </c>
      <c r="D2021" s="187" t="s">
        <v>82</v>
      </c>
      <c r="E2021" s="190">
        <v>41473</v>
      </c>
      <c r="F2021" s="189">
        <v>0.50138888888977817</v>
      </c>
      <c r="G2021" s="188">
        <f>E2021+F2021</f>
        <v>41473.501388888893</v>
      </c>
      <c r="H2021" s="187">
        <v>3.94</v>
      </c>
      <c r="I2021" s="187">
        <f>ROUND(H2021,0)</f>
        <v>4</v>
      </c>
      <c r="J2021" s="187">
        <v>25</v>
      </c>
      <c r="K2021" s="187">
        <v>1893</v>
      </c>
      <c r="L2021" s="187">
        <v>7.13</v>
      </c>
      <c r="M2021" s="187">
        <v>10.3</v>
      </c>
    </row>
    <row r="2022" spans="1:13" x14ac:dyDescent="0.2">
      <c r="A2022" s="187">
        <v>6762719</v>
      </c>
      <c r="B2022" s="187">
        <v>7895736</v>
      </c>
      <c r="C2022" s="187" t="s">
        <v>83</v>
      </c>
      <c r="D2022" s="187" t="s">
        <v>82</v>
      </c>
      <c r="E2022" s="190">
        <v>41473</v>
      </c>
      <c r="F2022" s="189">
        <v>0.50138888888977817</v>
      </c>
      <c r="G2022" s="188">
        <f>E2022+F2022</f>
        <v>41473.501388888893</v>
      </c>
      <c r="H2022" s="187">
        <v>5.04</v>
      </c>
      <c r="I2022" s="187">
        <f>ROUND(H2022,0)</f>
        <v>5</v>
      </c>
      <c r="J2022" s="187">
        <v>21.14</v>
      </c>
      <c r="K2022" s="187">
        <v>1857</v>
      </c>
      <c r="L2022" s="187">
        <v>3.55</v>
      </c>
      <c r="M2022" s="187">
        <v>11.3</v>
      </c>
    </row>
    <row r="2023" spans="1:13" x14ac:dyDescent="0.2">
      <c r="A2023" s="187">
        <v>6762719</v>
      </c>
      <c r="B2023" s="187">
        <v>7895737</v>
      </c>
      <c r="C2023" s="187" t="s">
        <v>83</v>
      </c>
      <c r="D2023" s="187" t="s">
        <v>82</v>
      </c>
      <c r="E2023" s="190">
        <v>41473</v>
      </c>
      <c r="F2023" s="189">
        <v>0.50138888888977817</v>
      </c>
      <c r="G2023" s="188">
        <f>E2023+F2023</f>
        <v>41473.501388888893</v>
      </c>
      <c r="H2023" s="187">
        <v>5.93</v>
      </c>
      <c r="I2023" s="187">
        <f>ROUND(H2023,0)</f>
        <v>6</v>
      </c>
      <c r="J2023" s="187">
        <v>18.28</v>
      </c>
      <c r="K2023" s="187">
        <v>1989</v>
      </c>
      <c r="L2023" s="187">
        <v>2.13</v>
      </c>
      <c r="M2023" s="187">
        <v>13.3</v>
      </c>
    </row>
    <row r="2024" spans="1:13" x14ac:dyDescent="0.2">
      <c r="A2024" s="187">
        <v>6762719</v>
      </c>
      <c r="B2024" s="187">
        <v>7895738</v>
      </c>
      <c r="C2024" s="187" t="s">
        <v>83</v>
      </c>
      <c r="D2024" s="187" t="s">
        <v>82</v>
      </c>
      <c r="E2024" s="190">
        <v>41473</v>
      </c>
      <c r="F2024" s="189">
        <v>0.50138888888977817</v>
      </c>
      <c r="G2024" s="188">
        <f>E2024+F2024</f>
        <v>41473.501388888893</v>
      </c>
      <c r="H2024" s="187">
        <v>7.1</v>
      </c>
      <c r="I2024" s="187">
        <f>ROUND(H2024,0)</f>
        <v>7</v>
      </c>
      <c r="J2024" s="187">
        <v>17.260000000000002</v>
      </c>
      <c r="K2024" s="187">
        <v>2059</v>
      </c>
      <c r="L2024" s="187">
        <v>1.5</v>
      </c>
      <c r="M2024" s="187">
        <v>9.3000000000000007</v>
      </c>
    </row>
    <row r="2025" spans="1:13" x14ac:dyDescent="0.2">
      <c r="A2025" s="187">
        <v>6762719</v>
      </c>
      <c r="B2025" s="187">
        <v>7895739</v>
      </c>
      <c r="C2025" s="187" t="s">
        <v>83</v>
      </c>
      <c r="D2025" s="187" t="s">
        <v>82</v>
      </c>
      <c r="E2025" s="190">
        <v>41473</v>
      </c>
      <c r="F2025" s="189">
        <v>0.50138888888977817</v>
      </c>
      <c r="G2025" s="188">
        <f>E2025+F2025</f>
        <v>41473.501388888893</v>
      </c>
      <c r="H2025" s="187">
        <v>7.95</v>
      </c>
      <c r="I2025" s="187">
        <f>ROUND(H2025,0)</f>
        <v>8</v>
      </c>
      <c r="J2025" s="187">
        <v>15.81</v>
      </c>
      <c r="K2025" s="187">
        <v>2180</v>
      </c>
      <c r="L2025" s="187">
        <v>1.39</v>
      </c>
      <c r="M2025" s="187">
        <v>6</v>
      </c>
    </row>
    <row r="2026" spans="1:13" x14ac:dyDescent="0.2">
      <c r="A2026" s="187">
        <v>6762719</v>
      </c>
      <c r="B2026" s="187">
        <v>7895740</v>
      </c>
      <c r="C2026" s="187" t="s">
        <v>83</v>
      </c>
      <c r="D2026" s="187" t="s">
        <v>82</v>
      </c>
      <c r="E2026" s="190">
        <v>41473</v>
      </c>
      <c r="F2026" s="189">
        <v>0.50138888888977817</v>
      </c>
      <c r="G2026" s="188">
        <f>E2026+F2026</f>
        <v>41473.501388888893</v>
      </c>
      <c r="H2026" s="187">
        <v>9.08</v>
      </c>
      <c r="I2026" s="187">
        <f>ROUND(H2026,0)</f>
        <v>9</v>
      </c>
      <c r="J2026" s="187">
        <v>14.79</v>
      </c>
      <c r="K2026" s="187">
        <v>2274</v>
      </c>
      <c r="L2026" s="187">
        <v>1.27</v>
      </c>
      <c r="M2026" s="187">
        <v>3.7</v>
      </c>
    </row>
    <row r="2027" spans="1:13" x14ac:dyDescent="0.2">
      <c r="A2027" s="187">
        <v>6762719</v>
      </c>
      <c r="B2027" s="187">
        <v>7895741</v>
      </c>
      <c r="C2027" s="187" t="s">
        <v>83</v>
      </c>
      <c r="D2027" s="187" t="s">
        <v>82</v>
      </c>
      <c r="E2027" s="190">
        <v>41473</v>
      </c>
      <c r="F2027" s="189">
        <v>0.50138888888977817</v>
      </c>
      <c r="G2027" s="188">
        <f>E2027+F2027</f>
        <v>41473.501388888893</v>
      </c>
      <c r="H2027" s="187">
        <v>9.9700000000000006</v>
      </c>
      <c r="I2027" s="187">
        <f>ROUND(H2027,0)</f>
        <v>10</v>
      </c>
      <c r="J2027" s="187">
        <v>13.8</v>
      </c>
      <c r="K2027" s="187">
        <v>2357</v>
      </c>
      <c r="L2027" s="187">
        <v>1.32</v>
      </c>
      <c r="M2027" s="187">
        <v>3.6</v>
      </c>
    </row>
    <row r="2028" spans="1:13" x14ac:dyDescent="0.2">
      <c r="A2028" s="187">
        <v>6762719</v>
      </c>
      <c r="B2028" s="187">
        <v>7895742</v>
      </c>
      <c r="C2028" s="187" t="s">
        <v>83</v>
      </c>
      <c r="D2028" s="187" t="s">
        <v>82</v>
      </c>
      <c r="E2028" s="190">
        <v>41473</v>
      </c>
      <c r="F2028" s="189">
        <v>0.50138888888977817</v>
      </c>
      <c r="G2028" s="188">
        <f>E2028+F2028</f>
        <v>41473.501388888893</v>
      </c>
      <c r="H2028" s="187">
        <v>11.08</v>
      </c>
      <c r="I2028" s="187">
        <f>ROUND(H2028,0)</f>
        <v>11</v>
      </c>
      <c r="J2028" s="187">
        <v>12.76</v>
      </c>
      <c r="K2028" s="187">
        <v>2404</v>
      </c>
      <c r="L2028" s="187">
        <v>0.92</v>
      </c>
      <c r="M2028" s="187">
        <v>6.1</v>
      </c>
    </row>
    <row r="2029" spans="1:13" x14ac:dyDescent="0.2">
      <c r="A2029" s="187">
        <v>6762719</v>
      </c>
      <c r="B2029" s="187">
        <v>7895743</v>
      </c>
      <c r="C2029" s="187" t="s">
        <v>83</v>
      </c>
      <c r="D2029" s="187" t="s">
        <v>82</v>
      </c>
      <c r="E2029" s="190">
        <v>41473</v>
      </c>
      <c r="F2029" s="189">
        <v>0.50138888888977817</v>
      </c>
      <c r="G2029" s="188">
        <f>E2029+F2029</f>
        <v>41473.501388888893</v>
      </c>
      <c r="H2029" s="187">
        <v>11.94</v>
      </c>
      <c r="I2029" s="187">
        <f>ROUND(H2029,0)</f>
        <v>12</v>
      </c>
      <c r="J2029" s="187">
        <v>12.28</v>
      </c>
      <c r="K2029" s="187">
        <v>2421</v>
      </c>
      <c r="L2029" s="187">
        <v>0.59</v>
      </c>
      <c r="M2029" s="187">
        <v>5.2</v>
      </c>
    </row>
    <row r="2030" spans="1:13" x14ac:dyDescent="0.2">
      <c r="A2030" s="187">
        <v>6762719</v>
      </c>
      <c r="B2030" s="187">
        <v>7895744</v>
      </c>
      <c r="C2030" s="187" t="s">
        <v>83</v>
      </c>
      <c r="D2030" s="187" t="s">
        <v>82</v>
      </c>
      <c r="E2030" s="190">
        <v>41473</v>
      </c>
      <c r="F2030" s="189">
        <v>0.50138888888977817</v>
      </c>
      <c r="G2030" s="188">
        <f>E2030+F2030</f>
        <v>41473.501388888893</v>
      </c>
      <c r="H2030" s="187">
        <v>13.08</v>
      </c>
      <c r="I2030" s="187">
        <f>ROUND(H2030,0)</f>
        <v>13</v>
      </c>
      <c r="J2030" s="187">
        <v>11.66</v>
      </c>
      <c r="K2030" s="187">
        <v>2442</v>
      </c>
      <c r="L2030" s="187">
        <v>0.39</v>
      </c>
      <c r="M2030" s="187">
        <v>4.8</v>
      </c>
    </row>
    <row r="2031" spans="1:13" x14ac:dyDescent="0.2">
      <c r="A2031" s="187">
        <v>6762719</v>
      </c>
      <c r="B2031" s="187">
        <v>7895745</v>
      </c>
      <c r="C2031" s="187" t="s">
        <v>83</v>
      </c>
      <c r="D2031" s="187" t="s">
        <v>82</v>
      </c>
      <c r="E2031" s="190">
        <v>41473</v>
      </c>
      <c r="F2031" s="189">
        <v>0.50138888888977817</v>
      </c>
      <c r="G2031" s="188">
        <f>E2031+F2031</f>
        <v>41473.501388888893</v>
      </c>
      <c r="H2031" s="187">
        <v>13.94</v>
      </c>
      <c r="I2031" s="187">
        <f>ROUND(H2031,0)</f>
        <v>14</v>
      </c>
      <c r="J2031" s="187">
        <v>11.23</v>
      </c>
      <c r="K2031" s="187">
        <v>2454</v>
      </c>
      <c r="L2031" s="187">
        <v>0.33</v>
      </c>
      <c r="M2031" s="187">
        <v>7.8</v>
      </c>
    </row>
    <row r="2032" spans="1:13" x14ac:dyDescent="0.2">
      <c r="A2032" s="187">
        <v>6762719</v>
      </c>
      <c r="B2032" s="187">
        <v>7895746</v>
      </c>
      <c r="C2032" s="187" t="s">
        <v>83</v>
      </c>
      <c r="D2032" s="187" t="s">
        <v>82</v>
      </c>
      <c r="E2032" s="190">
        <v>41473</v>
      </c>
      <c r="F2032" s="189">
        <v>0.50138888888977817</v>
      </c>
      <c r="G2032" s="188">
        <f>E2032+F2032</f>
        <v>41473.501388888893</v>
      </c>
      <c r="H2032" s="187">
        <v>14.99</v>
      </c>
      <c r="I2032" s="187">
        <f>ROUND(H2032,0)</f>
        <v>15</v>
      </c>
      <c r="J2032" s="187">
        <v>11.06</v>
      </c>
      <c r="K2032" s="187">
        <v>2460</v>
      </c>
      <c r="L2032" s="187">
        <v>0.3</v>
      </c>
      <c r="M2032" s="187">
        <v>4.7</v>
      </c>
    </row>
    <row r="2033" spans="1:13" x14ac:dyDescent="0.2">
      <c r="A2033" s="187">
        <v>6762719</v>
      </c>
      <c r="B2033" s="187">
        <v>7895747</v>
      </c>
      <c r="C2033" s="187" t="s">
        <v>83</v>
      </c>
      <c r="D2033" s="187" t="s">
        <v>82</v>
      </c>
      <c r="E2033" s="190">
        <v>41473</v>
      </c>
      <c r="F2033" s="189">
        <v>0.50138888888977817</v>
      </c>
      <c r="G2033" s="188">
        <f>E2033+F2033</f>
        <v>41473.501388888893</v>
      </c>
      <c r="H2033" s="187">
        <v>16.09</v>
      </c>
      <c r="I2033" s="187">
        <f>ROUND(H2033,0)</f>
        <v>16</v>
      </c>
      <c r="J2033" s="187">
        <v>10.81</v>
      </c>
      <c r="K2033" s="187">
        <v>2468</v>
      </c>
      <c r="L2033" s="187">
        <v>0.28999999999999998</v>
      </c>
      <c r="M2033" s="187">
        <v>4.9000000000000004</v>
      </c>
    </row>
    <row r="2034" spans="1:13" x14ac:dyDescent="0.2">
      <c r="A2034" s="187">
        <v>6762719</v>
      </c>
      <c r="B2034" s="187">
        <v>7895748</v>
      </c>
      <c r="C2034" s="187" t="s">
        <v>83</v>
      </c>
      <c r="D2034" s="187" t="s">
        <v>82</v>
      </c>
      <c r="E2034" s="190">
        <v>41473</v>
      </c>
      <c r="F2034" s="189">
        <v>0.50138888888977817</v>
      </c>
      <c r="G2034" s="188">
        <f>E2034+F2034</f>
        <v>41473.501388888893</v>
      </c>
      <c r="H2034" s="187">
        <v>16.93</v>
      </c>
      <c r="I2034" s="187">
        <f>ROUND(H2034,0)</f>
        <v>17</v>
      </c>
      <c r="J2034" s="187">
        <v>10.6</v>
      </c>
      <c r="K2034" s="187">
        <v>2475</v>
      </c>
      <c r="L2034" s="187">
        <v>0.28000000000000003</v>
      </c>
      <c r="M2034" s="187">
        <v>4.4000000000000004</v>
      </c>
    </row>
    <row r="2035" spans="1:13" x14ac:dyDescent="0.2">
      <c r="A2035" s="187">
        <v>6762719</v>
      </c>
      <c r="B2035" s="187">
        <v>7895749</v>
      </c>
      <c r="C2035" s="187" t="s">
        <v>83</v>
      </c>
      <c r="D2035" s="187" t="s">
        <v>82</v>
      </c>
      <c r="E2035" s="190">
        <v>41473</v>
      </c>
      <c r="F2035" s="189">
        <v>0.50138888888977817</v>
      </c>
      <c r="G2035" s="188">
        <f>E2035+F2035</f>
        <v>41473.501388888893</v>
      </c>
      <c r="H2035" s="187">
        <v>18</v>
      </c>
      <c r="I2035" s="187">
        <f>ROUND(H2035,0)</f>
        <v>18</v>
      </c>
      <c r="J2035" s="187">
        <v>10.32</v>
      </c>
      <c r="K2035" s="187">
        <v>2486</v>
      </c>
      <c r="L2035" s="187">
        <v>0.28000000000000003</v>
      </c>
      <c r="M2035" s="187">
        <v>4.5999999999999996</v>
      </c>
    </row>
    <row r="2036" spans="1:13" x14ac:dyDescent="0.2">
      <c r="A2036" s="187">
        <v>6763396</v>
      </c>
      <c r="B2036" s="187">
        <v>7896832</v>
      </c>
      <c r="C2036" s="187" t="s">
        <v>83</v>
      </c>
      <c r="D2036" s="187" t="s">
        <v>82</v>
      </c>
      <c r="E2036" s="190">
        <v>41474</v>
      </c>
      <c r="F2036" s="189">
        <v>0.50138888888977817</v>
      </c>
      <c r="G2036" s="188">
        <f>E2036+F2036</f>
        <v>41474.501388888893</v>
      </c>
      <c r="H2036" s="187">
        <v>0.88</v>
      </c>
      <c r="I2036" s="187">
        <f>ROUND(H2036,0)</f>
        <v>1</v>
      </c>
      <c r="J2036" s="187">
        <v>28.77</v>
      </c>
      <c r="K2036" s="187">
        <v>1771</v>
      </c>
      <c r="L2036" s="187">
        <v>8.8699999999999992</v>
      </c>
      <c r="M2036" s="191"/>
    </row>
    <row r="2037" spans="1:13" x14ac:dyDescent="0.2">
      <c r="A2037" s="187">
        <v>6763396</v>
      </c>
      <c r="B2037" s="187">
        <v>7896833</v>
      </c>
      <c r="C2037" s="187" t="s">
        <v>83</v>
      </c>
      <c r="D2037" s="187" t="s">
        <v>82</v>
      </c>
      <c r="E2037" s="190">
        <v>41474</v>
      </c>
      <c r="F2037" s="189">
        <v>0.50138888888977817</v>
      </c>
      <c r="G2037" s="188">
        <f>E2037+F2037</f>
        <v>41474.501388888893</v>
      </c>
      <c r="H2037" s="187">
        <v>2.0299999999999998</v>
      </c>
      <c r="I2037" s="187">
        <f>ROUND(H2037,0)</f>
        <v>2</v>
      </c>
      <c r="J2037" s="187">
        <v>28.65</v>
      </c>
      <c r="K2037" s="187">
        <v>1779</v>
      </c>
      <c r="L2037" s="187">
        <v>10.37</v>
      </c>
      <c r="M2037" s="191"/>
    </row>
    <row r="2038" spans="1:13" x14ac:dyDescent="0.2">
      <c r="A2038" s="187">
        <v>6763396</v>
      </c>
      <c r="B2038" s="187">
        <v>7896834</v>
      </c>
      <c r="C2038" s="187" t="s">
        <v>83</v>
      </c>
      <c r="D2038" s="187" t="s">
        <v>82</v>
      </c>
      <c r="E2038" s="190">
        <v>41474</v>
      </c>
      <c r="F2038" s="189">
        <v>0.50138888888977817</v>
      </c>
      <c r="G2038" s="188">
        <f>E2038+F2038</f>
        <v>41474.501388888893</v>
      </c>
      <c r="H2038" s="187">
        <v>2.93</v>
      </c>
      <c r="I2038" s="187">
        <f>ROUND(H2038,0)</f>
        <v>3</v>
      </c>
      <c r="J2038" s="187">
        <v>25.41</v>
      </c>
      <c r="K2038" s="187">
        <v>1925</v>
      </c>
      <c r="L2038" s="187">
        <v>7.49</v>
      </c>
      <c r="M2038" s="191"/>
    </row>
    <row r="2039" spans="1:13" x14ac:dyDescent="0.2">
      <c r="A2039" s="187">
        <v>6763396</v>
      </c>
      <c r="B2039" s="187">
        <v>7896835</v>
      </c>
      <c r="C2039" s="187" t="s">
        <v>83</v>
      </c>
      <c r="D2039" s="187" t="s">
        <v>82</v>
      </c>
      <c r="E2039" s="190">
        <v>41474</v>
      </c>
      <c r="F2039" s="189">
        <v>0.50138888888977817</v>
      </c>
      <c r="G2039" s="188">
        <f>E2039+F2039</f>
        <v>41474.501388888893</v>
      </c>
      <c r="H2039" s="187">
        <v>4.07</v>
      </c>
      <c r="I2039" s="187">
        <f>ROUND(H2039,0)</f>
        <v>4</v>
      </c>
      <c r="J2039" s="187">
        <v>22.66</v>
      </c>
      <c r="K2039" s="187">
        <v>1870</v>
      </c>
      <c r="L2039" s="187">
        <v>4.97</v>
      </c>
      <c r="M2039" s="191"/>
    </row>
    <row r="2040" spans="1:13" x14ac:dyDescent="0.2">
      <c r="A2040" s="187">
        <v>6763396</v>
      </c>
      <c r="B2040" s="187">
        <v>7896836</v>
      </c>
      <c r="C2040" s="187" t="s">
        <v>83</v>
      </c>
      <c r="D2040" s="187" t="s">
        <v>82</v>
      </c>
      <c r="E2040" s="190">
        <v>41474</v>
      </c>
      <c r="F2040" s="189">
        <v>0.50138888888977817</v>
      </c>
      <c r="G2040" s="188">
        <f>E2040+F2040</f>
        <v>41474.501388888893</v>
      </c>
      <c r="H2040" s="187">
        <v>4.92</v>
      </c>
      <c r="I2040" s="187">
        <f>ROUND(H2040,0)</f>
        <v>5</v>
      </c>
      <c r="J2040" s="187">
        <v>21.02</v>
      </c>
      <c r="K2040" s="187">
        <v>1874</v>
      </c>
      <c r="L2040" s="187">
        <v>2.84</v>
      </c>
      <c r="M2040" s="191"/>
    </row>
    <row r="2041" spans="1:13" x14ac:dyDescent="0.2">
      <c r="A2041" s="187">
        <v>6763396</v>
      </c>
      <c r="B2041" s="187">
        <v>7896837</v>
      </c>
      <c r="C2041" s="187" t="s">
        <v>83</v>
      </c>
      <c r="D2041" s="187" t="s">
        <v>82</v>
      </c>
      <c r="E2041" s="190">
        <v>41474</v>
      </c>
      <c r="F2041" s="189">
        <v>0.50138888888977817</v>
      </c>
      <c r="G2041" s="188">
        <f>E2041+F2041</f>
        <v>41474.501388888893</v>
      </c>
      <c r="H2041" s="187">
        <v>6.1</v>
      </c>
      <c r="I2041" s="187">
        <f>ROUND(H2041,0)</f>
        <v>6</v>
      </c>
      <c r="J2041" s="187">
        <v>18.399999999999999</v>
      </c>
      <c r="K2041" s="187">
        <v>1989</v>
      </c>
      <c r="L2041" s="187">
        <v>1.59</v>
      </c>
      <c r="M2041" s="191"/>
    </row>
    <row r="2042" spans="1:13" x14ac:dyDescent="0.2">
      <c r="A2042" s="187">
        <v>6763396</v>
      </c>
      <c r="B2042" s="187">
        <v>7896838</v>
      </c>
      <c r="C2042" s="187" t="s">
        <v>83</v>
      </c>
      <c r="D2042" s="187" t="s">
        <v>82</v>
      </c>
      <c r="E2042" s="190">
        <v>41474</v>
      </c>
      <c r="F2042" s="189">
        <v>0.50138888888977817</v>
      </c>
      <c r="G2042" s="188">
        <f>E2042+F2042</f>
        <v>41474.501388888893</v>
      </c>
      <c r="H2042" s="187">
        <v>6.96</v>
      </c>
      <c r="I2042" s="187">
        <f>ROUND(H2042,0)</f>
        <v>7</v>
      </c>
      <c r="J2042" s="187">
        <v>17.72</v>
      </c>
      <c r="K2042" s="187">
        <v>2025</v>
      </c>
      <c r="L2042" s="187">
        <v>1.32</v>
      </c>
      <c r="M2042" s="191"/>
    </row>
    <row r="2043" spans="1:13" x14ac:dyDescent="0.2">
      <c r="A2043" s="187">
        <v>6763396</v>
      </c>
      <c r="B2043" s="187">
        <v>7896839</v>
      </c>
      <c r="C2043" s="187" t="s">
        <v>83</v>
      </c>
      <c r="D2043" s="187" t="s">
        <v>82</v>
      </c>
      <c r="E2043" s="190">
        <v>41474</v>
      </c>
      <c r="F2043" s="189">
        <v>0.50138888888977817</v>
      </c>
      <c r="G2043" s="188">
        <f>E2043+F2043</f>
        <v>41474.501388888893</v>
      </c>
      <c r="H2043" s="187">
        <v>8.02</v>
      </c>
      <c r="I2043" s="187">
        <f>ROUND(H2043,0)</f>
        <v>8</v>
      </c>
      <c r="J2043" s="187">
        <v>16.489999999999998</v>
      </c>
      <c r="K2043" s="187">
        <v>2118</v>
      </c>
      <c r="L2043" s="187">
        <v>1.24</v>
      </c>
      <c r="M2043" s="191"/>
    </row>
    <row r="2044" spans="1:13" x14ac:dyDescent="0.2">
      <c r="A2044" s="187">
        <v>6763396</v>
      </c>
      <c r="B2044" s="187">
        <v>7896840</v>
      </c>
      <c r="C2044" s="187" t="s">
        <v>83</v>
      </c>
      <c r="D2044" s="187" t="s">
        <v>82</v>
      </c>
      <c r="E2044" s="190">
        <v>41474</v>
      </c>
      <c r="F2044" s="189">
        <v>0.50138888888977817</v>
      </c>
      <c r="G2044" s="188">
        <f>E2044+F2044</f>
        <v>41474.501388888893</v>
      </c>
      <c r="H2044" s="187">
        <v>8.94</v>
      </c>
      <c r="I2044" s="187">
        <f>ROUND(H2044,0)</f>
        <v>9</v>
      </c>
      <c r="J2044" s="187">
        <v>14.66</v>
      </c>
      <c r="K2044" s="187">
        <v>2283</v>
      </c>
      <c r="L2044" s="187">
        <v>1.1599999999999999</v>
      </c>
      <c r="M2044" s="191"/>
    </row>
    <row r="2045" spans="1:13" x14ac:dyDescent="0.2">
      <c r="A2045" s="187">
        <v>6763396</v>
      </c>
      <c r="B2045" s="187">
        <v>7896841</v>
      </c>
      <c r="C2045" s="187" t="s">
        <v>83</v>
      </c>
      <c r="D2045" s="187" t="s">
        <v>82</v>
      </c>
      <c r="E2045" s="190">
        <v>41474</v>
      </c>
      <c r="F2045" s="189">
        <v>0.50138888888977817</v>
      </c>
      <c r="G2045" s="188">
        <f>E2045+F2045</f>
        <v>41474.501388888893</v>
      </c>
      <c r="H2045" s="187">
        <v>10.029999999999999</v>
      </c>
      <c r="I2045" s="187">
        <f>ROUND(H2045,0)</f>
        <v>10</v>
      </c>
      <c r="J2045" s="187">
        <v>13.36</v>
      </c>
      <c r="K2045" s="187">
        <v>2379</v>
      </c>
      <c r="L2045" s="187">
        <v>1.1599999999999999</v>
      </c>
      <c r="M2045" s="191"/>
    </row>
    <row r="2046" spans="1:13" x14ac:dyDescent="0.2">
      <c r="A2046" s="187">
        <v>6763396</v>
      </c>
      <c r="B2046" s="187">
        <v>7896842</v>
      </c>
      <c r="C2046" s="187" t="s">
        <v>83</v>
      </c>
      <c r="D2046" s="187" t="s">
        <v>82</v>
      </c>
      <c r="E2046" s="190">
        <v>41474</v>
      </c>
      <c r="F2046" s="189">
        <v>0.50138888888977817</v>
      </c>
      <c r="G2046" s="188">
        <f>E2046+F2046</f>
        <v>41474.501388888893</v>
      </c>
      <c r="H2046" s="187">
        <v>10.95</v>
      </c>
      <c r="I2046" s="187">
        <f>ROUND(H2046,0)</f>
        <v>11</v>
      </c>
      <c r="J2046" s="187">
        <v>12.54</v>
      </c>
      <c r="K2046" s="187">
        <v>2412</v>
      </c>
      <c r="L2046" s="187">
        <v>0.68</v>
      </c>
      <c r="M2046" s="191"/>
    </row>
    <row r="2047" spans="1:13" x14ac:dyDescent="0.2">
      <c r="A2047" s="187">
        <v>6763396</v>
      </c>
      <c r="B2047" s="187">
        <v>7896843</v>
      </c>
      <c r="C2047" s="187" t="s">
        <v>83</v>
      </c>
      <c r="D2047" s="187" t="s">
        <v>82</v>
      </c>
      <c r="E2047" s="190">
        <v>41474</v>
      </c>
      <c r="F2047" s="189">
        <v>0.50138888888977817</v>
      </c>
      <c r="G2047" s="188">
        <f>E2047+F2047</f>
        <v>41474.501388888893</v>
      </c>
      <c r="H2047" s="187">
        <v>12.06</v>
      </c>
      <c r="I2047" s="187">
        <f>ROUND(H2047,0)</f>
        <v>12</v>
      </c>
      <c r="J2047" s="187">
        <v>11.99</v>
      </c>
      <c r="K2047" s="187">
        <v>2430</v>
      </c>
      <c r="L2047" s="187">
        <v>0.39</v>
      </c>
      <c r="M2047" s="191"/>
    </row>
    <row r="2048" spans="1:13" x14ac:dyDescent="0.2">
      <c r="A2048" s="187">
        <v>6763396</v>
      </c>
      <c r="B2048" s="187">
        <v>7896844</v>
      </c>
      <c r="C2048" s="187" t="s">
        <v>83</v>
      </c>
      <c r="D2048" s="187" t="s">
        <v>82</v>
      </c>
      <c r="E2048" s="190">
        <v>41474</v>
      </c>
      <c r="F2048" s="189">
        <v>0.50138888888977817</v>
      </c>
      <c r="G2048" s="188">
        <f>E2048+F2048</f>
        <v>41474.501388888893</v>
      </c>
      <c r="H2048" s="187">
        <v>12.95</v>
      </c>
      <c r="I2048" s="187">
        <f>ROUND(H2048,0)</f>
        <v>13</v>
      </c>
      <c r="J2048" s="187">
        <v>11.47</v>
      </c>
      <c r="K2048" s="187">
        <v>2449</v>
      </c>
      <c r="L2048" s="187">
        <v>0.32</v>
      </c>
      <c r="M2048" s="191"/>
    </row>
    <row r="2049" spans="1:13" x14ac:dyDescent="0.2">
      <c r="A2049" s="187">
        <v>6763396</v>
      </c>
      <c r="B2049" s="187">
        <v>7896845</v>
      </c>
      <c r="C2049" s="187" t="s">
        <v>83</v>
      </c>
      <c r="D2049" s="187" t="s">
        <v>82</v>
      </c>
      <c r="E2049" s="190">
        <v>41474</v>
      </c>
      <c r="F2049" s="189">
        <v>0.50138888888977817</v>
      </c>
      <c r="G2049" s="188">
        <f>E2049+F2049</f>
        <v>41474.501388888893</v>
      </c>
      <c r="H2049" s="187">
        <v>14.1</v>
      </c>
      <c r="I2049" s="187">
        <f>ROUND(H2049,0)</f>
        <v>14</v>
      </c>
      <c r="J2049" s="187">
        <v>11.19</v>
      </c>
      <c r="K2049" s="187">
        <v>2455</v>
      </c>
      <c r="L2049" s="187">
        <v>0.3</v>
      </c>
      <c r="M2049" s="191"/>
    </row>
    <row r="2050" spans="1:13" x14ac:dyDescent="0.2">
      <c r="A2050" s="187">
        <v>6763396</v>
      </c>
      <c r="B2050" s="187">
        <v>7896846</v>
      </c>
      <c r="C2050" s="187" t="s">
        <v>83</v>
      </c>
      <c r="D2050" s="187" t="s">
        <v>82</v>
      </c>
      <c r="E2050" s="190">
        <v>41474</v>
      </c>
      <c r="F2050" s="189">
        <v>0.50138888888977817</v>
      </c>
      <c r="G2050" s="188">
        <f>E2050+F2050</f>
        <v>41474.501388888893</v>
      </c>
      <c r="H2050" s="187">
        <v>14.91</v>
      </c>
      <c r="I2050" s="187">
        <f>ROUND(H2050,0)</f>
        <v>15</v>
      </c>
      <c r="J2050" s="187">
        <v>10.84</v>
      </c>
      <c r="K2050" s="187">
        <v>2467</v>
      </c>
      <c r="L2050" s="187">
        <v>0.28000000000000003</v>
      </c>
      <c r="M2050" s="191"/>
    </row>
    <row r="2051" spans="1:13" x14ac:dyDescent="0.2">
      <c r="A2051" s="187">
        <v>6763396</v>
      </c>
      <c r="B2051" s="187">
        <v>7896847</v>
      </c>
      <c r="C2051" s="187" t="s">
        <v>83</v>
      </c>
      <c r="D2051" s="187" t="s">
        <v>82</v>
      </c>
      <c r="E2051" s="190">
        <v>41474</v>
      </c>
      <c r="F2051" s="189">
        <v>0.50138888888977817</v>
      </c>
      <c r="G2051" s="188">
        <f>E2051+F2051</f>
        <v>41474.501388888893</v>
      </c>
      <c r="H2051" s="187">
        <v>15.99</v>
      </c>
      <c r="I2051" s="187">
        <f>ROUND(H2051,0)</f>
        <v>16</v>
      </c>
      <c r="J2051" s="187">
        <v>10.61</v>
      </c>
      <c r="K2051" s="187">
        <v>2475</v>
      </c>
      <c r="L2051" s="187">
        <v>0.27</v>
      </c>
      <c r="M2051" s="191"/>
    </row>
    <row r="2052" spans="1:13" x14ac:dyDescent="0.2">
      <c r="A2052" s="187">
        <v>6763396</v>
      </c>
      <c r="B2052" s="187">
        <v>7896848</v>
      </c>
      <c r="C2052" s="187" t="s">
        <v>83</v>
      </c>
      <c r="D2052" s="187" t="s">
        <v>82</v>
      </c>
      <c r="E2052" s="190">
        <v>41474</v>
      </c>
      <c r="F2052" s="189">
        <v>0.50138888888977817</v>
      </c>
      <c r="G2052" s="188">
        <f>E2052+F2052</f>
        <v>41474.501388888893</v>
      </c>
      <c r="H2052" s="187">
        <v>17.010000000000002</v>
      </c>
      <c r="I2052" s="187">
        <f>ROUND(H2052,0)</f>
        <v>17</v>
      </c>
      <c r="J2052" s="187">
        <v>10.44</v>
      </c>
      <c r="K2052" s="187">
        <v>2481</v>
      </c>
      <c r="L2052" s="187">
        <v>0.27</v>
      </c>
      <c r="M2052" s="191"/>
    </row>
    <row r="2053" spans="1:13" x14ac:dyDescent="0.2">
      <c r="A2053" s="187">
        <v>6763396</v>
      </c>
      <c r="B2053" s="187">
        <v>7896849</v>
      </c>
      <c r="C2053" s="187" t="s">
        <v>83</v>
      </c>
      <c r="D2053" s="187" t="s">
        <v>82</v>
      </c>
      <c r="E2053" s="190">
        <v>41474</v>
      </c>
      <c r="F2053" s="189">
        <v>0.50138888888977817</v>
      </c>
      <c r="G2053" s="188">
        <f>E2053+F2053</f>
        <v>41474.501388888893</v>
      </c>
      <c r="H2053" s="187">
        <v>17.98</v>
      </c>
      <c r="I2053" s="187">
        <f>ROUND(H2053,0)</f>
        <v>18</v>
      </c>
      <c r="J2053" s="187">
        <v>10.08</v>
      </c>
      <c r="K2053" s="187">
        <v>2499</v>
      </c>
      <c r="L2053" s="187">
        <v>0.26</v>
      </c>
      <c r="M2053" s="191"/>
    </row>
    <row r="2054" spans="1:13" x14ac:dyDescent="0.2">
      <c r="A2054" s="187">
        <v>6764077</v>
      </c>
      <c r="B2054" s="187">
        <v>7897922</v>
      </c>
      <c r="C2054" s="187" t="s">
        <v>83</v>
      </c>
      <c r="D2054" s="187" t="s">
        <v>82</v>
      </c>
      <c r="E2054" s="190">
        <v>41475</v>
      </c>
      <c r="F2054" s="189">
        <v>0.50138888888977817</v>
      </c>
      <c r="G2054" s="188">
        <f>E2054+F2054</f>
        <v>41475.501388888893</v>
      </c>
      <c r="H2054" s="187">
        <v>1.07</v>
      </c>
      <c r="I2054" s="187">
        <f>ROUND(H2054,0)</f>
        <v>1</v>
      </c>
      <c r="J2054" s="187">
        <v>27.87</v>
      </c>
      <c r="K2054" s="187">
        <v>1796</v>
      </c>
      <c r="L2054" s="187">
        <v>7.69</v>
      </c>
      <c r="M2054" s="191"/>
    </row>
    <row r="2055" spans="1:13" x14ac:dyDescent="0.2">
      <c r="A2055" s="187">
        <v>6764077</v>
      </c>
      <c r="B2055" s="187">
        <v>7897923</v>
      </c>
      <c r="C2055" s="187" t="s">
        <v>83</v>
      </c>
      <c r="D2055" s="187" t="s">
        <v>82</v>
      </c>
      <c r="E2055" s="190">
        <v>41475</v>
      </c>
      <c r="F2055" s="189">
        <v>0.50138888888977817</v>
      </c>
      <c r="G2055" s="188">
        <f>E2055+F2055</f>
        <v>41475.501388888893</v>
      </c>
      <c r="H2055" s="187">
        <v>1.92</v>
      </c>
      <c r="I2055" s="187">
        <f>ROUND(H2055,0)</f>
        <v>2</v>
      </c>
      <c r="J2055" s="187">
        <v>27.88</v>
      </c>
      <c r="K2055" s="187">
        <v>1798</v>
      </c>
      <c r="L2055" s="187">
        <v>9.19</v>
      </c>
      <c r="M2055" s="191"/>
    </row>
    <row r="2056" spans="1:13" x14ac:dyDescent="0.2">
      <c r="A2056" s="187">
        <v>6764077</v>
      </c>
      <c r="B2056" s="187">
        <v>7897924</v>
      </c>
      <c r="C2056" s="187" t="s">
        <v>83</v>
      </c>
      <c r="D2056" s="187" t="s">
        <v>82</v>
      </c>
      <c r="E2056" s="190">
        <v>41475</v>
      </c>
      <c r="F2056" s="189">
        <v>0.50138888888977817</v>
      </c>
      <c r="G2056" s="188">
        <f>E2056+F2056</f>
        <v>41475.501388888893</v>
      </c>
      <c r="H2056" s="187">
        <v>3.02</v>
      </c>
      <c r="I2056" s="187">
        <f>ROUND(H2056,0)</f>
        <v>3</v>
      </c>
      <c r="J2056" s="187">
        <v>27.64</v>
      </c>
      <c r="K2056" s="187">
        <v>1814</v>
      </c>
      <c r="L2056" s="187">
        <v>8.9600000000000009</v>
      </c>
      <c r="M2056" s="191"/>
    </row>
    <row r="2057" spans="1:13" x14ac:dyDescent="0.2">
      <c r="A2057" s="187">
        <v>6764077</v>
      </c>
      <c r="B2057" s="187">
        <v>7897925</v>
      </c>
      <c r="C2057" s="187" t="s">
        <v>83</v>
      </c>
      <c r="D2057" s="187" t="s">
        <v>82</v>
      </c>
      <c r="E2057" s="190">
        <v>41475</v>
      </c>
      <c r="F2057" s="189">
        <v>0.50138888888977817</v>
      </c>
      <c r="G2057" s="188">
        <f>E2057+F2057</f>
        <v>41475.501388888893</v>
      </c>
      <c r="H2057" s="187">
        <v>3.99</v>
      </c>
      <c r="I2057" s="187">
        <f>ROUND(H2057,0)</f>
        <v>4</v>
      </c>
      <c r="J2057" s="187">
        <v>22.85</v>
      </c>
      <c r="K2057" s="187">
        <v>1889</v>
      </c>
      <c r="L2057" s="187">
        <v>4.28</v>
      </c>
      <c r="M2057" s="191"/>
    </row>
    <row r="2058" spans="1:13" x14ac:dyDescent="0.2">
      <c r="A2058" s="187">
        <v>6764077</v>
      </c>
      <c r="B2058" s="187">
        <v>7897926</v>
      </c>
      <c r="C2058" s="187" t="s">
        <v>83</v>
      </c>
      <c r="D2058" s="187" t="s">
        <v>82</v>
      </c>
      <c r="E2058" s="190">
        <v>41475</v>
      </c>
      <c r="F2058" s="189">
        <v>0.50138888888977817</v>
      </c>
      <c r="G2058" s="188">
        <f>E2058+F2058</f>
        <v>41475.501388888893</v>
      </c>
      <c r="H2058" s="187">
        <v>5.0999999999999996</v>
      </c>
      <c r="I2058" s="187">
        <f>ROUND(H2058,0)</f>
        <v>5</v>
      </c>
      <c r="J2058" s="187">
        <v>21.16</v>
      </c>
      <c r="K2058" s="187">
        <v>1886</v>
      </c>
      <c r="L2058" s="187">
        <v>2.87</v>
      </c>
      <c r="M2058" s="191"/>
    </row>
    <row r="2059" spans="1:13" x14ac:dyDescent="0.2">
      <c r="A2059" s="187">
        <v>6764077</v>
      </c>
      <c r="B2059" s="187">
        <v>7897927</v>
      </c>
      <c r="C2059" s="187" t="s">
        <v>83</v>
      </c>
      <c r="D2059" s="187" t="s">
        <v>82</v>
      </c>
      <c r="E2059" s="190">
        <v>41475</v>
      </c>
      <c r="F2059" s="189">
        <v>0.50138888888977817</v>
      </c>
      <c r="G2059" s="188">
        <f>E2059+F2059</f>
        <v>41475.501388888893</v>
      </c>
      <c r="H2059" s="187">
        <v>5.92</v>
      </c>
      <c r="I2059" s="187">
        <f>ROUND(H2059,0)</f>
        <v>6</v>
      </c>
      <c r="J2059" s="187">
        <v>20.2</v>
      </c>
      <c r="K2059" s="187">
        <v>1908</v>
      </c>
      <c r="L2059" s="187">
        <v>1.95</v>
      </c>
      <c r="M2059" s="191"/>
    </row>
    <row r="2060" spans="1:13" x14ac:dyDescent="0.2">
      <c r="A2060" s="187">
        <v>6764077</v>
      </c>
      <c r="B2060" s="187">
        <v>7897928</v>
      </c>
      <c r="C2060" s="187" t="s">
        <v>83</v>
      </c>
      <c r="D2060" s="187" t="s">
        <v>82</v>
      </c>
      <c r="E2060" s="190">
        <v>41475</v>
      </c>
      <c r="F2060" s="189">
        <v>0.50138888888977817</v>
      </c>
      <c r="G2060" s="188">
        <f>E2060+F2060</f>
        <v>41475.501388888893</v>
      </c>
      <c r="H2060" s="187">
        <v>7.08</v>
      </c>
      <c r="I2060" s="187">
        <f>ROUND(H2060,0)</f>
        <v>7</v>
      </c>
      <c r="J2060" s="187">
        <v>19.11</v>
      </c>
      <c r="K2060" s="187">
        <v>1953</v>
      </c>
      <c r="L2060" s="187">
        <v>1.52</v>
      </c>
      <c r="M2060" s="191"/>
    </row>
    <row r="2061" spans="1:13" x14ac:dyDescent="0.2">
      <c r="A2061" s="187">
        <v>6764077</v>
      </c>
      <c r="B2061" s="187">
        <v>7897929</v>
      </c>
      <c r="C2061" s="187" t="s">
        <v>83</v>
      </c>
      <c r="D2061" s="187" t="s">
        <v>82</v>
      </c>
      <c r="E2061" s="190">
        <v>41475</v>
      </c>
      <c r="F2061" s="189">
        <v>0.50138888888977817</v>
      </c>
      <c r="G2061" s="188">
        <f>E2061+F2061</f>
        <v>41475.501388888893</v>
      </c>
      <c r="H2061" s="187">
        <v>7.93</v>
      </c>
      <c r="I2061" s="187">
        <f>ROUND(H2061,0)</f>
        <v>8</v>
      </c>
      <c r="J2061" s="187">
        <v>17.27</v>
      </c>
      <c r="K2061" s="187">
        <v>2063</v>
      </c>
      <c r="L2061" s="187">
        <v>1.07</v>
      </c>
      <c r="M2061" s="191"/>
    </row>
    <row r="2062" spans="1:13" x14ac:dyDescent="0.2">
      <c r="A2062" s="187">
        <v>6764077</v>
      </c>
      <c r="B2062" s="187">
        <v>7897930</v>
      </c>
      <c r="C2062" s="187" t="s">
        <v>83</v>
      </c>
      <c r="D2062" s="187" t="s">
        <v>82</v>
      </c>
      <c r="E2062" s="190">
        <v>41475</v>
      </c>
      <c r="F2062" s="189">
        <v>0.50138888888977817</v>
      </c>
      <c r="G2062" s="188">
        <f>E2062+F2062</f>
        <v>41475.501388888893</v>
      </c>
      <c r="H2062" s="187">
        <v>9.07</v>
      </c>
      <c r="I2062" s="187">
        <f>ROUND(H2062,0)</f>
        <v>9</v>
      </c>
      <c r="J2062" s="187">
        <v>15.74</v>
      </c>
      <c r="K2062" s="187">
        <v>2188</v>
      </c>
      <c r="L2062" s="187">
        <v>1.05</v>
      </c>
      <c r="M2062" s="191"/>
    </row>
    <row r="2063" spans="1:13" x14ac:dyDescent="0.2">
      <c r="A2063" s="187">
        <v>6764077</v>
      </c>
      <c r="B2063" s="187">
        <v>7897931</v>
      </c>
      <c r="C2063" s="187" t="s">
        <v>83</v>
      </c>
      <c r="D2063" s="187" t="s">
        <v>82</v>
      </c>
      <c r="E2063" s="190">
        <v>41475</v>
      </c>
      <c r="F2063" s="189">
        <v>0.50138888888977817</v>
      </c>
      <c r="G2063" s="188">
        <f>E2063+F2063</f>
        <v>41475.501388888893</v>
      </c>
      <c r="H2063" s="187">
        <v>9.93</v>
      </c>
      <c r="I2063" s="187">
        <f>ROUND(H2063,0)</f>
        <v>10</v>
      </c>
      <c r="J2063" s="187">
        <v>14.85</v>
      </c>
      <c r="K2063" s="187">
        <v>2277</v>
      </c>
      <c r="L2063" s="187">
        <v>0.99</v>
      </c>
      <c r="M2063" s="191"/>
    </row>
    <row r="2064" spans="1:13" x14ac:dyDescent="0.2">
      <c r="A2064" s="187">
        <v>6764077</v>
      </c>
      <c r="B2064" s="187">
        <v>7897932</v>
      </c>
      <c r="C2064" s="187" t="s">
        <v>83</v>
      </c>
      <c r="D2064" s="187" t="s">
        <v>82</v>
      </c>
      <c r="E2064" s="190">
        <v>41475</v>
      </c>
      <c r="F2064" s="189">
        <v>0.50138888888977817</v>
      </c>
      <c r="G2064" s="188">
        <f>E2064+F2064</f>
        <v>41475.501388888893</v>
      </c>
      <c r="H2064" s="187">
        <v>11.06</v>
      </c>
      <c r="I2064" s="187">
        <f>ROUND(H2064,0)</f>
        <v>11</v>
      </c>
      <c r="J2064" s="187">
        <v>13.98</v>
      </c>
      <c r="K2064" s="187">
        <v>2344</v>
      </c>
      <c r="L2064" s="187">
        <v>1</v>
      </c>
      <c r="M2064" s="191"/>
    </row>
    <row r="2065" spans="1:13" x14ac:dyDescent="0.2">
      <c r="A2065" s="187">
        <v>6764077</v>
      </c>
      <c r="B2065" s="187">
        <v>7897933</v>
      </c>
      <c r="C2065" s="187" t="s">
        <v>83</v>
      </c>
      <c r="D2065" s="187" t="s">
        <v>82</v>
      </c>
      <c r="E2065" s="190">
        <v>41475</v>
      </c>
      <c r="F2065" s="189">
        <v>0.50138888888977817</v>
      </c>
      <c r="G2065" s="188">
        <f>E2065+F2065</f>
        <v>41475.501388888893</v>
      </c>
      <c r="H2065" s="187">
        <v>11.92</v>
      </c>
      <c r="I2065" s="187">
        <f>ROUND(H2065,0)</f>
        <v>12</v>
      </c>
      <c r="J2065" s="187">
        <v>13.07</v>
      </c>
      <c r="K2065" s="187">
        <v>2393</v>
      </c>
      <c r="L2065" s="187">
        <v>0.83</v>
      </c>
      <c r="M2065" s="191"/>
    </row>
    <row r="2066" spans="1:13" x14ac:dyDescent="0.2">
      <c r="A2066" s="187">
        <v>6764077</v>
      </c>
      <c r="B2066" s="187">
        <v>7897934</v>
      </c>
      <c r="C2066" s="187" t="s">
        <v>83</v>
      </c>
      <c r="D2066" s="187" t="s">
        <v>82</v>
      </c>
      <c r="E2066" s="190">
        <v>41475</v>
      </c>
      <c r="F2066" s="189">
        <v>0.50138888888977817</v>
      </c>
      <c r="G2066" s="188">
        <f>E2066+F2066</f>
        <v>41475.501388888893</v>
      </c>
      <c r="H2066" s="187">
        <v>13.06</v>
      </c>
      <c r="I2066" s="187">
        <f>ROUND(H2066,0)</f>
        <v>13</v>
      </c>
      <c r="J2066" s="187">
        <v>12.36</v>
      </c>
      <c r="K2066" s="187">
        <v>2419</v>
      </c>
      <c r="L2066" s="187">
        <v>0.44</v>
      </c>
      <c r="M2066" s="191"/>
    </row>
    <row r="2067" spans="1:13" x14ac:dyDescent="0.2">
      <c r="A2067" s="187">
        <v>6764077</v>
      </c>
      <c r="B2067" s="187">
        <v>7897935</v>
      </c>
      <c r="C2067" s="187" t="s">
        <v>83</v>
      </c>
      <c r="D2067" s="187" t="s">
        <v>82</v>
      </c>
      <c r="E2067" s="190">
        <v>41475</v>
      </c>
      <c r="F2067" s="189">
        <v>0.50138888888977817</v>
      </c>
      <c r="G2067" s="188">
        <f>E2067+F2067</f>
        <v>41475.501388888893</v>
      </c>
      <c r="H2067" s="187">
        <v>13.92</v>
      </c>
      <c r="I2067" s="187">
        <f>ROUND(H2067,0)</f>
        <v>14</v>
      </c>
      <c r="J2067" s="187">
        <v>11.51</v>
      </c>
      <c r="K2067" s="187">
        <v>2447</v>
      </c>
      <c r="L2067" s="187">
        <v>0.32</v>
      </c>
      <c r="M2067" s="191"/>
    </row>
    <row r="2068" spans="1:13" x14ac:dyDescent="0.2">
      <c r="A2068" s="187">
        <v>6764077</v>
      </c>
      <c r="B2068" s="187">
        <v>7897936</v>
      </c>
      <c r="C2068" s="187" t="s">
        <v>83</v>
      </c>
      <c r="D2068" s="187" t="s">
        <v>82</v>
      </c>
      <c r="E2068" s="190">
        <v>41475</v>
      </c>
      <c r="F2068" s="189">
        <v>0.50138888888977817</v>
      </c>
      <c r="G2068" s="188">
        <f>E2068+F2068</f>
        <v>41475.501388888893</v>
      </c>
      <c r="H2068" s="187">
        <v>14.94</v>
      </c>
      <c r="I2068" s="187">
        <f>ROUND(H2068,0)</f>
        <v>15</v>
      </c>
      <c r="J2068" s="187">
        <v>11.04</v>
      </c>
      <c r="K2068" s="187">
        <v>2460</v>
      </c>
      <c r="L2068" s="187">
        <v>0.28999999999999998</v>
      </c>
      <c r="M2068" s="191"/>
    </row>
    <row r="2069" spans="1:13" x14ac:dyDescent="0.2">
      <c r="A2069" s="187">
        <v>6764077</v>
      </c>
      <c r="B2069" s="187">
        <v>7897937</v>
      </c>
      <c r="C2069" s="187" t="s">
        <v>83</v>
      </c>
      <c r="D2069" s="187" t="s">
        <v>82</v>
      </c>
      <c r="E2069" s="190">
        <v>41475</v>
      </c>
      <c r="F2069" s="189">
        <v>0.50138888888977817</v>
      </c>
      <c r="G2069" s="188">
        <f>E2069+F2069</f>
        <v>41475.501388888893</v>
      </c>
      <c r="H2069" s="187">
        <v>15.95</v>
      </c>
      <c r="I2069" s="187">
        <f>ROUND(H2069,0)</f>
        <v>16</v>
      </c>
      <c r="J2069" s="187">
        <v>10.81</v>
      </c>
      <c r="K2069" s="187">
        <v>2468</v>
      </c>
      <c r="L2069" s="187">
        <v>0.27</v>
      </c>
      <c r="M2069" s="191"/>
    </row>
    <row r="2070" spans="1:13" x14ac:dyDescent="0.2">
      <c r="A2070" s="187">
        <v>6764077</v>
      </c>
      <c r="B2070" s="187">
        <v>7897938</v>
      </c>
      <c r="C2070" s="187" t="s">
        <v>83</v>
      </c>
      <c r="D2070" s="187" t="s">
        <v>82</v>
      </c>
      <c r="E2070" s="190">
        <v>41475</v>
      </c>
      <c r="F2070" s="189">
        <v>0.50138888888977817</v>
      </c>
      <c r="G2070" s="188">
        <f>E2070+F2070</f>
        <v>41475.501388888893</v>
      </c>
      <c r="H2070" s="187">
        <v>17.05</v>
      </c>
      <c r="I2070" s="187">
        <f>ROUND(H2070,0)</f>
        <v>17</v>
      </c>
      <c r="J2070" s="187">
        <v>10.64</v>
      </c>
      <c r="K2070" s="187">
        <v>2476</v>
      </c>
      <c r="L2070" s="187">
        <v>0.27</v>
      </c>
      <c r="M2070" s="191"/>
    </row>
    <row r="2071" spans="1:13" x14ac:dyDescent="0.2">
      <c r="A2071" s="187">
        <v>6764077</v>
      </c>
      <c r="B2071" s="187">
        <v>7897939</v>
      </c>
      <c r="C2071" s="187" t="s">
        <v>83</v>
      </c>
      <c r="D2071" s="187" t="s">
        <v>82</v>
      </c>
      <c r="E2071" s="190">
        <v>41475</v>
      </c>
      <c r="F2071" s="189">
        <v>0.50138888888977817</v>
      </c>
      <c r="G2071" s="188">
        <f>E2071+F2071</f>
        <v>41475.501388888893</v>
      </c>
      <c r="H2071" s="187">
        <v>17.98</v>
      </c>
      <c r="I2071" s="187">
        <f>ROUND(H2071,0)</f>
        <v>18</v>
      </c>
      <c r="J2071" s="187">
        <v>10.43</v>
      </c>
      <c r="K2071" s="187">
        <v>2481</v>
      </c>
      <c r="L2071" s="187">
        <v>0.26</v>
      </c>
      <c r="M2071" s="191"/>
    </row>
    <row r="2072" spans="1:13" x14ac:dyDescent="0.2">
      <c r="A2072" s="187">
        <v>6764754</v>
      </c>
      <c r="B2072" s="187">
        <v>7898917</v>
      </c>
      <c r="C2072" s="187" t="s">
        <v>83</v>
      </c>
      <c r="D2072" s="187" t="s">
        <v>82</v>
      </c>
      <c r="E2072" s="190">
        <v>41476</v>
      </c>
      <c r="F2072" s="189">
        <v>0.50138888888977817</v>
      </c>
      <c r="G2072" s="188">
        <f>E2072+F2072</f>
        <v>41476.501388888893</v>
      </c>
      <c r="H2072" s="187">
        <v>0.87</v>
      </c>
      <c r="I2072" s="187">
        <f>ROUND(H2072,0)</f>
        <v>1</v>
      </c>
      <c r="J2072" s="187">
        <v>26.98</v>
      </c>
      <c r="K2072" s="187">
        <v>1761</v>
      </c>
      <c r="L2072" s="187">
        <v>8.11</v>
      </c>
      <c r="M2072" s="191"/>
    </row>
    <row r="2073" spans="1:13" x14ac:dyDescent="0.2">
      <c r="A2073" s="187">
        <v>6764754</v>
      </c>
      <c r="B2073" s="187">
        <v>7898918</v>
      </c>
      <c r="C2073" s="187" t="s">
        <v>83</v>
      </c>
      <c r="D2073" s="187" t="s">
        <v>82</v>
      </c>
      <c r="E2073" s="190">
        <v>41476</v>
      </c>
      <c r="F2073" s="189">
        <v>0.50138888888977817</v>
      </c>
      <c r="G2073" s="188">
        <f>E2073+F2073</f>
        <v>41476.501388888893</v>
      </c>
      <c r="H2073" s="187">
        <v>2</v>
      </c>
      <c r="I2073" s="187">
        <f>ROUND(H2073,0)</f>
        <v>2</v>
      </c>
      <c r="J2073" s="187">
        <v>26.9</v>
      </c>
      <c r="K2073" s="187">
        <v>1766</v>
      </c>
      <c r="L2073" s="187">
        <v>9.6300000000000008</v>
      </c>
      <c r="M2073" s="191"/>
    </row>
    <row r="2074" spans="1:13" x14ac:dyDescent="0.2">
      <c r="A2074" s="187">
        <v>6764754</v>
      </c>
      <c r="B2074" s="187">
        <v>7898919</v>
      </c>
      <c r="C2074" s="187" t="s">
        <v>83</v>
      </c>
      <c r="D2074" s="187" t="s">
        <v>82</v>
      </c>
      <c r="E2074" s="190">
        <v>41476</v>
      </c>
      <c r="F2074" s="189">
        <v>0.50138888888977817</v>
      </c>
      <c r="G2074" s="188">
        <f>E2074+F2074</f>
        <v>41476.501388888893</v>
      </c>
      <c r="H2074" s="187">
        <v>3.05</v>
      </c>
      <c r="I2074" s="187">
        <f>ROUND(H2074,0)</f>
        <v>3</v>
      </c>
      <c r="J2074" s="187">
        <v>26.73</v>
      </c>
      <c r="K2074" s="187">
        <v>1774</v>
      </c>
      <c r="L2074" s="187">
        <v>9.44</v>
      </c>
      <c r="M2074" s="191"/>
    </row>
    <row r="2075" spans="1:13" x14ac:dyDescent="0.2">
      <c r="A2075" s="187">
        <v>6764754</v>
      </c>
      <c r="B2075" s="187">
        <v>7898920</v>
      </c>
      <c r="C2075" s="187" t="s">
        <v>83</v>
      </c>
      <c r="D2075" s="187" t="s">
        <v>82</v>
      </c>
      <c r="E2075" s="190">
        <v>41476</v>
      </c>
      <c r="F2075" s="189">
        <v>0.50138888888977817</v>
      </c>
      <c r="G2075" s="188">
        <f>E2075+F2075</f>
        <v>41476.501388888893</v>
      </c>
      <c r="H2075" s="187">
        <v>3.99</v>
      </c>
      <c r="I2075" s="187">
        <f>ROUND(H2075,0)</f>
        <v>4</v>
      </c>
      <c r="J2075" s="187">
        <v>25.43</v>
      </c>
      <c r="K2075" s="187">
        <v>1874</v>
      </c>
      <c r="L2075" s="187">
        <v>6.15</v>
      </c>
      <c r="M2075" s="191"/>
    </row>
    <row r="2076" spans="1:13" x14ac:dyDescent="0.2">
      <c r="A2076" s="187">
        <v>6764754</v>
      </c>
      <c r="B2076" s="187">
        <v>7898921</v>
      </c>
      <c r="C2076" s="187" t="s">
        <v>83</v>
      </c>
      <c r="D2076" s="187" t="s">
        <v>82</v>
      </c>
      <c r="E2076" s="190">
        <v>41476</v>
      </c>
      <c r="F2076" s="189">
        <v>0.50138888888977817</v>
      </c>
      <c r="G2076" s="188">
        <f>E2076+F2076</f>
        <v>41476.501388888893</v>
      </c>
      <c r="H2076" s="187">
        <v>5.09</v>
      </c>
      <c r="I2076" s="187">
        <f>ROUND(H2076,0)</f>
        <v>5</v>
      </c>
      <c r="J2076" s="187">
        <v>21.54</v>
      </c>
      <c r="K2076" s="187">
        <v>1883</v>
      </c>
      <c r="L2076" s="187">
        <v>2.95</v>
      </c>
      <c r="M2076" s="191"/>
    </row>
    <row r="2077" spans="1:13" x14ac:dyDescent="0.2">
      <c r="A2077" s="187">
        <v>6764754</v>
      </c>
      <c r="B2077" s="187">
        <v>7898922</v>
      </c>
      <c r="C2077" s="187" t="s">
        <v>83</v>
      </c>
      <c r="D2077" s="187" t="s">
        <v>82</v>
      </c>
      <c r="E2077" s="190">
        <v>41476</v>
      </c>
      <c r="F2077" s="189">
        <v>0.50138888888977817</v>
      </c>
      <c r="G2077" s="188">
        <f>E2077+F2077</f>
        <v>41476.501388888893</v>
      </c>
      <c r="H2077" s="187">
        <v>5.99</v>
      </c>
      <c r="I2077" s="187">
        <f>ROUND(H2077,0)</f>
        <v>6</v>
      </c>
      <c r="J2077" s="187">
        <v>19.32</v>
      </c>
      <c r="K2077" s="187">
        <v>1954</v>
      </c>
      <c r="L2077" s="187">
        <v>1.51</v>
      </c>
      <c r="M2077" s="191"/>
    </row>
    <row r="2078" spans="1:13" x14ac:dyDescent="0.2">
      <c r="A2078" s="187">
        <v>6764754</v>
      </c>
      <c r="B2078" s="187">
        <v>7898923</v>
      </c>
      <c r="C2078" s="187" t="s">
        <v>83</v>
      </c>
      <c r="D2078" s="187" t="s">
        <v>82</v>
      </c>
      <c r="E2078" s="190">
        <v>41476</v>
      </c>
      <c r="F2078" s="189">
        <v>0.50138888888977817</v>
      </c>
      <c r="G2078" s="188">
        <f>E2078+F2078</f>
        <v>41476.501388888893</v>
      </c>
      <c r="H2078" s="187">
        <v>7.09</v>
      </c>
      <c r="I2078" s="187">
        <f>ROUND(H2078,0)</f>
        <v>7</v>
      </c>
      <c r="J2078" s="187">
        <v>17.71</v>
      </c>
      <c r="K2078" s="187">
        <v>2031</v>
      </c>
      <c r="L2078" s="187">
        <v>1</v>
      </c>
      <c r="M2078" s="191"/>
    </row>
    <row r="2079" spans="1:13" x14ac:dyDescent="0.2">
      <c r="A2079" s="187">
        <v>6764754</v>
      </c>
      <c r="B2079" s="187">
        <v>7898924</v>
      </c>
      <c r="C2079" s="187" t="s">
        <v>83</v>
      </c>
      <c r="D2079" s="187" t="s">
        <v>82</v>
      </c>
      <c r="E2079" s="190">
        <v>41476</v>
      </c>
      <c r="F2079" s="189">
        <v>0.50138888888977817</v>
      </c>
      <c r="G2079" s="188">
        <f>E2079+F2079</f>
        <v>41476.501388888893</v>
      </c>
      <c r="H2079" s="187">
        <v>7.91</v>
      </c>
      <c r="I2079" s="187">
        <f>ROUND(H2079,0)</f>
        <v>8</v>
      </c>
      <c r="J2079" s="187">
        <v>16.55</v>
      </c>
      <c r="K2079" s="187">
        <v>2112</v>
      </c>
      <c r="L2079" s="187">
        <v>0.92</v>
      </c>
      <c r="M2079" s="191"/>
    </row>
    <row r="2080" spans="1:13" x14ac:dyDescent="0.2">
      <c r="A2080" s="187">
        <v>6764754</v>
      </c>
      <c r="B2080" s="187">
        <v>7898925</v>
      </c>
      <c r="C2080" s="187" t="s">
        <v>83</v>
      </c>
      <c r="D2080" s="187" t="s">
        <v>82</v>
      </c>
      <c r="E2080" s="190">
        <v>41476</v>
      </c>
      <c r="F2080" s="189">
        <v>0.50138888888977817</v>
      </c>
      <c r="G2080" s="188">
        <f>E2080+F2080</f>
        <v>41476.501388888893</v>
      </c>
      <c r="H2080" s="187">
        <v>9.0399999999999991</v>
      </c>
      <c r="I2080" s="187">
        <f>ROUND(H2080,0)</f>
        <v>9</v>
      </c>
      <c r="J2080" s="187">
        <v>14.95</v>
      </c>
      <c r="K2080" s="187">
        <v>2265</v>
      </c>
      <c r="L2080" s="187">
        <v>0.93</v>
      </c>
      <c r="M2080" s="191"/>
    </row>
    <row r="2081" spans="1:13" x14ac:dyDescent="0.2">
      <c r="A2081" s="187">
        <v>6764754</v>
      </c>
      <c r="B2081" s="187">
        <v>7898926</v>
      </c>
      <c r="C2081" s="187" t="s">
        <v>83</v>
      </c>
      <c r="D2081" s="187" t="s">
        <v>82</v>
      </c>
      <c r="E2081" s="190">
        <v>41476</v>
      </c>
      <c r="F2081" s="189">
        <v>0.50138888888977817</v>
      </c>
      <c r="G2081" s="188">
        <f>E2081+F2081</f>
        <v>41476.501388888893</v>
      </c>
      <c r="H2081" s="187">
        <v>9.91</v>
      </c>
      <c r="I2081" s="187">
        <f>ROUND(H2081,0)</f>
        <v>10</v>
      </c>
      <c r="J2081" s="187">
        <v>14.1</v>
      </c>
      <c r="K2081" s="187">
        <v>2339</v>
      </c>
      <c r="L2081" s="187">
        <v>0.98</v>
      </c>
      <c r="M2081" s="191"/>
    </row>
    <row r="2082" spans="1:13" x14ac:dyDescent="0.2">
      <c r="A2082" s="187">
        <v>6764754</v>
      </c>
      <c r="B2082" s="187">
        <v>7898927</v>
      </c>
      <c r="C2082" s="187" t="s">
        <v>83</v>
      </c>
      <c r="D2082" s="187" t="s">
        <v>82</v>
      </c>
      <c r="E2082" s="190">
        <v>41476</v>
      </c>
      <c r="F2082" s="189">
        <v>0.50138888888977817</v>
      </c>
      <c r="G2082" s="188">
        <f>E2082+F2082</f>
        <v>41476.501388888893</v>
      </c>
      <c r="H2082" s="187">
        <v>11.03</v>
      </c>
      <c r="I2082" s="187">
        <f>ROUND(H2082,0)</f>
        <v>11</v>
      </c>
      <c r="J2082" s="187">
        <v>13.1</v>
      </c>
      <c r="K2082" s="187">
        <v>2387</v>
      </c>
      <c r="L2082" s="187">
        <v>0.72</v>
      </c>
      <c r="M2082" s="191"/>
    </row>
    <row r="2083" spans="1:13" x14ac:dyDescent="0.2">
      <c r="A2083" s="187">
        <v>6764754</v>
      </c>
      <c r="B2083" s="187">
        <v>7898928</v>
      </c>
      <c r="C2083" s="187" t="s">
        <v>83</v>
      </c>
      <c r="D2083" s="187" t="s">
        <v>82</v>
      </c>
      <c r="E2083" s="190">
        <v>41476</v>
      </c>
      <c r="F2083" s="189">
        <v>0.50138888888977817</v>
      </c>
      <c r="G2083" s="188">
        <f>E2083+F2083</f>
        <v>41476.501388888893</v>
      </c>
      <c r="H2083" s="187">
        <v>11.99</v>
      </c>
      <c r="I2083" s="187">
        <f>ROUND(H2083,0)</f>
        <v>12</v>
      </c>
      <c r="J2083" s="187">
        <v>12.51</v>
      </c>
      <c r="K2083" s="187">
        <v>2412</v>
      </c>
      <c r="L2083" s="187">
        <v>0.48</v>
      </c>
      <c r="M2083" s="191"/>
    </row>
    <row r="2084" spans="1:13" x14ac:dyDescent="0.2">
      <c r="A2084" s="187">
        <v>6764754</v>
      </c>
      <c r="B2084" s="187">
        <v>7898929</v>
      </c>
      <c r="C2084" s="187" t="s">
        <v>83</v>
      </c>
      <c r="D2084" s="187" t="s">
        <v>82</v>
      </c>
      <c r="E2084" s="190">
        <v>41476</v>
      </c>
      <c r="F2084" s="189">
        <v>0.50138888888977817</v>
      </c>
      <c r="G2084" s="188">
        <f>E2084+F2084</f>
        <v>41476.501388888893</v>
      </c>
      <c r="H2084" s="187">
        <v>13.1</v>
      </c>
      <c r="I2084" s="187">
        <f>ROUND(H2084,0)</f>
        <v>13</v>
      </c>
      <c r="J2084" s="187">
        <v>11.84</v>
      </c>
      <c r="K2084" s="187">
        <v>2435</v>
      </c>
      <c r="L2084" s="187">
        <v>0.33</v>
      </c>
      <c r="M2084" s="191"/>
    </row>
    <row r="2085" spans="1:13" x14ac:dyDescent="0.2">
      <c r="A2085" s="187">
        <v>6764754</v>
      </c>
      <c r="B2085" s="187">
        <v>7898930</v>
      </c>
      <c r="C2085" s="187" t="s">
        <v>83</v>
      </c>
      <c r="D2085" s="187" t="s">
        <v>82</v>
      </c>
      <c r="E2085" s="190">
        <v>41476</v>
      </c>
      <c r="F2085" s="189">
        <v>0.50138888888977817</v>
      </c>
      <c r="G2085" s="188">
        <f>E2085+F2085</f>
        <v>41476.501388888893</v>
      </c>
      <c r="H2085" s="187">
        <v>13.99</v>
      </c>
      <c r="I2085" s="187">
        <f>ROUND(H2085,0)</f>
        <v>14</v>
      </c>
      <c r="J2085" s="187">
        <v>11.4</v>
      </c>
      <c r="K2085" s="187">
        <v>2449</v>
      </c>
      <c r="L2085" s="187">
        <v>0.28999999999999998</v>
      </c>
      <c r="M2085" s="191"/>
    </row>
    <row r="2086" spans="1:13" x14ac:dyDescent="0.2">
      <c r="A2086" s="187">
        <v>6764754</v>
      </c>
      <c r="B2086" s="187">
        <v>7898931</v>
      </c>
      <c r="C2086" s="187" t="s">
        <v>83</v>
      </c>
      <c r="D2086" s="187" t="s">
        <v>82</v>
      </c>
      <c r="E2086" s="190">
        <v>41476</v>
      </c>
      <c r="F2086" s="189">
        <v>0.50138888888977817</v>
      </c>
      <c r="G2086" s="188">
        <f>E2086+F2086</f>
        <v>41476.501388888893</v>
      </c>
      <c r="H2086" s="187">
        <v>15.04</v>
      </c>
      <c r="I2086" s="187">
        <f>ROUND(H2086,0)</f>
        <v>15</v>
      </c>
      <c r="J2086" s="187">
        <v>10.95</v>
      </c>
      <c r="K2086" s="187">
        <v>2465</v>
      </c>
      <c r="L2086" s="187">
        <v>0.28000000000000003</v>
      </c>
      <c r="M2086" s="191"/>
    </row>
    <row r="2087" spans="1:13" x14ac:dyDescent="0.2">
      <c r="A2087" s="187">
        <v>6764754</v>
      </c>
      <c r="B2087" s="187">
        <v>7898932</v>
      </c>
      <c r="C2087" s="187" t="s">
        <v>83</v>
      </c>
      <c r="D2087" s="187" t="s">
        <v>82</v>
      </c>
      <c r="E2087" s="190">
        <v>41476</v>
      </c>
      <c r="F2087" s="189">
        <v>0.50138888888977817</v>
      </c>
      <c r="G2087" s="188">
        <f>E2087+F2087</f>
        <v>41476.501388888893</v>
      </c>
      <c r="H2087" s="187">
        <v>15.96</v>
      </c>
      <c r="I2087" s="187">
        <f>ROUND(H2087,0)</f>
        <v>16</v>
      </c>
      <c r="J2087" s="187">
        <v>10.69</v>
      </c>
      <c r="K2087" s="187">
        <v>2474</v>
      </c>
      <c r="L2087" s="187">
        <v>0.26</v>
      </c>
      <c r="M2087" s="191"/>
    </row>
    <row r="2088" spans="1:13" x14ac:dyDescent="0.2">
      <c r="A2088" s="187">
        <v>6764754</v>
      </c>
      <c r="B2088" s="187">
        <v>7898933</v>
      </c>
      <c r="C2088" s="187" t="s">
        <v>83</v>
      </c>
      <c r="D2088" s="187" t="s">
        <v>82</v>
      </c>
      <c r="E2088" s="190">
        <v>41476</v>
      </c>
      <c r="F2088" s="189">
        <v>0.50138888888977817</v>
      </c>
      <c r="G2088" s="188">
        <f>E2088+F2088</f>
        <v>41476.501388888893</v>
      </c>
      <c r="H2088" s="187">
        <v>17.02</v>
      </c>
      <c r="I2088" s="187">
        <f>ROUND(H2088,0)</f>
        <v>17</v>
      </c>
      <c r="J2088" s="187">
        <v>10.61</v>
      </c>
      <c r="K2088" s="187">
        <v>2477</v>
      </c>
      <c r="L2088" s="187">
        <v>0.26</v>
      </c>
      <c r="M2088" s="191"/>
    </row>
    <row r="2089" spans="1:13" x14ac:dyDescent="0.2">
      <c r="A2089" s="187">
        <v>6764754</v>
      </c>
      <c r="B2089" s="187">
        <v>7898934</v>
      </c>
      <c r="C2089" s="187" t="s">
        <v>83</v>
      </c>
      <c r="D2089" s="187" t="s">
        <v>82</v>
      </c>
      <c r="E2089" s="190">
        <v>41476</v>
      </c>
      <c r="F2089" s="189">
        <v>0.50138888888977817</v>
      </c>
      <c r="G2089" s="188">
        <f>E2089+F2089</f>
        <v>41476.501388888893</v>
      </c>
      <c r="H2089" s="187">
        <v>17.97</v>
      </c>
      <c r="I2089" s="187">
        <f>ROUND(H2089,0)</f>
        <v>18</v>
      </c>
      <c r="J2089" s="187">
        <v>10.31</v>
      </c>
      <c r="K2089" s="187">
        <v>2490</v>
      </c>
      <c r="L2089" s="187">
        <v>0.25</v>
      </c>
      <c r="M2089" s="191"/>
    </row>
    <row r="2090" spans="1:13" x14ac:dyDescent="0.2">
      <c r="A2090" s="187">
        <v>6766051</v>
      </c>
      <c r="B2090" s="187">
        <v>7900889</v>
      </c>
      <c r="C2090" s="187" t="s">
        <v>83</v>
      </c>
      <c r="D2090" s="187" t="s">
        <v>82</v>
      </c>
      <c r="E2090" s="190">
        <v>41478</v>
      </c>
      <c r="F2090" s="189">
        <v>0.50138888888977817</v>
      </c>
      <c r="G2090" s="188">
        <f>E2090+F2090</f>
        <v>41478.501388888893</v>
      </c>
      <c r="H2090" s="187">
        <v>0.93</v>
      </c>
      <c r="I2090" s="187">
        <f>ROUND(H2090,0)</f>
        <v>1</v>
      </c>
      <c r="J2090" s="187">
        <v>26.57</v>
      </c>
      <c r="K2090" s="187">
        <v>1790</v>
      </c>
      <c r="L2090" s="187">
        <v>9.7100000000000009</v>
      </c>
      <c r="M2090" s="187">
        <v>14.5</v>
      </c>
    </row>
    <row r="2091" spans="1:13" x14ac:dyDescent="0.2">
      <c r="A2091" s="187">
        <v>6766051</v>
      </c>
      <c r="B2091" s="187">
        <v>7900890</v>
      </c>
      <c r="C2091" s="187" t="s">
        <v>83</v>
      </c>
      <c r="D2091" s="187" t="s">
        <v>82</v>
      </c>
      <c r="E2091" s="190">
        <v>41478</v>
      </c>
      <c r="F2091" s="189">
        <v>0.50138888888977817</v>
      </c>
      <c r="G2091" s="188">
        <f>E2091+F2091</f>
        <v>41478.501388888893</v>
      </c>
      <c r="H2091" s="187">
        <v>2.06</v>
      </c>
      <c r="I2091" s="187">
        <f>ROUND(H2091,0)</f>
        <v>2</v>
      </c>
      <c r="J2091" s="187">
        <v>26.46</v>
      </c>
      <c r="K2091" s="187">
        <v>1789</v>
      </c>
      <c r="L2091" s="187">
        <v>10.16</v>
      </c>
      <c r="M2091" s="187">
        <v>15.5</v>
      </c>
    </row>
    <row r="2092" spans="1:13" x14ac:dyDescent="0.2">
      <c r="A2092" s="187">
        <v>6766051</v>
      </c>
      <c r="B2092" s="187">
        <v>7900891</v>
      </c>
      <c r="C2092" s="187" t="s">
        <v>83</v>
      </c>
      <c r="D2092" s="187" t="s">
        <v>82</v>
      </c>
      <c r="E2092" s="190">
        <v>41478</v>
      </c>
      <c r="F2092" s="189">
        <v>0.50138888888977817</v>
      </c>
      <c r="G2092" s="188">
        <f>E2092+F2092</f>
        <v>41478.501388888893</v>
      </c>
      <c r="H2092" s="187">
        <v>2.92</v>
      </c>
      <c r="I2092" s="187">
        <f>ROUND(H2092,0)</f>
        <v>3</v>
      </c>
      <c r="J2092" s="187">
        <v>26.04</v>
      </c>
      <c r="K2092" s="187">
        <v>1803</v>
      </c>
      <c r="L2092" s="187">
        <v>9.4</v>
      </c>
      <c r="M2092" s="187">
        <v>13.2</v>
      </c>
    </row>
    <row r="2093" spans="1:13" x14ac:dyDescent="0.2">
      <c r="A2093" s="187">
        <v>6766051</v>
      </c>
      <c r="B2093" s="187">
        <v>7900892</v>
      </c>
      <c r="C2093" s="187" t="s">
        <v>83</v>
      </c>
      <c r="D2093" s="187" t="s">
        <v>82</v>
      </c>
      <c r="E2093" s="190">
        <v>41478</v>
      </c>
      <c r="F2093" s="189">
        <v>0.50138888888977817</v>
      </c>
      <c r="G2093" s="188">
        <f>E2093+F2093</f>
        <v>41478.501388888893</v>
      </c>
      <c r="H2093" s="187">
        <v>4.1100000000000003</v>
      </c>
      <c r="I2093" s="187">
        <f>ROUND(H2093,0)</f>
        <v>4</v>
      </c>
      <c r="J2093" s="187">
        <v>23.93</v>
      </c>
      <c r="K2093" s="187">
        <v>1895</v>
      </c>
      <c r="L2093" s="187">
        <v>5.01</v>
      </c>
      <c r="M2093" s="187">
        <v>9.8000000000000007</v>
      </c>
    </row>
    <row r="2094" spans="1:13" x14ac:dyDescent="0.2">
      <c r="A2094" s="187">
        <v>6766051</v>
      </c>
      <c r="B2094" s="187">
        <v>7900893</v>
      </c>
      <c r="C2094" s="187" t="s">
        <v>83</v>
      </c>
      <c r="D2094" s="187" t="s">
        <v>82</v>
      </c>
      <c r="E2094" s="190">
        <v>41478</v>
      </c>
      <c r="F2094" s="189">
        <v>0.50138888888977817</v>
      </c>
      <c r="G2094" s="188">
        <f>E2094+F2094</f>
        <v>41478.501388888893</v>
      </c>
      <c r="H2094" s="187">
        <v>4.91</v>
      </c>
      <c r="I2094" s="187">
        <f>ROUND(H2094,0)</f>
        <v>5</v>
      </c>
      <c r="J2094" s="187">
        <v>21.15</v>
      </c>
      <c r="K2094" s="187">
        <v>2038</v>
      </c>
      <c r="L2094" s="187">
        <v>3.68</v>
      </c>
      <c r="M2094" s="187">
        <v>4</v>
      </c>
    </row>
    <row r="2095" spans="1:13" x14ac:dyDescent="0.2">
      <c r="A2095" s="187">
        <v>6766051</v>
      </c>
      <c r="B2095" s="187">
        <v>7900894</v>
      </c>
      <c r="C2095" s="187" t="s">
        <v>83</v>
      </c>
      <c r="D2095" s="187" t="s">
        <v>82</v>
      </c>
      <c r="E2095" s="190">
        <v>41478</v>
      </c>
      <c r="F2095" s="189">
        <v>0.50138888888977817</v>
      </c>
      <c r="G2095" s="188">
        <f>E2095+F2095</f>
        <v>41478.501388888893</v>
      </c>
      <c r="H2095" s="187">
        <v>6.04</v>
      </c>
      <c r="I2095" s="187">
        <f>ROUND(H2095,0)</f>
        <v>6</v>
      </c>
      <c r="J2095" s="187">
        <v>18.78</v>
      </c>
      <c r="K2095" s="187">
        <v>2004</v>
      </c>
      <c r="L2095" s="187">
        <v>1.28</v>
      </c>
      <c r="M2095" s="187">
        <v>4</v>
      </c>
    </row>
    <row r="2096" spans="1:13" x14ac:dyDescent="0.2">
      <c r="A2096" s="187">
        <v>6766051</v>
      </c>
      <c r="B2096" s="187">
        <v>7900895</v>
      </c>
      <c r="C2096" s="187" t="s">
        <v>83</v>
      </c>
      <c r="D2096" s="187" t="s">
        <v>82</v>
      </c>
      <c r="E2096" s="190">
        <v>41478</v>
      </c>
      <c r="F2096" s="189">
        <v>0.50138888888977817</v>
      </c>
      <c r="G2096" s="188">
        <f>E2096+F2096</f>
        <v>41478.501388888893</v>
      </c>
      <c r="H2096" s="187">
        <v>6.94</v>
      </c>
      <c r="I2096" s="187">
        <f>ROUND(H2096,0)</f>
        <v>7</v>
      </c>
      <c r="J2096" s="187">
        <v>17.25</v>
      </c>
      <c r="K2096" s="187">
        <v>2066</v>
      </c>
      <c r="L2096" s="187">
        <v>0.77</v>
      </c>
      <c r="M2096" s="187">
        <v>4.8</v>
      </c>
    </row>
    <row r="2097" spans="1:13" x14ac:dyDescent="0.2">
      <c r="A2097" s="187">
        <v>6766051</v>
      </c>
      <c r="B2097" s="187">
        <v>7900896</v>
      </c>
      <c r="C2097" s="187" t="s">
        <v>83</v>
      </c>
      <c r="D2097" s="187" t="s">
        <v>82</v>
      </c>
      <c r="E2097" s="190">
        <v>41478</v>
      </c>
      <c r="F2097" s="189">
        <v>0.50138888888977817</v>
      </c>
      <c r="G2097" s="188">
        <f>E2097+F2097</f>
        <v>41478.501388888893</v>
      </c>
      <c r="H2097" s="187">
        <v>8.09</v>
      </c>
      <c r="I2097" s="187">
        <f>ROUND(H2097,0)</f>
        <v>8</v>
      </c>
      <c r="J2097" s="187">
        <v>15.44</v>
      </c>
      <c r="K2097" s="187">
        <v>2209</v>
      </c>
      <c r="L2097" s="187">
        <v>0.78</v>
      </c>
      <c r="M2097" s="187">
        <v>2.8</v>
      </c>
    </row>
    <row r="2098" spans="1:13" x14ac:dyDescent="0.2">
      <c r="A2098" s="187">
        <v>6766051</v>
      </c>
      <c r="B2098" s="187">
        <v>7900897</v>
      </c>
      <c r="C2098" s="187" t="s">
        <v>83</v>
      </c>
      <c r="D2098" s="187" t="s">
        <v>82</v>
      </c>
      <c r="E2098" s="190">
        <v>41478</v>
      </c>
      <c r="F2098" s="189">
        <v>0.50138888888977817</v>
      </c>
      <c r="G2098" s="188">
        <f>E2098+F2098</f>
        <v>41478.501388888893</v>
      </c>
      <c r="H2098" s="187">
        <v>8.9700000000000006</v>
      </c>
      <c r="I2098" s="187">
        <f>ROUND(H2098,0)</f>
        <v>9</v>
      </c>
      <c r="J2098" s="187">
        <v>14.4</v>
      </c>
      <c r="K2098" s="187">
        <v>2311</v>
      </c>
      <c r="L2098" s="187">
        <v>0.54</v>
      </c>
      <c r="M2098" s="187">
        <v>3.6</v>
      </c>
    </row>
    <row r="2099" spans="1:13" x14ac:dyDescent="0.2">
      <c r="A2099" s="187">
        <v>6766051</v>
      </c>
      <c r="B2099" s="187">
        <v>7900898</v>
      </c>
      <c r="C2099" s="187" t="s">
        <v>83</v>
      </c>
      <c r="D2099" s="187" t="s">
        <v>82</v>
      </c>
      <c r="E2099" s="190">
        <v>41478</v>
      </c>
      <c r="F2099" s="189">
        <v>0.50138888888977817</v>
      </c>
      <c r="G2099" s="188">
        <f>E2099+F2099</f>
        <v>41478.501388888893</v>
      </c>
      <c r="H2099" s="187">
        <v>10</v>
      </c>
      <c r="I2099" s="187">
        <f>ROUND(H2099,0)</f>
        <v>10</v>
      </c>
      <c r="J2099" s="187">
        <v>13.25</v>
      </c>
      <c r="K2099" s="187">
        <v>2382</v>
      </c>
      <c r="L2099" s="187">
        <v>0.59</v>
      </c>
      <c r="M2099" s="187">
        <v>2</v>
      </c>
    </row>
    <row r="2100" spans="1:13" x14ac:dyDescent="0.2">
      <c r="A2100" s="187">
        <v>6766051</v>
      </c>
      <c r="B2100" s="187">
        <v>7900899</v>
      </c>
      <c r="C2100" s="187" t="s">
        <v>83</v>
      </c>
      <c r="D2100" s="187" t="s">
        <v>82</v>
      </c>
      <c r="E2100" s="190">
        <v>41478</v>
      </c>
      <c r="F2100" s="189">
        <v>0.50138888888977817</v>
      </c>
      <c r="G2100" s="188">
        <f>E2100+F2100</f>
        <v>41478.501388888893</v>
      </c>
      <c r="H2100" s="187">
        <v>11</v>
      </c>
      <c r="I2100" s="187">
        <f>ROUND(H2100,0)</f>
        <v>11</v>
      </c>
      <c r="J2100" s="187">
        <v>12.56</v>
      </c>
      <c r="K2100" s="187">
        <v>2412</v>
      </c>
      <c r="L2100" s="187">
        <v>0.44</v>
      </c>
      <c r="M2100" s="187">
        <v>3.3</v>
      </c>
    </row>
    <row r="2101" spans="1:13" x14ac:dyDescent="0.2">
      <c r="A2101" s="187">
        <v>6766051</v>
      </c>
      <c r="B2101" s="187">
        <v>7900900</v>
      </c>
      <c r="C2101" s="187" t="s">
        <v>83</v>
      </c>
      <c r="D2101" s="187" t="s">
        <v>82</v>
      </c>
      <c r="E2101" s="190">
        <v>41478</v>
      </c>
      <c r="F2101" s="189">
        <v>0.50138888888977817</v>
      </c>
      <c r="G2101" s="188">
        <f>E2101+F2101</f>
        <v>41478.501388888893</v>
      </c>
      <c r="H2101" s="187">
        <v>11.99</v>
      </c>
      <c r="I2101" s="187">
        <f>ROUND(H2101,0)</f>
        <v>12</v>
      </c>
      <c r="J2101" s="187">
        <v>11.85</v>
      </c>
      <c r="K2101" s="187">
        <v>2439</v>
      </c>
      <c r="L2101" s="187">
        <v>0.4</v>
      </c>
      <c r="M2101" s="187">
        <v>2.2000000000000002</v>
      </c>
    </row>
    <row r="2102" spans="1:13" x14ac:dyDescent="0.2">
      <c r="A2102" s="187">
        <v>6766051</v>
      </c>
      <c r="B2102" s="187">
        <v>7900901</v>
      </c>
      <c r="C2102" s="187" t="s">
        <v>83</v>
      </c>
      <c r="D2102" s="187" t="s">
        <v>82</v>
      </c>
      <c r="E2102" s="190">
        <v>41478</v>
      </c>
      <c r="F2102" s="189">
        <v>0.50138888888977817</v>
      </c>
      <c r="G2102" s="188">
        <f>E2102+F2102</f>
        <v>41478.501388888893</v>
      </c>
      <c r="H2102" s="187">
        <v>13.15</v>
      </c>
      <c r="I2102" s="187">
        <f>ROUND(H2102,0)</f>
        <v>13</v>
      </c>
      <c r="J2102" s="187">
        <v>11.12</v>
      </c>
      <c r="K2102" s="187">
        <v>2464</v>
      </c>
      <c r="L2102" s="187">
        <v>0.37</v>
      </c>
      <c r="M2102" s="191"/>
    </row>
    <row r="2103" spans="1:13" x14ac:dyDescent="0.2">
      <c r="A2103" s="187">
        <v>6766051</v>
      </c>
      <c r="B2103" s="187">
        <v>7900902</v>
      </c>
      <c r="C2103" s="187" t="s">
        <v>83</v>
      </c>
      <c r="D2103" s="187" t="s">
        <v>82</v>
      </c>
      <c r="E2103" s="190">
        <v>41478</v>
      </c>
      <c r="F2103" s="189">
        <v>0.50138888888977817</v>
      </c>
      <c r="G2103" s="188">
        <f>E2103+F2103</f>
        <v>41478.501388888893</v>
      </c>
      <c r="H2103" s="187">
        <v>13.96</v>
      </c>
      <c r="I2103" s="187">
        <f>ROUND(H2103,0)</f>
        <v>14</v>
      </c>
      <c r="J2103" s="187">
        <v>10.93</v>
      </c>
      <c r="K2103" s="187">
        <v>2468</v>
      </c>
      <c r="L2103" s="187">
        <v>0.37</v>
      </c>
      <c r="M2103" s="187">
        <v>0.9</v>
      </c>
    </row>
    <row r="2104" spans="1:13" x14ac:dyDescent="0.2">
      <c r="A2104" s="187">
        <v>6766051</v>
      </c>
      <c r="B2104" s="187">
        <v>7900903</v>
      </c>
      <c r="C2104" s="187" t="s">
        <v>83</v>
      </c>
      <c r="D2104" s="187" t="s">
        <v>82</v>
      </c>
      <c r="E2104" s="190">
        <v>41478</v>
      </c>
      <c r="F2104" s="189">
        <v>0.50138888888977817</v>
      </c>
      <c r="G2104" s="188">
        <f>E2104+F2104</f>
        <v>41478.501388888893</v>
      </c>
      <c r="H2104" s="187">
        <v>15.09</v>
      </c>
      <c r="I2104" s="187">
        <f>ROUND(H2104,0)</f>
        <v>15</v>
      </c>
      <c r="J2104" s="187">
        <v>10.78</v>
      </c>
      <c r="K2104" s="187">
        <v>2474</v>
      </c>
      <c r="L2104" s="187">
        <v>0.35</v>
      </c>
      <c r="M2104" s="187">
        <v>2.2999999999999998</v>
      </c>
    </row>
    <row r="2105" spans="1:13" x14ac:dyDescent="0.2">
      <c r="A2105" s="187">
        <v>6766051</v>
      </c>
      <c r="B2105" s="187">
        <v>7900904</v>
      </c>
      <c r="C2105" s="187" t="s">
        <v>83</v>
      </c>
      <c r="D2105" s="187" t="s">
        <v>82</v>
      </c>
      <c r="E2105" s="190">
        <v>41478</v>
      </c>
      <c r="F2105" s="189">
        <v>0.50138888888977817</v>
      </c>
      <c r="G2105" s="188">
        <f>E2105+F2105</f>
        <v>41478.501388888893</v>
      </c>
      <c r="H2105" s="187">
        <v>15.92</v>
      </c>
      <c r="I2105" s="187">
        <f>ROUND(H2105,0)</f>
        <v>16</v>
      </c>
      <c r="J2105" s="187">
        <v>10.75</v>
      </c>
      <c r="K2105" s="187">
        <v>2475</v>
      </c>
      <c r="L2105" s="187">
        <v>0.35</v>
      </c>
      <c r="M2105" s="187">
        <v>0.9</v>
      </c>
    </row>
    <row r="2106" spans="1:13" x14ac:dyDescent="0.2">
      <c r="A2106" s="187">
        <v>6766051</v>
      </c>
      <c r="B2106" s="187">
        <v>7900905</v>
      </c>
      <c r="C2106" s="187" t="s">
        <v>83</v>
      </c>
      <c r="D2106" s="187" t="s">
        <v>82</v>
      </c>
      <c r="E2106" s="190">
        <v>41478</v>
      </c>
      <c r="F2106" s="189">
        <v>0.50138888888977817</v>
      </c>
      <c r="G2106" s="188">
        <f>E2106+F2106</f>
        <v>41478.501388888893</v>
      </c>
      <c r="H2106" s="187">
        <v>17.03</v>
      </c>
      <c r="I2106" s="187">
        <f>ROUND(H2106,0)</f>
        <v>17</v>
      </c>
      <c r="J2106" s="187">
        <v>10.47</v>
      </c>
      <c r="K2106" s="187">
        <v>2485</v>
      </c>
      <c r="L2106" s="187">
        <v>0.34</v>
      </c>
      <c r="M2106" s="187">
        <v>2.5</v>
      </c>
    </row>
    <row r="2107" spans="1:13" x14ac:dyDescent="0.2">
      <c r="A2107" s="187">
        <v>6766051</v>
      </c>
      <c r="B2107" s="187">
        <v>7900906</v>
      </c>
      <c r="C2107" s="187" t="s">
        <v>83</v>
      </c>
      <c r="D2107" s="187" t="s">
        <v>82</v>
      </c>
      <c r="E2107" s="190">
        <v>41478</v>
      </c>
      <c r="F2107" s="189">
        <v>0.50138888888977817</v>
      </c>
      <c r="G2107" s="188">
        <f>E2107+F2107</f>
        <v>41478.501388888893</v>
      </c>
      <c r="H2107" s="187">
        <v>17.920000000000002</v>
      </c>
      <c r="I2107" s="187">
        <f>ROUND(H2107,0)</f>
        <v>18</v>
      </c>
      <c r="J2107" s="187">
        <v>10.31</v>
      </c>
      <c r="K2107" s="187">
        <v>2493</v>
      </c>
      <c r="L2107" s="187">
        <v>0.33</v>
      </c>
      <c r="M2107" s="187">
        <v>1.9</v>
      </c>
    </row>
    <row r="2108" spans="1:13" x14ac:dyDescent="0.2">
      <c r="A2108" s="187">
        <v>6766727</v>
      </c>
      <c r="B2108" s="187">
        <v>7901932</v>
      </c>
      <c r="C2108" s="187" t="s">
        <v>83</v>
      </c>
      <c r="D2108" s="187" t="s">
        <v>82</v>
      </c>
      <c r="E2108" s="190">
        <v>41479</v>
      </c>
      <c r="F2108" s="189">
        <v>0.50138888888977817</v>
      </c>
      <c r="G2108" s="188">
        <f>E2108+F2108</f>
        <v>41479.501388888893</v>
      </c>
      <c r="H2108" s="187">
        <v>0.98</v>
      </c>
      <c r="I2108" s="187">
        <f>ROUND(H2108,0)</f>
        <v>1</v>
      </c>
      <c r="J2108" s="187">
        <v>25.65</v>
      </c>
      <c r="K2108" s="187">
        <v>1797</v>
      </c>
      <c r="L2108" s="187">
        <v>9.5500000000000007</v>
      </c>
      <c r="M2108" s="187">
        <v>13.8</v>
      </c>
    </row>
    <row r="2109" spans="1:13" x14ac:dyDescent="0.2">
      <c r="A2109" s="187">
        <v>6766727</v>
      </c>
      <c r="B2109" s="187">
        <v>7901933</v>
      </c>
      <c r="C2109" s="187" t="s">
        <v>83</v>
      </c>
      <c r="D2109" s="187" t="s">
        <v>82</v>
      </c>
      <c r="E2109" s="190">
        <v>41479</v>
      </c>
      <c r="F2109" s="189">
        <v>0.50138888888977817</v>
      </c>
      <c r="G2109" s="188">
        <f>E2109+F2109</f>
        <v>41479.501388888893</v>
      </c>
      <c r="H2109" s="187">
        <v>2.0299999999999998</v>
      </c>
      <c r="I2109" s="187">
        <f>ROUND(H2109,0)</f>
        <v>2</v>
      </c>
      <c r="J2109" s="187">
        <v>25.63</v>
      </c>
      <c r="K2109" s="187">
        <v>1798</v>
      </c>
      <c r="L2109" s="187">
        <v>9.5500000000000007</v>
      </c>
      <c r="M2109" s="187">
        <v>13.2</v>
      </c>
    </row>
    <row r="2110" spans="1:13" x14ac:dyDescent="0.2">
      <c r="A2110" s="187">
        <v>6766727</v>
      </c>
      <c r="B2110" s="187">
        <v>7901934</v>
      </c>
      <c r="C2110" s="187" t="s">
        <v>83</v>
      </c>
      <c r="D2110" s="187" t="s">
        <v>82</v>
      </c>
      <c r="E2110" s="190">
        <v>41479</v>
      </c>
      <c r="F2110" s="189">
        <v>0.50138888888977817</v>
      </c>
      <c r="G2110" s="188">
        <f>E2110+F2110</f>
        <v>41479.501388888893</v>
      </c>
      <c r="H2110" s="187">
        <v>2.95</v>
      </c>
      <c r="I2110" s="187">
        <f>ROUND(H2110,0)</f>
        <v>3</v>
      </c>
      <c r="J2110" s="187">
        <v>25.62</v>
      </c>
      <c r="K2110" s="187">
        <v>1798</v>
      </c>
      <c r="L2110" s="187">
        <v>9.4700000000000006</v>
      </c>
      <c r="M2110" s="187">
        <v>12</v>
      </c>
    </row>
    <row r="2111" spans="1:13" x14ac:dyDescent="0.2">
      <c r="A2111" s="187">
        <v>6766727</v>
      </c>
      <c r="B2111" s="187">
        <v>7901935</v>
      </c>
      <c r="C2111" s="187" t="s">
        <v>83</v>
      </c>
      <c r="D2111" s="187" t="s">
        <v>82</v>
      </c>
      <c r="E2111" s="190">
        <v>41479</v>
      </c>
      <c r="F2111" s="189">
        <v>0.50138888888977817</v>
      </c>
      <c r="G2111" s="188">
        <f>E2111+F2111</f>
        <v>41479.501388888893</v>
      </c>
      <c r="H2111" s="187">
        <v>4.03</v>
      </c>
      <c r="I2111" s="187">
        <f>ROUND(H2111,0)</f>
        <v>4</v>
      </c>
      <c r="J2111" s="187">
        <v>25.59</v>
      </c>
      <c r="K2111" s="187">
        <v>1799</v>
      </c>
      <c r="L2111" s="187">
        <v>9.43</v>
      </c>
      <c r="M2111" s="187">
        <v>12</v>
      </c>
    </row>
    <row r="2112" spans="1:13" x14ac:dyDescent="0.2">
      <c r="A2112" s="187">
        <v>6766727</v>
      </c>
      <c r="B2112" s="187">
        <v>7901936</v>
      </c>
      <c r="C2112" s="187" t="s">
        <v>83</v>
      </c>
      <c r="D2112" s="187" t="s">
        <v>82</v>
      </c>
      <c r="E2112" s="190">
        <v>41479</v>
      </c>
      <c r="F2112" s="189">
        <v>0.50138888888977817</v>
      </c>
      <c r="G2112" s="188">
        <f>E2112+F2112</f>
        <v>41479.501388888893</v>
      </c>
      <c r="H2112" s="187">
        <v>4.9800000000000004</v>
      </c>
      <c r="I2112" s="187">
        <f>ROUND(H2112,0)</f>
        <v>5</v>
      </c>
      <c r="J2112" s="187">
        <v>25.59</v>
      </c>
      <c r="K2112" s="187">
        <v>1799</v>
      </c>
      <c r="L2112" s="187">
        <v>9.42</v>
      </c>
      <c r="M2112" s="187">
        <v>12.9</v>
      </c>
    </row>
    <row r="2113" spans="1:13" x14ac:dyDescent="0.2">
      <c r="A2113" s="187">
        <v>6766727</v>
      </c>
      <c r="B2113" s="187">
        <v>7901937</v>
      </c>
      <c r="C2113" s="187" t="s">
        <v>83</v>
      </c>
      <c r="D2113" s="187" t="s">
        <v>82</v>
      </c>
      <c r="E2113" s="190">
        <v>41479</v>
      </c>
      <c r="F2113" s="189">
        <v>0.50138888888977817</v>
      </c>
      <c r="G2113" s="188">
        <f>E2113+F2113</f>
        <v>41479.501388888893</v>
      </c>
      <c r="H2113" s="187">
        <v>6.04</v>
      </c>
      <c r="I2113" s="187">
        <f>ROUND(H2113,0)</f>
        <v>6</v>
      </c>
      <c r="J2113" s="187">
        <v>25.43</v>
      </c>
      <c r="K2113" s="187">
        <v>1808</v>
      </c>
      <c r="L2113" s="187">
        <v>9.16</v>
      </c>
      <c r="M2113" s="187">
        <v>11.6</v>
      </c>
    </row>
    <row r="2114" spans="1:13" x14ac:dyDescent="0.2">
      <c r="A2114" s="187">
        <v>6766727</v>
      </c>
      <c r="B2114" s="187">
        <v>7901938</v>
      </c>
      <c r="C2114" s="187" t="s">
        <v>83</v>
      </c>
      <c r="D2114" s="187" t="s">
        <v>82</v>
      </c>
      <c r="E2114" s="190">
        <v>41479</v>
      </c>
      <c r="F2114" s="189">
        <v>0.50138888888977817</v>
      </c>
      <c r="G2114" s="188">
        <f>E2114+F2114</f>
        <v>41479.501388888893</v>
      </c>
      <c r="H2114" s="187">
        <v>6.92</v>
      </c>
      <c r="I2114" s="187">
        <f>ROUND(H2114,0)</f>
        <v>7</v>
      </c>
      <c r="J2114" s="187">
        <v>18.14</v>
      </c>
      <c r="K2114" s="187">
        <v>2023</v>
      </c>
      <c r="L2114" s="187">
        <v>1.34</v>
      </c>
      <c r="M2114" s="187">
        <v>6</v>
      </c>
    </row>
    <row r="2115" spans="1:13" x14ac:dyDescent="0.2">
      <c r="A2115" s="187">
        <v>6766727</v>
      </c>
      <c r="B2115" s="187">
        <v>7901939</v>
      </c>
      <c r="C2115" s="187" t="s">
        <v>83</v>
      </c>
      <c r="D2115" s="187" t="s">
        <v>82</v>
      </c>
      <c r="E2115" s="190">
        <v>41479</v>
      </c>
      <c r="F2115" s="189">
        <v>0.50138888888977817</v>
      </c>
      <c r="G2115" s="188">
        <f>E2115+F2115</f>
        <v>41479.501388888893</v>
      </c>
      <c r="H2115" s="187">
        <v>7.96</v>
      </c>
      <c r="I2115" s="187">
        <f>ROUND(H2115,0)</f>
        <v>8</v>
      </c>
      <c r="J2115" s="187">
        <v>16.16</v>
      </c>
      <c r="K2115" s="187">
        <v>2155</v>
      </c>
      <c r="L2115" s="187">
        <v>0.84</v>
      </c>
      <c r="M2115" s="187">
        <v>6.3</v>
      </c>
    </row>
    <row r="2116" spans="1:13" x14ac:dyDescent="0.2">
      <c r="A2116" s="187">
        <v>6766727</v>
      </c>
      <c r="B2116" s="187">
        <v>7901940</v>
      </c>
      <c r="C2116" s="187" t="s">
        <v>83</v>
      </c>
      <c r="D2116" s="187" t="s">
        <v>82</v>
      </c>
      <c r="E2116" s="190">
        <v>41479</v>
      </c>
      <c r="F2116" s="189">
        <v>0.50138888888977817</v>
      </c>
      <c r="G2116" s="188">
        <f>E2116+F2116</f>
        <v>41479.501388888893</v>
      </c>
      <c r="H2116" s="187">
        <v>8.89</v>
      </c>
      <c r="I2116" s="187">
        <f>ROUND(H2116,0)</f>
        <v>9</v>
      </c>
      <c r="J2116" s="187">
        <v>14.35</v>
      </c>
      <c r="K2116" s="187">
        <v>2312</v>
      </c>
      <c r="L2116" s="187">
        <v>0.8</v>
      </c>
      <c r="M2116" s="187">
        <v>3.9</v>
      </c>
    </row>
    <row r="2117" spans="1:13" x14ac:dyDescent="0.2">
      <c r="A2117" s="187">
        <v>6766727</v>
      </c>
      <c r="B2117" s="187">
        <v>7901941</v>
      </c>
      <c r="C2117" s="187" t="s">
        <v>83</v>
      </c>
      <c r="D2117" s="187" t="s">
        <v>82</v>
      </c>
      <c r="E2117" s="190">
        <v>41479</v>
      </c>
      <c r="F2117" s="189">
        <v>0.50138888888977817</v>
      </c>
      <c r="G2117" s="188">
        <f>E2117+F2117</f>
        <v>41479.501388888893</v>
      </c>
      <c r="H2117" s="187">
        <v>10.029999999999999</v>
      </c>
      <c r="I2117" s="187">
        <f>ROUND(H2117,0)</f>
        <v>10</v>
      </c>
      <c r="J2117" s="187">
        <v>13.43</v>
      </c>
      <c r="K2117" s="187">
        <v>2372</v>
      </c>
      <c r="L2117" s="187">
        <v>0.69</v>
      </c>
      <c r="M2117" s="187">
        <v>2.2999999999999998</v>
      </c>
    </row>
    <row r="2118" spans="1:13" x14ac:dyDescent="0.2">
      <c r="A2118" s="187">
        <v>6766727</v>
      </c>
      <c r="B2118" s="187">
        <v>7901942</v>
      </c>
      <c r="C2118" s="187" t="s">
        <v>83</v>
      </c>
      <c r="D2118" s="187" t="s">
        <v>82</v>
      </c>
      <c r="E2118" s="190">
        <v>41479</v>
      </c>
      <c r="F2118" s="189">
        <v>0.50138888888977817</v>
      </c>
      <c r="G2118" s="188">
        <f>E2118+F2118</f>
        <v>41479.501388888893</v>
      </c>
      <c r="H2118" s="187">
        <v>10.9</v>
      </c>
      <c r="I2118" s="187">
        <f>ROUND(H2118,0)</f>
        <v>11</v>
      </c>
      <c r="J2118" s="187">
        <v>12.7</v>
      </c>
      <c r="K2118" s="187">
        <v>2407</v>
      </c>
      <c r="L2118" s="187">
        <v>0.5</v>
      </c>
      <c r="M2118" s="191"/>
    </row>
    <row r="2119" spans="1:13" x14ac:dyDescent="0.2">
      <c r="A2119" s="187">
        <v>6766727</v>
      </c>
      <c r="B2119" s="187">
        <v>7901943</v>
      </c>
      <c r="C2119" s="187" t="s">
        <v>83</v>
      </c>
      <c r="D2119" s="187" t="s">
        <v>82</v>
      </c>
      <c r="E2119" s="190">
        <v>41479</v>
      </c>
      <c r="F2119" s="189">
        <v>0.50138888888977817</v>
      </c>
      <c r="G2119" s="188">
        <f>E2119+F2119</f>
        <v>41479.501388888893</v>
      </c>
      <c r="H2119" s="187">
        <v>11.92</v>
      </c>
      <c r="I2119" s="187">
        <f>ROUND(H2119,0)</f>
        <v>12</v>
      </c>
      <c r="J2119" s="187">
        <v>12.07</v>
      </c>
      <c r="K2119" s="187">
        <v>2428</v>
      </c>
      <c r="L2119" s="187">
        <v>0.45</v>
      </c>
      <c r="M2119" s="187">
        <v>2.8</v>
      </c>
    </row>
    <row r="2120" spans="1:13" x14ac:dyDescent="0.2">
      <c r="A2120" s="187">
        <v>6766727</v>
      </c>
      <c r="B2120" s="187">
        <v>7901944</v>
      </c>
      <c r="C2120" s="187" t="s">
        <v>83</v>
      </c>
      <c r="D2120" s="187" t="s">
        <v>82</v>
      </c>
      <c r="E2120" s="190">
        <v>41479</v>
      </c>
      <c r="F2120" s="189">
        <v>0.50138888888977817</v>
      </c>
      <c r="G2120" s="188">
        <f>E2120+F2120</f>
        <v>41479.501388888893</v>
      </c>
      <c r="H2120" s="187">
        <v>12.97</v>
      </c>
      <c r="I2120" s="187">
        <f>ROUND(H2120,0)</f>
        <v>13</v>
      </c>
      <c r="J2120" s="187">
        <v>11.53</v>
      </c>
      <c r="K2120" s="187">
        <v>2448</v>
      </c>
      <c r="L2120" s="187">
        <v>0.43</v>
      </c>
      <c r="M2120" s="187">
        <v>1.3</v>
      </c>
    </row>
    <row r="2121" spans="1:13" x14ac:dyDescent="0.2">
      <c r="A2121" s="187">
        <v>6766727</v>
      </c>
      <c r="B2121" s="187">
        <v>7901945</v>
      </c>
      <c r="C2121" s="187" t="s">
        <v>83</v>
      </c>
      <c r="D2121" s="187" t="s">
        <v>82</v>
      </c>
      <c r="E2121" s="190">
        <v>41479</v>
      </c>
      <c r="F2121" s="189">
        <v>0.50138888888977817</v>
      </c>
      <c r="G2121" s="188">
        <f>E2121+F2121</f>
        <v>41479.501388888893</v>
      </c>
      <c r="H2121" s="187">
        <v>13.94</v>
      </c>
      <c r="I2121" s="187">
        <f>ROUND(H2121,0)</f>
        <v>14</v>
      </c>
      <c r="J2121" s="187">
        <v>11.28</v>
      </c>
      <c r="K2121" s="187">
        <v>2456</v>
      </c>
      <c r="L2121" s="187">
        <v>0.42</v>
      </c>
      <c r="M2121" s="187">
        <v>1.8</v>
      </c>
    </row>
    <row r="2122" spans="1:13" x14ac:dyDescent="0.2">
      <c r="A2122" s="187">
        <v>6766727</v>
      </c>
      <c r="B2122" s="187">
        <v>7901946</v>
      </c>
      <c r="C2122" s="187" t="s">
        <v>83</v>
      </c>
      <c r="D2122" s="187" t="s">
        <v>82</v>
      </c>
      <c r="E2122" s="190">
        <v>41479</v>
      </c>
      <c r="F2122" s="189">
        <v>0.50138888888977817</v>
      </c>
      <c r="G2122" s="188">
        <f>E2122+F2122</f>
        <v>41479.501388888893</v>
      </c>
      <c r="H2122" s="187">
        <v>14.98</v>
      </c>
      <c r="I2122" s="187">
        <f>ROUND(H2122,0)</f>
        <v>15</v>
      </c>
      <c r="J2122" s="187">
        <v>10.96</v>
      </c>
      <c r="K2122" s="187">
        <v>2466</v>
      </c>
      <c r="L2122" s="187">
        <v>0.4</v>
      </c>
      <c r="M2122" s="187">
        <v>1.9</v>
      </c>
    </row>
    <row r="2123" spans="1:13" x14ac:dyDescent="0.2">
      <c r="A2123" s="187">
        <v>6766727</v>
      </c>
      <c r="B2123" s="187">
        <v>7901947</v>
      </c>
      <c r="C2123" s="187" t="s">
        <v>83</v>
      </c>
      <c r="D2123" s="187" t="s">
        <v>82</v>
      </c>
      <c r="E2123" s="190">
        <v>41479</v>
      </c>
      <c r="F2123" s="189">
        <v>0.50138888888977817</v>
      </c>
      <c r="G2123" s="188">
        <f>E2123+F2123</f>
        <v>41479.501388888893</v>
      </c>
      <c r="H2123" s="187">
        <v>15.94</v>
      </c>
      <c r="I2123" s="187">
        <f>ROUND(H2123,0)</f>
        <v>16</v>
      </c>
      <c r="J2123" s="187">
        <v>10.81</v>
      </c>
      <c r="K2123" s="187">
        <v>2472</v>
      </c>
      <c r="L2123" s="187">
        <v>0.39</v>
      </c>
      <c r="M2123" s="187">
        <v>1.2</v>
      </c>
    </row>
    <row r="2124" spans="1:13" x14ac:dyDescent="0.2">
      <c r="A2124" s="187">
        <v>6766727</v>
      </c>
      <c r="B2124" s="187">
        <v>7901948</v>
      </c>
      <c r="C2124" s="187" t="s">
        <v>83</v>
      </c>
      <c r="D2124" s="187" t="s">
        <v>82</v>
      </c>
      <c r="E2124" s="190">
        <v>41479</v>
      </c>
      <c r="F2124" s="189">
        <v>0.50138888888977817</v>
      </c>
      <c r="G2124" s="188">
        <f>E2124+F2124</f>
        <v>41479.501388888893</v>
      </c>
      <c r="H2124" s="187">
        <v>16.97</v>
      </c>
      <c r="I2124" s="187">
        <f>ROUND(H2124,0)</f>
        <v>17</v>
      </c>
      <c r="J2124" s="187">
        <v>10.62</v>
      </c>
      <c r="K2124" s="187">
        <v>2481</v>
      </c>
      <c r="L2124" s="187">
        <v>0.38</v>
      </c>
      <c r="M2124" s="191"/>
    </row>
    <row r="2125" spans="1:13" x14ac:dyDescent="0.2">
      <c r="A2125" s="187">
        <v>6766727</v>
      </c>
      <c r="B2125" s="187">
        <v>7901949</v>
      </c>
      <c r="C2125" s="187" t="s">
        <v>83</v>
      </c>
      <c r="D2125" s="187" t="s">
        <v>82</v>
      </c>
      <c r="E2125" s="190">
        <v>41479</v>
      </c>
      <c r="F2125" s="189">
        <v>0.50138888888977817</v>
      </c>
      <c r="G2125" s="188">
        <f>E2125+F2125</f>
        <v>41479.501388888893</v>
      </c>
      <c r="H2125" s="187">
        <v>17.96</v>
      </c>
      <c r="I2125" s="187">
        <f>ROUND(H2125,0)</f>
        <v>18</v>
      </c>
      <c r="J2125" s="187">
        <v>10.19</v>
      </c>
      <c r="K2125" s="187">
        <v>2501</v>
      </c>
      <c r="L2125" s="187">
        <v>0.37</v>
      </c>
      <c r="M2125" s="187">
        <v>1.4</v>
      </c>
    </row>
    <row r="2126" spans="1:13" x14ac:dyDescent="0.2">
      <c r="A2126" s="187">
        <v>6767437</v>
      </c>
      <c r="B2126" s="187">
        <v>7903078</v>
      </c>
      <c r="C2126" s="187" t="s">
        <v>83</v>
      </c>
      <c r="D2126" s="187" t="s">
        <v>82</v>
      </c>
      <c r="E2126" s="190">
        <v>41480</v>
      </c>
      <c r="F2126" s="189">
        <v>0.50138888888977817</v>
      </c>
      <c r="G2126" s="188">
        <f>E2126+F2126</f>
        <v>41480.501388888893</v>
      </c>
      <c r="H2126" s="187">
        <v>0.99</v>
      </c>
      <c r="I2126" s="187">
        <f>ROUND(H2126,0)</f>
        <v>1</v>
      </c>
      <c r="J2126" s="187">
        <v>24.91</v>
      </c>
      <c r="K2126" s="187">
        <v>1815</v>
      </c>
      <c r="L2126" s="187">
        <v>8.94</v>
      </c>
      <c r="M2126" s="187">
        <v>8.6</v>
      </c>
    </row>
    <row r="2127" spans="1:13" x14ac:dyDescent="0.2">
      <c r="A2127" s="187">
        <v>6767437</v>
      </c>
      <c r="B2127" s="187">
        <v>7903079</v>
      </c>
      <c r="C2127" s="187" t="s">
        <v>83</v>
      </c>
      <c r="D2127" s="187" t="s">
        <v>82</v>
      </c>
      <c r="E2127" s="190">
        <v>41480</v>
      </c>
      <c r="F2127" s="189">
        <v>0.50138888888977817</v>
      </c>
      <c r="G2127" s="188">
        <f>E2127+F2127</f>
        <v>41480.501388888893</v>
      </c>
      <c r="H2127" s="187">
        <v>2.06</v>
      </c>
      <c r="I2127" s="187">
        <f>ROUND(H2127,0)</f>
        <v>2</v>
      </c>
      <c r="J2127" s="187">
        <v>24.8</v>
      </c>
      <c r="K2127" s="187">
        <v>1815</v>
      </c>
      <c r="L2127" s="187">
        <v>9.14</v>
      </c>
      <c r="M2127" s="187">
        <v>11.5</v>
      </c>
    </row>
    <row r="2128" spans="1:13" x14ac:dyDescent="0.2">
      <c r="A2128" s="187">
        <v>6767437</v>
      </c>
      <c r="B2128" s="187">
        <v>7903080</v>
      </c>
      <c r="C2128" s="187" t="s">
        <v>83</v>
      </c>
      <c r="D2128" s="187" t="s">
        <v>82</v>
      </c>
      <c r="E2128" s="190">
        <v>41480</v>
      </c>
      <c r="F2128" s="189">
        <v>0.50138888888977817</v>
      </c>
      <c r="G2128" s="188">
        <f>E2128+F2128</f>
        <v>41480.501388888893</v>
      </c>
      <c r="H2128" s="187">
        <v>2.93</v>
      </c>
      <c r="I2128" s="187">
        <f>ROUND(H2128,0)</f>
        <v>3</v>
      </c>
      <c r="J2128" s="187">
        <v>24.52</v>
      </c>
      <c r="K2128" s="187">
        <v>1815</v>
      </c>
      <c r="L2128" s="187">
        <v>8.66</v>
      </c>
      <c r="M2128" s="187">
        <v>12.5</v>
      </c>
    </row>
    <row r="2129" spans="1:13" x14ac:dyDescent="0.2">
      <c r="A2129" s="187">
        <v>6767437</v>
      </c>
      <c r="B2129" s="187">
        <v>7903081</v>
      </c>
      <c r="C2129" s="187" t="s">
        <v>83</v>
      </c>
      <c r="D2129" s="187" t="s">
        <v>82</v>
      </c>
      <c r="E2129" s="190">
        <v>41480</v>
      </c>
      <c r="F2129" s="189">
        <v>0.50138888888977817</v>
      </c>
      <c r="G2129" s="188">
        <f>E2129+F2129</f>
        <v>41480.501388888893</v>
      </c>
      <c r="H2129" s="187">
        <v>4.0599999999999996</v>
      </c>
      <c r="I2129" s="187">
        <f>ROUND(H2129,0)</f>
        <v>4</v>
      </c>
      <c r="J2129" s="187">
        <v>23.76</v>
      </c>
      <c r="K2129" s="187">
        <v>1847</v>
      </c>
      <c r="L2129" s="187">
        <v>6.98</v>
      </c>
      <c r="M2129" s="187">
        <v>11.6</v>
      </c>
    </row>
    <row r="2130" spans="1:13" x14ac:dyDescent="0.2">
      <c r="A2130" s="187">
        <v>6767437</v>
      </c>
      <c r="B2130" s="187">
        <v>7903082</v>
      </c>
      <c r="C2130" s="187" t="s">
        <v>83</v>
      </c>
      <c r="D2130" s="187" t="s">
        <v>82</v>
      </c>
      <c r="E2130" s="190">
        <v>41480</v>
      </c>
      <c r="F2130" s="189">
        <v>0.50138888888977817</v>
      </c>
      <c r="G2130" s="188">
        <f>E2130+F2130</f>
        <v>41480.501388888893</v>
      </c>
      <c r="H2130" s="187">
        <v>4.92</v>
      </c>
      <c r="I2130" s="187">
        <f>ROUND(H2130,0)</f>
        <v>5</v>
      </c>
      <c r="J2130" s="187">
        <v>21.77</v>
      </c>
      <c r="K2130" s="187">
        <v>1925</v>
      </c>
      <c r="L2130" s="187">
        <v>2.75</v>
      </c>
      <c r="M2130" s="187">
        <v>7.6</v>
      </c>
    </row>
    <row r="2131" spans="1:13" x14ac:dyDescent="0.2">
      <c r="A2131" s="187">
        <v>6767437</v>
      </c>
      <c r="B2131" s="187">
        <v>7903083</v>
      </c>
      <c r="C2131" s="187" t="s">
        <v>83</v>
      </c>
      <c r="D2131" s="187" t="s">
        <v>82</v>
      </c>
      <c r="E2131" s="190">
        <v>41480</v>
      </c>
      <c r="F2131" s="189">
        <v>0.50138888888977817</v>
      </c>
      <c r="G2131" s="188">
        <f>E2131+F2131</f>
        <v>41480.501388888893</v>
      </c>
      <c r="H2131" s="187">
        <v>6.03</v>
      </c>
      <c r="I2131" s="187">
        <f>ROUND(H2131,0)</f>
        <v>6</v>
      </c>
      <c r="J2131" s="187">
        <v>19.61</v>
      </c>
      <c r="K2131" s="187">
        <v>2000</v>
      </c>
      <c r="L2131" s="187">
        <v>0.86</v>
      </c>
      <c r="M2131" s="187">
        <v>4.4000000000000004</v>
      </c>
    </row>
    <row r="2132" spans="1:13" x14ac:dyDescent="0.2">
      <c r="A2132" s="187">
        <v>6767437</v>
      </c>
      <c r="B2132" s="187">
        <v>7903084</v>
      </c>
      <c r="C2132" s="187" t="s">
        <v>83</v>
      </c>
      <c r="D2132" s="187" t="s">
        <v>82</v>
      </c>
      <c r="E2132" s="190">
        <v>41480</v>
      </c>
      <c r="F2132" s="189">
        <v>0.50138888888977817</v>
      </c>
      <c r="G2132" s="188">
        <f>E2132+F2132</f>
        <v>41480.501388888893</v>
      </c>
      <c r="H2132" s="187">
        <v>6.99</v>
      </c>
      <c r="I2132" s="187">
        <f>ROUND(H2132,0)</f>
        <v>7</v>
      </c>
      <c r="J2132" s="187">
        <v>18.010000000000002</v>
      </c>
      <c r="K2132" s="187">
        <v>2023</v>
      </c>
      <c r="L2132" s="187">
        <v>0.52</v>
      </c>
      <c r="M2132" s="187">
        <v>4.2</v>
      </c>
    </row>
    <row r="2133" spans="1:13" x14ac:dyDescent="0.2">
      <c r="A2133" s="187">
        <v>6767437</v>
      </c>
      <c r="B2133" s="187">
        <v>7903085</v>
      </c>
      <c r="C2133" s="187" t="s">
        <v>83</v>
      </c>
      <c r="D2133" s="187" t="s">
        <v>82</v>
      </c>
      <c r="E2133" s="190">
        <v>41480</v>
      </c>
      <c r="F2133" s="189">
        <v>0.50138888888977817</v>
      </c>
      <c r="G2133" s="188">
        <f>E2133+F2133</f>
        <v>41480.501388888893</v>
      </c>
      <c r="H2133" s="187">
        <v>7.95</v>
      </c>
      <c r="I2133" s="187">
        <f>ROUND(H2133,0)</f>
        <v>8</v>
      </c>
      <c r="J2133" s="187">
        <v>17.46</v>
      </c>
      <c r="K2133" s="187">
        <v>2053</v>
      </c>
      <c r="L2133" s="187">
        <v>0.47</v>
      </c>
      <c r="M2133" s="187">
        <v>2.2000000000000002</v>
      </c>
    </row>
    <row r="2134" spans="1:13" x14ac:dyDescent="0.2">
      <c r="A2134" s="187">
        <v>6767437</v>
      </c>
      <c r="B2134" s="187">
        <v>7903086</v>
      </c>
      <c r="C2134" s="187" t="s">
        <v>83</v>
      </c>
      <c r="D2134" s="187" t="s">
        <v>82</v>
      </c>
      <c r="E2134" s="190">
        <v>41480</v>
      </c>
      <c r="F2134" s="189">
        <v>0.50138888888977817</v>
      </c>
      <c r="G2134" s="188">
        <f>E2134+F2134</f>
        <v>41480.501388888893</v>
      </c>
      <c r="H2134" s="187">
        <v>9.1300000000000008</v>
      </c>
      <c r="I2134" s="187">
        <f>ROUND(H2134,0)</f>
        <v>9</v>
      </c>
      <c r="J2134" s="187">
        <v>14.96</v>
      </c>
      <c r="K2134" s="187">
        <v>2256</v>
      </c>
      <c r="L2134" s="187">
        <v>0.43</v>
      </c>
      <c r="M2134" s="187">
        <v>1.5</v>
      </c>
    </row>
    <row r="2135" spans="1:13" x14ac:dyDescent="0.2">
      <c r="A2135" s="187">
        <v>6767437</v>
      </c>
      <c r="B2135" s="187">
        <v>7903087</v>
      </c>
      <c r="C2135" s="187" t="s">
        <v>83</v>
      </c>
      <c r="D2135" s="187" t="s">
        <v>82</v>
      </c>
      <c r="E2135" s="190">
        <v>41480</v>
      </c>
      <c r="F2135" s="189">
        <v>0.50138888888977817</v>
      </c>
      <c r="G2135" s="188">
        <f>E2135+F2135</f>
        <v>41480.501388888893</v>
      </c>
      <c r="H2135" s="187">
        <v>9.9600000000000009</v>
      </c>
      <c r="I2135" s="187">
        <f>ROUND(H2135,0)</f>
        <v>10</v>
      </c>
      <c r="J2135" s="187">
        <v>14.08</v>
      </c>
      <c r="K2135" s="187">
        <v>2333</v>
      </c>
      <c r="L2135" s="187">
        <v>0.52</v>
      </c>
      <c r="M2135" s="187">
        <v>2.7</v>
      </c>
    </row>
    <row r="2136" spans="1:13" x14ac:dyDescent="0.2">
      <c r="A2136" s="187">
        <v>6767437</v>
      </c>
      <c r="B2136" s="187">
        <v>7903088</v>
      </c>
      <c r="C2136" s="187" t="s">
        <v>83</v>
      </c>
      <c r="D2136" s="187" t="s">
        <v>82</v>
      </c>
      <c r="E2136" s="190">
        <v>41480</v>
      </c>
      <c r="F2136" s="189">
        <v>0.50138888888977817</v>
      </c>
      <c r="G2136" s="188">
        <f>E2136+F2136</f>
        <v>41480.501388888893</v>
      </c>
      <c r="H2136" s="187">
        <v>11.1</v>
      </c>
      <c r="I2136" s="187">
        <f>ROUND(H2136,0)</f>
        <v>11</v>
      </c>
      <c r="J2136" s="187">
        <v>13</v>
      </c>
      <c r="K2136" s="187">
        <v>2398</v>
      </c>
      <c r="L2136" s="187">
        <v>0.44</v>
      </c>
      <c r="M2136" s="187">
        <v>1.8</v>
      </c>
    </row>
    <row r="2137" spans="1:13" x14ac:dyDescent="0.2">
      <c r="A2137" s="187">
        <v>6767437</v>
      </c>
      <c r="B2137" s="187">
        <v>7903089</v>
      </c>
      <c r="C2137" s="187" t="s">
        <v>83</v>
      </c>
      <c r="D2137" s="187" t="s">
        <v>82</v>
      </c>
      <c r="E2137" s="190">
        <v>41480</v>
      </c>
      <c r="F2137" s="189">
        <v>0.50138888888977817</v>
      </c>
      <c r="G2137" s="188">
        <f>E2137+F2137</f>
        <v>41480.501388888893</v>
      </c>
      <c r="H2137" s="187">
        <v>11.92</v>
      </c>
      <c r="I2137" s="187">
        <f>ROUND(H2137,0)</f>
        <v>12</v>
      </c>
      <c r="J2137" s="187">
        <v>12.43</v>
      </c>
      <c r="K2137" s="187">
        <v>2418</v>
      </c>
      <c r="L2137" s="187">
        <v>0.39</v>
      </c>
      <c r="M2137" s="187">
        <v>2</v>
      </c>
    </row>
    <row r="2138" spans="1:13" x14ac:dyDescent="0.2">
      <c r="A2138" s="187">
        <v>6767437</v>
      </c>
      <c r="B2138" s="187">
        <v>7903090</v>
      </c>
      <c r="C2138" s="187" t="s">
        <v>83</v>
      </c>
      <c r="D2138" s="187" t="s">
        <v>82</v>
      </c>
      <c r="E2138" s="190">
        <v>41480</v>
      </c>
      <c r="F2138" s="189">
        <v>0.50138888888977817</v>
      </c>
      <c r="G2138" s="188">
        <f>E2138+F2138</f>
        <v>41480.501388888893</v>
      </c>
      <c r="H2138" s="187">
        <v>13.02</v>
      </c>
      <c r="I2138" s="187">
        <f>ROUND(H2138,0)</f>
        <v>13</v>
      </c>
      <c r="J2138" s="187">
        <v>11.85</v>
      </c>
      <c r="K2138" s="187">
        <v>2439</v>
      </c>
      <c r="L2138" s="187">
        <v>0.37</v>
      </c>
      <c r="M2138" s="187">
        <v>1.5</v>
      </c>
    </row>
    <row r="2139" spans="1:13" x14ac:dyDescent="0.2">
      <c r="A2139" s="187">
        <v>6767437</v>
      </c>
      <c r="B2139" s="187">
        <v>7903091</v>
      </c>
      <c r="C2139" s="187" t="s">
        <v>83</v>
      </c>
      <c r="D2139" s="187" t="s">
        <v>82</v>
      </c>
      <c r="E2139" s="190">
        <v>41480</v>
      </c>
      <c r="F2139" s="189">
        <v>0.50138888888977817</v>
      </c>
      <c r="G2139" s="188">
        <f>E2139+F2139</f>
        <v>41480.501388888893</v>
      </c>
      <c r="H2139" s="187">
        <v>13.99</v>
      </c>
      <c r="I2139" s="187">
        <f>ROUND(H2139,0)</f>
        <v>14</v>
      </c>
      <c r="J2139" s="187">
        <v>11.35</v>
      </c>
      <c r="K2139" s="187">
        <v>2454</v>
      </c>
      <c r="L2139" s="187">
        <v>0.36</v>
      </c>
      <c r="M2139" s="187">
        <v>2.8</v>
      </c>
    </row>
    <row r="2140" spans="1:13" x14ac:dyDescent="0.2">
      <c r="A2140" s="187">
        <v>6767437</v>
      </c>
      <c r="B2140" s="187">
        <v>7903092</v>
      </c>
      <c r="C2140" s="187" t="s">
        <v>83</v>
      </c>
      <c r="D2140" s="187" t="s">
        <v>82</v>
      </c>
      <c r="E2140" s="190">
        <v>41480</v>
      </c>
      <c r="F2140" s="189">
        <v>0.50138888888977817</v>
      </c>
      <c r="G2140" s="188">
        <f>E2140+F2140</f>
        <v>41480.501388888893</v>
      </c>
      <c r="H2140" s="187">
        <v>15.06</v>
      </c>
      <c r="I2140" s="187">
        <f>ROUND(H2140,0)</f>
        <v>15</v>
      </c>
      <c r="J2140" s="187">
        <v>10.97</v>
      </c>
      <c r="K2140" s="187">
        <v>2467</v>
      </c>
      <c r="L2140" s="187">
        <v>0.36</v>
      </c>
      <c r="M2140" s="187">
        <v>1.6</v>
      </c>
    </row>
    <row r="2141" spans="1:13" x14ac:dyDescent="0.2">
      <c r="A2141" s="187">
        <v>6767437</v>
      </c>
      <c r="B2141" s="187">
        <v>7903093</v>
      </c>
      <c r="C2141" s="187" t="s">
        <v>83</v>
      </c>
      <c r="D2141" s="187" t="s">
        <v>82</v>
      </c>
      <c r="E2141" s="190">
        <v>41480</v>
      </c>
      <c r="F2141" s="189">
        <v>0.50138888888977817</v>
      </c>
      <c r="G2141" s="188">
        <f>E2141+F2141</f>
        <v>41480.501388888893</v>
      </c>
      <c r="H2141" s="187">
        <v>15.98</v>
      </c>
      <c r="I2141" s="187">
        <f>ROUND(H2141,0)</f>
        <v>16</v>
      </c>
      <c r="J2141" s="187">
        <v>10.71</v>
      </c>
      <c r="K2141" s="187">
        <v>2474</v>
      </c>
      <c r="L2141" s="187">
        <v>0.35</v>
      </c>
      <c r="M2141" s="187">
        <v>2.2000000000000002</v>
      </c>
    </row>
    <row r="2142" spans="1:13" x14ac:dyDescent="0.2">
      <c r="A2142" s="187">
        <v>6767437</v>
      </c>
      <c r="B2142" s="187">
        <v>7903094</v>
      </c>
      <c r="C2142" s="187" t="s">
        <v>83</v>
      </c>
      <c r="D2142" s="187" t="s">
        <v>82</v>
      </c>
      <c r="E2142" s="190">
        <v>41480</v>
      </c>
      <c r="F2142" s="189">
        <v>0.50138888888977817</v>
      </c>
      <c r="G2142" s="188">
        <f>E2142+F2142</f>
        <v>41480.501388888893</v>
      </c>
      <c r="H2142" s="187">
        <v>17.05</v>
      </c>
      <c r="I2142" s="187">
        <f>ROUND(H2142,0)</f>
        <v>17</v>
      </c>
      <c r="J2142" s="187">
        <v>10.52</v>
      </c>
      <c r="K2142" s="187">
        <v>2483</v>
      </c>
      <c r="L2142" s="187">
        <v>0.34</v>
      </c>
      <c r="M2142" s="187">
        <v>2.6</v>
      </c>
    </row>
    <row r="2143" spans="1:13" x14ac:dyDescent="0.2">
      <c r="A2143" s="187">
        <v>6767437</v>
      </c>
      <c r="B2143" s="187">
        <v>7903095</v>
      </c>
      <c r="C2143" s="187" t="s">
        <v>83</v>
      </c>
      <c r="D2143" s="187" t="s">
        <v>82</v>
      </c>
      <c r="E2143" s="190">
        <v>41480</v>
      </c>
      <c r="F2143" s="189">
        <v>0.50138888888977817</v>
      </c>
      <c r="G2143" s="188">
        <f>E2143+F2143</f>
        <v>41480.501388888893</v>
      </c>
      <c r="H2143" s="187">
        <v>17.97</v>
      </c>
      <c r="I2143" s="187">
        <f>ROUND(H2143,0)</f>
        <v>18</v>
      </c>
      <c r="J2143" s="187">
        <v>10.130000000000001</v>
      </c>
      <c r="K2143" s="187">
        <v>2512</v>
      </c>
      <c r="L2143" s="187">
        <v>0.33</v>
      </c>
      <c r="M2143" s="187">
        <v>2.1</v>
      </c>
    </row>
    <row r="2144" spans="1:13" x14ac:dyDescent="0.2">
      <c r="A2144" s="187">
        <v>6768026</v>
      </c>
      <c r="B2144" s="187">
        <v>7903930</v>
      </c>
      <c r="C2144" s="187" t="s">
        <v>83</v>
      </c>
      <c r="D2144" s="187" t="s">
        <v>82</v>
      </c>
      <c r="E2144" s="190">
        <v>41481</v>
      </c>
      <c r="F2144" s="189">
        <v>0.50138888888977817</v>
      </c>
      <c r="G2144" s="188">
        <f>E2144+F2144</f>
        <v>41481.501388888893</v>
      </c>
      <c r="H2144" s="187">
        <v>0.96</v>
      </c>
      <c r="I2144" s="187">
        <f>ROUND(H2144,0)</f>
        <v>1</v>
      </c>
      <c r="J2144" s="187">
        <v>24.88</v>
      </c>
      <c r="K2144" s="187">
        <v>1815</v>
      </c>
      <c r="L2144" s="187">
        <v>9.89</v>
      </c>
      <c r="M2144" s="187">
        <v>10.7</v>
      </c>
    </row>
    <row r="2145" spans="1:13" x14ac:dyDescent="0.2">
      <c r="A2145" s="187">
        <v>6768026</v>
      </c>
      <c r="B2145" s="187">
        <v>7903931</v>
      </c>
      <c r="C2145" s="187" t="s">
        <v>83</v>
      </c>
      <c r="D2145" s="187" t="s">
        <v>82</v>
      </c>
      <c r="E2145" s="190">
        <v>41481</v>
      </c>
      <c r="F2145" s="189">
        <v>0.50138888888977817</v>
      </c>
      <c r="G2145" s="188">
        <f>E2145+F2145</f>
        <v>41481.501388888893</v>
      </c>
      <c r="H2145" s="187">
        <v>2.11</v>
      </c>
      <c r="I2145" s="187">
        <f>ROUND(H2145,0)</f>
        <v>2</v>
      </c>
      <c r="J2145" s="187">
        <v>24.63</v>
      </c>
      <c r="K2145" s="187">
        <v>1817</v>
      </c>
      <c r="L2145" s="187">
        <v>9.8000000000000007</v>
      </c>
      <c r="M2145" s="187">
        <v>11.5</v>
      </c>
    </row>
    <row r="2146" spans="1:13" x14ac:dyDescent="0.2">
      <c r="A2146" s="187">
        <v>6768026</v>
      </c>
      <c r="B2146" s="187">
        <v>7903932</v>
      </c>
      <c r="C2146" s="187" t="s">
        <v>83</v>
      </c>
      <c r="D2146" s="187" t="s">
        <v>82</v>
      </c>
      <c r="E2146" s="190">
        <v>41481</v>
      </c>
      <c r="F2146" s="189">
        <v>0.50138888888977817</v>
      </c>
      <c r="G2146" s="188">
        <f>E2146+F2146</f>
        <v>41481.501388888893</v>
      </c>
      <c r="H2146" s="187">
        <v>2.92</v>
      </c>
      <c r="I2146" s="187">
        <f>ROUND(H2146,0)</f>
        <v>3</v>
      </c>
      <c r="J2146" s="187">
        <v>24.5</v>
      </c>
      <c r="K2146" s="187">
        <v>1818</v>
      </c>
      <c r="L2146" s="187">
        <v>9.5</v>
      </c>
      <c r="M2146" s="187">
        <v>9.1999999999999993</v>
      </c>
    </row>
    <row r="2147" spans="1:13" x14ac:dyDescent="0.2">
      <c r="A2147" s="187">
        <v>6768026</v>
      </c>
      <c r="B2147" s="187">
        <v>7903933</v>
      </c>
      <c r="C2147" s="187" t="s">
        <v>83</v>
      </c>
      <c r="D2147" s="187" t="s">
        <v>82</v>
      </c>
      <c r="E2147" s="190">
        <v>41481</v>
      </c>
      <c r="F2147" s="189">
        <v>0.50138888888977817</v>
      </c>
      <c r="G2147" s="188">
        <f>E2147+F2147</f>
        <v>41481.501388888893</v>
      </c>
      <c r="H2147" s="187">
        <v>4.03</v>
      </c>
      <c r="I2147" s="187">
        <f>ROUND(H2147,0)</f>
        <v>4</v>
      </c>
      <c r="J2147" s="187">
        <v>24.34</v>
      </c>
      <c r="K2147" s="187">
        <v>1820</v>
      </c>
      <c r="L2147" s="187">
        <v>9.0500000000000007</v>
      </c>
      <c r="M2147" s="187">
        <v>13.2</v>
      </c>
    </row>
    <row r="2148" spans="1:13" x14ac:dyDescent="0.2">
      <c r="A2148" s="187">
        <v>6768026</v>
      </c>
      <c r="B2148" s="187">
        <v>7903934</v>
      </c>
      <c r="C2148" s="187" t="s">
        <v>83</v>
      </c>
      <c r="D2148" s="187" t="s">
        <v>82</v>
      </c>
      <c r="E2148" s="190">
        <v>41481</v>
      </c>
      <c r="F2148" s="189">
        <v>0.50138888888977817</v>
      </c>
      <c r="G2148" s="188">
        <f>E2148+F2148</f>
        <v>41481.501388888893</v>
      </c>
      <c r="H2148" s="187">
        <v>4.93</v>
      </c>
      <c r="I2148" s="187">
        <f>ROUND(H2148,0)</f>
        <v>5</v>
      </c>
      <c r="J2148" s="187">
        <v>23.88</v>
      </c>
      <c r="K2148" s="187">
        <v>1838</v>
      </c>
      <c r="L2148" s="187">
        <v>7.15</v>
      </c>
      <c r="M2148" s="187">
        <v>12</v>
      </c>
    </row>
    <row r="2149" spans="1:13" x14ac:dyDescent="0.2">
      <c r="A2149" s="187">
        <v>6768026</v>
      </c>
      <c r="B2149" s="187">
        <v>7903935</v>
      </c>
      <c r="C2149" s="187" t="s">
        <v>83</v>
      </c>
      <c r="D2149" s="187" t="s">
        <v>82</v>
      </c>
      <c r="E2149" s="190">
        <v>41481</v>
      </c>
      <c r="F2149" s="189">
        <v>0.50138888888977817</v>
      </c>
      <c r="G2149" s="188">
        <f>E2149+F2149</f>
        <v>41481.501388888893</v>
      </c>
      <c r="H2149" s="187">
        <v>6.04</v>
      </c>
      <c r="I2149" s="187">
        <f>ROUND(H2149,0)</f>
        <v>6</v>
      </c>
      <c r="J2149" s="187">
        <v>21.58</v>
      </c>
      <c r="K2149" s="187">
        <v>1922</v>
      </c>
      <c r="L2149" s="187">
        <v>3.38</v>
      </c>
      <c r="M2149" s="187">
        <v>8.9</v>
      </c>
    </row>
    <row r="2150" spans="1:13" x14ac:dyDescent="0.2">
      <c r="A2150" s="187">
        <v>6768026</v>
      </c>
      <c r="B2150" s="187">
        <v>7903936</v>
      </c>
      <c r="C2150" s="187" t="s">
        <v>83</v>
      </c>
      <c r="D2150" s="187" t="s">
        <v>82</v>
      </c>
      <c r="E2150" s="190">
        <v>41481</v>
      </c>
      <c r="F2150" s="189">
        <v>0.50138888888977817</v>
      </c>
      <c r="G2150" s="188">
        <f>E2150+F2150</f>
        <v>41481.501388888893</v>
      </c>
      <c r="H2150" s="187">
        <v>6.94</v>
      </c>
      <c r="I2150" s="187">
        <f>ROUND(H2150,0)</f>
        <v>7</v>
      </c>
      <c r="J2150" s="187">
        <v>18.87</v>
      </c>
      <c r="K2150" s="187">
        <v>2060</v>
      </c>
      <c r="L2150" s="187">
        <v>1.4</v>
      </c>
      <c r="M2150" s="187">
        <v>5.5</v>
      </c>
    </row>
    <row r="2151" spans="1:13" x14ac:dyDescent="0.2">
      <c r="A2151" s="187">
        <v>6768026</v>
      </c>
      <c r="B2151" s="187">
        <v>7903937</v>
      </c>
      <c r="C2151" s="187" t="s">
        <v>83</v>
      </c>
      <c r="D2151" s="187" t="s">
        <v>82</v>
      </c>
      <c r="E2151" s="190">
        <v>41481</v>
      </c>
      <c r="F2151" s="189">
        <v>0.50138888888977817</v>
      </c>
      <c r="G2151" s="188">
        <f>E2151+F2151</f>
        <v>41481.501388888893</v>
      </c>
      <c r="H2151" s="187">
        <v>8.11</v>
      </c>
      <c r="I2151" s="187">
        <f>ROUND(H2151,0)</f>
        <v>8</v>
      </c>
      <c r="J2151" s="187">
        <v>16.8</v>
      </c>
      <c r="K2151" s="187">
        <v>2106</v>
      </c>
      <c r="L2151" s="187">
        <v>0.73</v>
      </c>
      <c r="M2151" s="187">
        <v>4.4000000000000004</v>
      </c>
    </row>
    <row r="2152" spans="1:13" x14ac:dyDescent="0.2">
      <c r="A2152" s="187">
        <v>6768026</v>
      </c>
      <c r="B2152" s="187">
        <v>7903938</v>
      </c>
      <c r="C2152" s="187" t="s">
        <v>83</v>
      </c>
      <c r="D2152" s="187" t="s">
        <v>82</v>
      </c>
      <c r="E2152" s="190">
        <v>41481</v>
      </c>
      <c r="F2152" s="189">
        <v>0.50138888888977817</v>
      </c>
      <c r="G2152" s="188">
        <f>E2152+F2152</f>
        <v>41481.501388888893</v>
      </c>
      <c r="H2152" s="187">
        <v>8.9499999999999993</v>
      </c>
      <c r="I2152" s="187">
        <f>ROUND(H2152,0)</f>
        <v>9</v>
      </c>
      <c r="J2152" s="187">
        <v>15.7</v>
      </c>
      <c r="K2152" s="187">
        <v>2190</v>
      </c>
      <c r="L2152" s="187">
        <v>0.56999999999999995</v>
      </c>
      <c r="M2152" s="187">
        <v>3</v>
      </c>
    </row>
    <row r="2153" spans="1:13" x14ac:dyDescent="0.2">
      <c r="A2153" s="187">
        <v>6768026</v>
      </c>
      <c r="B2153" s="187">
        <v>7903939</v>
      </c>
      <c r="C2153" s="187" t="s">
        <v>83</v>
      </c>
      <c r="D2153" s="187" t="s">
        <v>82</v>
      </c>
      <c r="E2153" s="190">
        <v>41481</v>
      </c>
      <c r="F2153" s="189">
        <v>0.50138888888977817</v>
      </c>
      <c r="G2153" s="188">
        <f>E2153+F2153</f>
        <v>41481.501388888893</v>
      </c>
      <c r="H2153" s="187">
        <v>10.130000000000001</v>
      </c>
      <c r="I2153" s="187">
        <f>ROUND(H2153,0)</f>
        <v>10</v>
      </c>
      <c r="J2153" s="187">
        <v>13.51</v>
      </c>
      <c r="K2153" s="187">
        <v>2366</v>
      </c>
      <c r="L2153" s="187">
        <v>0.54</v>
      </c>
      <c r="M2153" s="187">
        <v>1.7</v>
      </c>
    </row>
    <row r="2154" spans="1:13" x14ac:dyDescent="0.2">
      <c r="A2154" s="187">
        <v>6768026</v>
      </c>
      <c r="B2154" s="187">
        <v>7903940</v>
      </c>
      <c r="C2154" s="187" t="s">
        <v>83</v>
      </c>
      <c r="D2154" s="187" t="s">
        <v>82</v>
      </c>
      <c r="E2154" s="190">
        <v>41481</v>
      </c>
      <c r="F2154" s="189">
        <v>0.50138888888977817</v>
      </c>
      <c r="G2154" s="188">
        <f>E2154+F2154</f>
        <v>41481.501388888893</v>
      </c>
      <c r="H2154" s="187">
        <v>10.95</v>
      </c>
      <c r="I2154" s="187">
        <f>ROUND(H2154,0)</f>
        <v>11</v>
      </c>
      <c r="J2154" s="187">
        <v>13.19</v>
      </c>
      <c r="K2154" s="187">
        <v>2383</v>
      </c>
      <c r="L2154" s="187">
        <v>0.5</v>
      </c>
      <c r="M2154" s="187">
        <v>1.5</v>
      </c>
    </row>
    <row r="2155" spans="1:13" x14ac:dyDescent="0.2">
      <c r="A2155" s="187">
        <v>6768026</v>
      </c>
      <c r="B2155" s="187">
        <v>7903941</v>
      </c>
      <c r="C2155" s="187" t="s">
        <v>83</v>
      </c>
      <c r="D2155" s="187" t="s">
        <v>82</v>
      </c>
      <c r="E2155" s="190">
        <v>41481</v>
      </c>
      <c r="F2155" s="189">
        <v>0.50138888888977817</v>
      </c>
      <c r="G2155" s="188">
        <f>E2155+F2155</f>
        <v>41481.501388888893</v>
      </c>
      <c r="H2155" s="187">
        <v>12.1</v>
      </c>
      <c r="I2155" s="187">
        <f>ROUND(H2155,0)</f>
        <v>12</v>
      </c>
      <c r="J2155" s="187">
        <v>12.42</v>
      </c>
      <c r="K2155" s="187">
        <v>2418</v>
      </c>
      <c r="L2155" s="187">
        <v>0.47</v>
      </c>
      <c r="M2155" s="187">
        <v>4.5999999999999996</v>
      </c>
    </row>
    <row r="2156" spans="1:13" x14ac:dyDescent="0.2">
      <c r="A2156" s="187">
        <v>6768026</v>
      </c>
      <c r="B2156" s="187">
        <v>7903942</v>
      </c>
      <c r="C2156" s="187" t="s">
        <v>83</v>
      </c>
      <c r="D2156" s="187" t="s">
        <v>82</v>
      </c>
      <c r="E2156" s="190">
        <v>41481</v>
      </c>
      <c r="F2156" s="189">
        <v>0.50138888888977817</v>
      </c>
      <c r="G2156" s="188">
        <f>E2156+F2156</f>
        <v>41481.501388888893</v>
      </c>
      <c r="H2156" s="187">
        <v>12.94</v>
      </c>
      <c r="I2156" s="187">
        <f>ROUND(H2156,0)</f>
        <v>13</v>
      </c>
      <c r="J2156" s="187">
        <v>12.08</v>
      </c>
      <c r="K2156" s="187">
        <v>2429</v>
      </c>
      <c r="L2156" s="187">
        <v>0.44</v>
      </c>
      <c r="M2156" s="187">
        <v>2.7</v>
      </c>
    </row>
    <row r="2157" spans="1:13" x14ac:dyDescent="0.2">
      <c r="A2157" s="187">
        <v>6768026</v>
      </c>
      <c r="B2157" s="187">
        <v>7903943</v>
      </c>
      <c r="C2157" s="187" t="s">
        <v>83</v>
      </c>
      <c r="D2157" s="187" t="s">
        <v>82</v>
      </c>
      <c r="E2157" s="190">
        <v>41481</v>
      </c>
      <c r="F2157" s="189">
        <v>0.50138888888977817</v>
      </c>
      <c r="G2157" s="188">
        <f>E2157+F2157</f>
        <v>41481.501388888893</v>
      </c>
      <c r="H2157" s="187">
        <v>14.09</v>
      </c>
      <c r="I2157" s="187">
        <f>ROUND(H2157,0)</f>
        <v>14</v>
      </c>
      <c r="J2157" s="187">
        <v>11.6</v>
      </c>
      <c r="K2157" s="187">
        <v>2444</v>
      </c>
      <c r="L2157" s="187">
        <v>0.42</v>
      </c>
      <c r="M2157" s="187">
        <v>3.3</v>
      </c>
    </row>
    <row r="2158" spans="1:13" x14ac:dyDescent="0.2">
      <c r="A2158" s="187">
        <v>6768026</v>
      </c>
      <c r="B2158" s="187">
        <v>7903944</v>
      </c>
      <c r="C2158" s="187" t="s">
        <v>83</v>
      </c>
      <c r="D2158" s="187" t="s">
        <v>82</v>
      </c>
      <c r="E2158" s="190">
        <v>41481</v>
      </c>
      <c r="F2158" s="189">
        <v>0.50138888888977817</v>
      </c>
      <c r="G2158" s="188">
        <f>E2158+F2158</f>
        <v>41481.501388888893</v>
      </c>
      <c r="H2158" s="187">
        <v>14.92</v>
      </c>
      <c r="I2158" s="187">
        <f>ROUND(H2158,0)</f>
        <v>15</v>
      </c>
      <c r="J2158" s="187">
        <v>11.27</v>
      </c>
      <c r="K2158" s="187">
        <v>2455</v>
      </c>
      <c r="L2158" s="187">
        <v>0.41</v>
      </c>
      <c r="M2158" s="187">
        <v>1.5</v>
      </c>
    </row>
    <row r="2159" spans="1:13" x14ac:dyDescent="0.2">
      <c r="A2159" s="187">
        <v>6768026</v>
      </c>
      <c r="B2159" s="187">
        <v>7903945</v>
      </c>
      <c r="C2159" s="187" t="s">
        <v>83</v>
      </c>
      <c r="D2159" s="187" t="s">
        <v>82</v>
      </c>
      <c r="E2159" s="190">
        <v>41481</v>
      </c>
      <c r="F2159" s="189">
        <v>0.50138888888977817</v>
      </c>
      <c r="G2159" s="188">
        <f>E2159+F2159</f>
        <v>41481.501388888893</v>
      </c>
      <c r="H2159" s="187">
        <v>16</v>
      </c>
      <c r="I2159" s="187">
        <f>ROUND(H2159,0)</f>
        <v>16</v>
      </c>
      <c r="J2159" s="187">
        <v>11.02</v>
      </c>
      <c r="K2159" s="187">
        <v>2465</v>
      </c>
      <c r="L2159" s="187">
        <v>0.4</v>
      </c>
      <c r="M2159" s="187">
        <v>0.3</v>
      </c>
    </row>
    <row r="2160" spans="1:13" x14ac:dyDescent="0.2">
      <c r="A2160" s="187">
        <v>6768026</v>
      </c>
      <c r="B2160" s="187">
        <v>7903946</v>
      </c>
      <c r="C2160" s="187" t="s">
        <v>83</v>
      </c>
      <c r="D2160" s="187" t="s">
        <v>82</v>
      </c>
      <c r="E2160" s="190">
        <v>41481</v>
      </c>
      <c r="F2160" s="189">
        <v>0.50138888888977817</v>
      </c>
      <c r="G2160" s="188">
        <f>E2160+F2160</f>
        <v>41481.501388888893</v>
      </c>
      <c r="H2160" s="187">
        <v>16.98</v>
      </c>
      <c r="I2160" s="187">
        <f>ROUND(H2160,0)</f>
        <v>17</v>
      </c>
      <c r="J2160" s="187">
        <v>10.75</v>
      </c>
      <c r="K2160" s="187">
        <v>2471</v>
      </c>
      <c r="L2160" s="187">
        <v>0.39</v>
      </c>
      <c r="M2160" s="187">
        <v>1</v>
      </c>
    </row>
    <row r="2161" spans="1:13" x14ac:dyDescent="0.2">
      <c r="A2161" s="187">
        <v>6768026</v>
      </c>
      <c r="B2161" s="187">
        <v>7903947</v>
      </c>
      <c r="C2161" s="187" t="s">
        <v>83</v>
      </c>
      <c r="D2161" s="187" t="s">
        <v>82</v>
      </c>
      <c r="E2161" s="190">
        <v>41481</v>
      </c>
      <c r="F2161" s="189">
        <v>0.50138888888977817</v>
      </c>
      <c r="G2161" s="188">
        <f>E2161+F2161</f>
        <v>41481.501388888893</v>
      </c>
      <c r="H2161" s="187">
        <v>18.079999999999998</v>
      </c>
      <c r="I2161" s="187">
        <f>ROUND(H2161,0)</f>
        <v>18</v>
      </c>
      <c r="J2161" s="187">
        <v>10.57</v>
      </c>
      <c r="K2161" s="187">
        <v>2478</v>
      </c>
      <c r="L2161" s="187">
        <v>0.38</v>
      </c>
      <c r="M2161" s="187">
        <v>4.0999999999999996</v>
      </c>
    </row>
    <row r="2162" spans="1:13" x14ac:dyDescent="0.2">
      <c r="A2162" s="187">
        <v>6768602</v>
      </c>
      <c r="B2162" s="187">
        <v>7904727</v>
      </c>
      <c r="C2162" s="187" t="s">
        <v>83</v>
      </c>
      <c r="D2162" s="187" t="s">
        <v>82</v>
      </c>
      <c r="E2162" s="190">
        <v>41482</v>
      </c>
      <c r="F2162" s="189">
        <v>0.50138888888977817</v>
      </c>
      <c r="G2162" s="188">
        <f>E2162+F2162</f>
        <v>41482.501388888893</v>
      </c>
      <c r="H2162" s="187">
        <v>0.94</v>
      </c>
      <c r="I2162" s="187">
        <f>ROUND(H2162,0)</f>
        <v>1</v>
      </c>
      <c r="J2162" s="187">
        <v>25.15</v>
      </c>
      <c r="K2162" s="187">
        <v>1817</v>
      </c>
      <c r="L2162" s="187">
        <v>10.24</v>
      </c>
      <c r="M2162" s="187">
        <v>11.6</v>
      </c>
    </row>
    <row r="2163" spans="1:13" x14ac:dyDescent="0.2">
      <c r="A2163" s="187">
        <v>6768602</v>
      </c>
      <c r="B2163" s="187">
        <v>7904728</v>
      </c>
      <c r="C2163" s="187" t="s">
        <v>83</v>
      </c>
      <c r="D2163" s="187" t="s">
        <v>82</v>
      </c>
      <c r="E2163" s="190">
        <v>41482</v>
      </c>
      <c r="F2163" s="189">
        <v>0.50138888888977817</v>
      </c>
      <c r="G2163" s="188">
        <f>E2163+F2163</f>
        <v>41482.501388888893</v>
      </c>
      <c r="H2163" s="187">
        <v>2.0699999999999998</v>
      </c>
      <c r="I2163" s="187">
        <f>ROUND(H2163,0)</f>
        <v>2</v>
      </c>
      <c r="J2163" s="187">
        <v>25.06</v>
      </c>
      <c r="K2163" s="187">
        <v>1815</v>
      </c>
      <c r="L2163" s="187">
        <v>10.35</v>
      </c>
      <c r="M2163" s="187">
        <v>10.4</v>
      </c>
    </row>
    <row r="2164" spans="1:13" x14ac:dyDescent="0.2">
      <c r="A2164" s="187">
        <v>6768602</v>
      </c>
      <c r="B2164" s="187">
        <v>7904729</v>
      </c>
      <c r="C2164" s="187" t="s">
        <v>83</v>
      </c>
      <c r="D2164" s="187" t="s">
        <v>82</v>
      </c>
      <c r="E2164" s="190">
        <v>41482</v>
      </c>
      <c r="F2164" s="189">
        <v>0.50138888888977817</v>
      </c>
      <c r="G2164" s="188">
        <f>E2164+F2164</f>
        <v>41482.501388888893</v>
      </c>
      <c r="H2164" s="187">
        <v>2.99</v>
      </c>
      <c r="I2164" s="187">
        <f>ROUND(H2164,0)</f>
        <v>3</v>
      </c>
      <c r="J2164" s="187">
        <v>24.76</v>
      </c>
      <c r="K2164" s="187">
        <v>1809</v>
      </c>
      <c r="L2164" s="187">
        <v>10.43</v>
      </c>
      <c r="M2164" s="187">
        <v>15</v>
      </c>
    </row>
    <row r="2165" spans="1:13" x14ac:dyDescent="0.2">
      <c r="A2165" s="187">
        <v>6768602</v>
      </c>
      <c r="B2165" s="187">
        <v>7904730</v>
      </c>
      <c r="C2165" s="187" t="s">
        <v>83</v>
      </c>
      <c r="D2165" s="187" t="s">
        <v>82</v>
      </c>
      <c r="E2165" s="190">
        <v>41482</v>
      </c>
      <c r="F2165" s="189">
        <v>0.50138888888977817</v>
      </c>
      <c r="G2165" s="188">
        <f>E2165+F2165</f>
        <v>41482.501388888893</v>
      </c>
      <c r="H2165" s="187">
        <v>4.1399999999999997</v>
      </c>
      <c r="I2165" s="187">
        <f>ROUND(H2165,0)</f>
        <v>4</v>
      </c>
      <c r="J2165" s="187">
        <v>24.17</v>
      </c>
      <c r="K2165" s="187">
        <v>1821</v>
      </c>
      <c r="L2165" s="187">
        <v>8.9</v>
      </c>
      <c r="M2165" s="187">
        <v>12.5</v>
      </c>
    </row>
    <row r="2166" spans="1:13" x14ac:dyDescent="0.2">
      <c r="A2166" s="187">
        <v>6768602</v>
      </c>
      <c r="B2166" s="187">
        <v>7904731</v>
      </c>
      <c r="C2166" s="187" t="s">
        <v>83</v>
      </c>
      <c r="D2166" s="187" t="s">
        <v>82</v>
      </c>
      <c r="E2166" s="190">
        <v>41482</v>
      </c>
      <c r="F2166" s="189">
        <v>0.50138888888977817</v>
      </c>
      <c r="G2166" s="188">
        <f>E2166+F2166</f>
        <v>41482.501388888893</v>
      </c>
      <c r="H2166" s="187">
        <v>4.9400000000000004</v>
      </c>
      <c r="I2166" s="187">
        <f>ROUND(H2166,0)</f>
        <v>5</v>
      </c>
      <c r="J2166" s="187">
        <v>22.88</v>
      </c>
      <c r="K2166" s="187">
        <v>1875</v>
      </c>
      <c r="L2166" s="187">
        <v>4.88</v>
      </c>
      <c r="M2166" s="187">
        <v>9.6999999999999993</v>
      </c>
    </row>
    <row r="2167" spans="1:13" x14ac:dyDescent="0.2">
      <c r="A2167" s="187">
        <v>6768602</v>
      </c>
      <c r="B2167" s="187">
        <v>7904732</v>
      </c>
      <c r="C2167" s="187" t="s">
        <v>83</v>
      </c>
      <c r="D2167" s="187" t="s">
        <v>82</v>
      </c>
      <c r="E2167" s="190">
        <v>41482</v>
      </c>
      <c r="F2167" s="189">
        <v>0.50138888888977817</v>
      </c>
      <c r="G2167" s="188">
        <f>E2167+F2167</f>
        <v>41482.501388888893</v>
      </c>
      <c r="H2167" s="187">
        <v>6.05</v>
      </c>
      <c r="I2167" s="187">
        <f>ROUND(H2167,0)</f>
        <v>6</v>
      </c>
      <c r="J2167" s="187">
        <v>20.64</v>
      </c>
      <c r="K2167" s="187">
        <v>1944</v>
      </c>
      <c r="L2167" s="187">
        <v>1.92</v>
      </c>
      <c r="M2167" s="187">
        <v>7.7</v>
      </c>
    </row>
    <row r="2168" spans="1:13" x14ac:dyDescent="0.2">
      <c r="A2168" s="187">
        <v>6768602</v>
      </c>
      <c r="B2168" s="187">
        <v>7904733</v>
      </c>
      <c r="C2168" s="187" t="s">
        <v>83</v>
      </c>
      <c r="D2168" s="187" t="s">
        <v>82</v>
      </c>
      <c r="E2168" s="190">
        <v>41482</v>
      </c>
      <c r="F2168" s="189">
        <v>0.50138888888977817</v>
      </c>
      <c r="G2168" s="188">
        <f>E2168+F2168</f>
        <v>41482.501388888893</v>
      </c>
      <c r="H2168" s="187">
        <v>6.92</v>
      </c>
      <c r="I2168" s="187">
        <f>ROUND(H2168,0)</f>
        <v>7</v>
      </c>
      <c r="J2168" s="187">
        <v>18.739999999999998</v>
      </c>
      <c r="K2168" s="187">
        <v>2004</v>
      </c>
      <c r="L2168" s="187">
        <v>0.73</v>
      </c>
      <c r="M2168" s="187">
        <v>7.7</v>
      </c>
    </row>
    <row r="2169" spans="1:13" x14ac:dyDescent="0.2">
      <c r="A2169" s="187">
        <v>6768602</v>
      </c>
      <c r="B2169" s="187">
        <v>7904734</v>
      </c>
      <c r="C2169" s="187" t="s">
        <v>83</v>
      </c>
      <c r="D2169" s="187" t="s">
        <v>82</v>
      </c>
      <c r="E2169" s="190">
        <v>41482</v>
      </c>
      <c r="F2169" s="189">
        <v>0.50138888888977817</v>
      </c>
      <c r="G2169" s="188">
        <f>E2169+F2169</f>
        <v>41482.501388888893</v>
      </c>
      <c r="H2169" s="187">
        <v>8</v>
      </c>
      <c r="I2169" s="187">
        <f>ROUND(H2169,0)</f>
        <v>8</v>
      </c>
      <c r="J2169" s="187">
        <v>16.57</v>
      </c>
      <c r="K2169" s="187">
        <v>2117</v>
      </c>
      <c r="L2169" s="187">
        <v>0.56000000000000005</v>
      </c>
      <c r="M2169" s="187">
        <v>1.1000000000000001</v>
      </c>
    </row>
    <row r="2170" spans="1:13" x14ac:dyDescent="0.2">
      <c r="A2170" s="187">
        <v>6768602</v>
      </c>
      <c r="B2170" s="187">
        <v>7904735</v>
      </c>
      <c r="C2170" s="187" t="s">
        <v>83</v>
      </c>
      <c r="D2170" s="187" t="s">
        <v>82</v>
      </c>
      <c r="E2170" s="190">
        <v>41482</v>
      </c>
      <c r="F2170" s="189">
        <v>0.50138888888977817</v>
      </c>
      <c r="G2170" s="188">
        <f>E2170+F2170</f>
        <v>41482.501388888893</v>
      </c>
      <c r="H2170" s="187">
        <v>9.14</v>
      </c>
      <c r="I2170" s="187">
        <f>ROUND(H2170,0)</f>
        <v>9</v>
      </c>
      <c r="J2170" s="187">
        <v>15.32</v>
      </c>
      <c r="K2170" s="187">
        <v>2216</v>
      </c>
      <c r="L2170" s="187">
        <v>0.51</v>
      </c>
      <c r="M2170" s="187">
        <v>2.4</v>
      </c>
    </row>
    <row r="2171" spans="1:13" x14ac:dyDescent="0.2">
      <c r="A2171" s="187">
        <v>6768602</v>
      </c>
      <c r="B2171" s="187">
        <v>7904736</v>
      </c>
      <c r="C2171" s="187" t="s">
        <v>83</v>
      </c>
      <c r="D2171" s="187" t="s">
        <v>82</v>
      </c>
      <c r="E2171" s="190">
        <v>41482</v>
      </c>
      <c r="F2171" s="189">
        <v>0.50138888888977817</v>
      </c>
      <c r="G2171" s="188">
        <f>E2171+F2171</f>
        <v>41482.501388888893</v>
      </c>
      <c r="H2171" s="187">
        <v>9.9600000000000009</v>
      </c>
      <c r="I2171" s="187">
        <f>ROUND(H2171,0)</f>
        <v>10</v>
      </c>
      <c r="J2171" s="187">
        <v>14.43</v>
      </c>
      <c r="K2171" s="187">
        <v>2298</v>
      </c>
      <c r="L2171" s="187">
        <v>0.48</v>
      </c>
      <c r="M2171" s="187">
        <v>3.3</v>
      </c>
    </row>
    <row r="2172" spans="1:13" x14ac:dyDescent="0.2">
      <c r="A2172" s="187">
        <v>6768602</v>
      </c>
      <c r="B2172" s="187">
        <v>7904737</v>
      </c>
      <c r="C2172" s="187" t="s">
        <v>83</v>
      </c>
      <c r="D2172" s="187" t="s">
        <v>82</v>
      </c>
      <c r="E2172" s="190">
        <v>41482</v>
      </c>
      <c r="F2172" s="189">
        <v>0.50138888888977817</v>
      </c>
      <c r="G2172" s="188">
        <f>E2172+F2172</f>
        <v>41482.501388888893</v>
      </c>
      <c r="H2172" s="187">
        <v>11.08</v>
      </c>
      <c r="I2172" s="187">
        <f>ROUND(H2172,0)</f>
        <v>11</v>
      </c>
      <c r="J2172" s="187">
        <v>12.89</v>
      </c>
      <c r="K2172" s="187">
        <v>2390</v>
      </c>
      <c r="L2172" s="187">
        <v>0.45</v>
      </c>
      <c r="M2172" s="187">
        <v>1.5</v>
      </c>
    </row>
    <row r="2173" spans="1:13" x14ac:dyDescent="0.2">
      <c r="A2173" s="187">
        <v>6768602</v>
      </c>
      <c r="B2173" s="187">
        <v>7904738</v>
      </c>
      <c r="C2173" s="187" t="s">
        <v>83</v>
      </c>
      <c r="D2173" s="187" t="s">
        <v>82</v>
      </c>
      <c r="E2173" s="190">
        <v>41482</v>
      </c>
      <c r="F2173" s="189">
        <v>0.50138888888977817</v>
      </c>
      <c r="G2173" s="188">
        <f>E2173+F2173</f>
        <v>41482.501388888893</v>
      </c>
      <c r="H2173" s="187">
        <v>11.92</v>
      </c>
      <c r="I2173" s="187">
        <f>ROUND(H2173,0)</f>
        <v>12</v>
      </c>
      <c r="J2173" s="187">
        <v>12.29</v>
      </c>
      <c r="K2173" s="187">
        <v>2414</v>
      </c>
      <c r="L2173" s="187">
        <v>0.42</v>
      </c>
      <c r="M2173" s="187">
        <v>3.2</v>
      </c>
    </row>
    <row r="2174" spans="1:13" x14ac:dyDescent="0.2">
      <c r="A2174" s="187">
        <v>6768602</v>
      </c>
      <c r="B2174" s="187">
        <v>7904739</v>
      </c>
      <c r="C2174" s="187" t="s">
        <v>83</v>
      </c>
      <c r="D2174" s="187" t="s">
        <v>82</v>
      </c>
      <c r="E2174" s="190">
        <v>41482</v>
      </c>
      <c r="F2174" s="189">
        <v>0.50138888888977817</v>
      </c>
      <c r="G2174" s="188">
        <f>E2174+F2174</f>
        <v>41482.501388888893</v>
      </c>
      <c r="H2174" s="187">
        <v>13.06</v>
      </c>
      <c r="I2174" s="187">
        <f>ROUND(H2174,0)</f>
        <v>13</v>
      </c>
      <c r="J2174" s="187">
        <v>11.73</v>
      </c>
      <c r="K2174" s="187">
        <v>2434</v>
      </c>
      <c r="L2174" s="187">
        <v>0.42</v>
      </c>
      <c r="M2174" s="187">
        <v>1.1000000000000001</v>
      </c>
    </row>
    <row r="2175" spans="1:13" x14ac:dyDescent="0.2">
      <c r="A2175" s="187">
        <v>6768602</v>
      </c>
      <c r="B2175" s="187">
        <v>7904740</v>
      </c>
      <c r="C2175" s="187" t="s">
        <v>83</v>
      </c>
      <c r="D2175" s="187" t="s">
        <v>82</v>
      </c>
      <c r="E2175" s="190">
        <v>41482</v>
      </c>
      <c r="F2175" s="189">
        <v>0.50138888888977817</v>
      </c>
      <c r="G2175" s="188">
        <f>E2175+F2175</f>
        <v>41482.501388888893</v>
      </c>
      <c r="H2175" s="187">
        <v>13.93</v>
      </c>
      <c r="I2175" s="187">
        <f>ROUND(H2175,0)</f>
        <v>14</v>
      </c>
      <c r="J2175" s="187">
        <v>11.09</v>
      </c>
      <c r="K2175" s="187">
        <v>2456</v>
      </c>
      <c r="L2175" s="187">
        <v>0.41</v>
      </c>
      <c r="M2175" s="187">
        <v>2.2999999999999998</v>
      </c>
    </row>
    <row r="2176" spans="1:13" x14ac:dyDescent="0.2">
      <c r="A2176" s="187">
        <v>6768602</v>
      </c>
      <c r="B2176" s="187">
        <v>7904741</v>
      </c>
      <c r="C2176" s="187" t="s">
        <v>83</v>
      </c>
      <c r="D2176" s="187" t="s">
        <v>82</v>
      </c>
      <c r="E2176" s="190">
        <v>41482</v>
      </c>
      <c r="F2176" s="189">
        <v>0.50138888888977817</v>
      </c>
      <c r="G2176" s="188">
        <f>E2176+F2176</f>
        <v>41482.501388888893</v>
      </c>
      <c r="H2176" s="187">
        <v>15.03</v>
      </c>
      <c r="I2176" s="187">
        <f>ROUND(H2176,0)</f>
        <v>15</v>
      </c>
      <c r="J2176" s="187">
        <v>10.79</v>
      </c>
      <c r="K2176" s="187">
        <v>2465</v>
      </c>
      <c r="L2176" s="187">
        <v>0.4</v>
      </c>
      <c r="M2176" s="187">
        <v>2.5</v>
      </c>
    </row>
    <row r="2177" spans="1:13" x14ac:dyDescent="0.2">
      <c r="A2177" s="187">
        <v>6768602</v>
      </c>
      <c r="B2177" s="187">
        <v>7904742</v>
      </c>
      <c r="C2177" s="187" t="s">
        <v>83</v>
      </c>
      <c r="D2177" s="187" t="s">
        <v>82</v>
      </c>
      <c r="E2177" s="190">
        <v>41482</v>
      </c>
      <c r="F2177" s="189">
        <v>0.50138888888977817</v>
      </c>
      <c r="G2177" s="188">
        <f>E2177+F2177</f>
        <v>41482.501388888893</v>
      </c>
      <c r="H2177" s="187">
        <v>15.97</v>
      </c>
      <c r="I2177" s="187">
        <f>ROUND(H2177,0)</f>
        <v>16</v>
      </c>
      <c r="J2177" s="187">
        <v>10.74</v>
      </c>
      <c r="K2177" s="187">
        <v>2466</v>
      </c>
      <c r="L2177" s="187">
        <v>0.38</v>
      </c>
      <c r="M2177" s="187">
        <v>1.8</v>
      </c>
    </row>
    <row r="2178" spans="1:13" x14ac:dyDescent="0.2">
      <c r="A2178" s="187">
        <v>6768602</v>
      </c>
      <c r="B2178" s="187">
        <v>7904743</v>
      </c>
      <c r="C2178" s="187" t="s">
        <v>83</v>
      </c>
      <c r="D2178" s="187" t="s">
        <v>82</v>
      </c>
      <c r="E2178" s="190">
        <v>41482</v>
      </c>
      <c r="F2178" s="189">
        <v>0.50138888888977817</v>
      </c>
      <c r="G2178" s="188">
        <f>E2178+F2178</f>
        <v>41482.501388888893</v>
      </c>
      <c r="H2178" s="187">
        <v>17.010000000000002</v>
      </c>
      <c r="I2178" s="187">
        <f>ROUND(H2178,0)</f>
        <v>17</v>
      </c>
      <c r="J2178" s="187">
        <v>10.61</v>
      </c>
      <c r="K2178" s="187">
        <v>2471</v>
      </c>
      <c r="L2178" s="187">
        <v>0.38</v>
      </c>
      <c r="M2178" s="187">
        <v>1.7</v>
      </c>
    </row>
    <row r="2179" spans="1:13" x14ac:dyDescent="0.2">
      <c r="A2179" s="187">
        <v>6768602</v>
      </c>
      <c r="B2179" s="187">
        <v>7904744</v>
      </c>
      <c r="C2179" s="187" t="s">
        <v>83</v>
      </c>
      <c r="D2179" s="187" t="s">
        <v>82</v>
      </c>
      <c r="E2179" s="190">
        <v>41482</v>
      </c>
      <c r="F2179" s="189">
        <v>0.50138888888977817</v>
      </c>
      <c r="G2179" s="188">
        <f>E2179+F2179</f>
        <v>41482.501388888893</v>
      </c>
      <c r="H2179" s="187">
        <v>17.96</v>
      </c>
      <c r="I2179" s="187">
        <f>ROUND(H2179,0)</f>
        <v>18</v>
      </c>
      <c r="J2179" s="187">
        <v>10.35</v>
      </c>
      <c r="K2179" s="187">
        <v>2483</v>
      </c>
      <c r="L2179" s="187">
        <v>0.37</v>
      </c>
      <c r="M2179" s="187">
        <v>2</v>
      </c>
    </row>
    <row r="2180" spans="1:13" x14ac:dyDescent="0.2">
      <c r="A2180" s="187">
        <v>6769191</v>
      </c>
      <c r="B2180" s="187">
        <v>7905542</v>
      </c>
      <c r="C2180" s="187" t="s">
        <v>83</v>
      </c>
      <c r="D2180" s="187" t="s">
        <v>82</v>
      </c>
      <c r="E2180" s="190">
        <v>41483</v>
      </c>
      <c r="F2180" s="189">
        <v>0.50138888888977817</v>
      </c>
      <c r="G2180" s="188">
        <f>E2180+F2180</f>
        <v>41483.501388888893</v>
      </c>
      <c r="H2180" s="187">
        <v>1</v>
      </c>
      <c r="I2180" s="187">
        <f>ROUND(H2180,0)</f>
        <v>1</v>
      </c>
      <c r="J2180" s="187">
        <v>23.99</v>
      </c>
      <c r="K2180" s="187">
        <v>1819</v>
      </c>
      <c r="L2180" s="187">
        <v>8.6999999999999993</v>
      </c>
      <c r="M2180" s="187">
        <v>11.7</v>
      </c>
    </row>
    <row r="2181" spans="1:13" x14ac:dyDescent="0.2">
      <c r="A2181" s="187">
        <v>6769191</v>
      </c>
      <c r="B2181" s="187">
        <v>7905543</v>
      </c>
      <c r="C2181" s="187" t="s">
        <v>83</v>
      </c>
      <c r="D2181" s="187" t="s">
        <v>82</v>
      </c>
      <c r="E2181" s="190">
        <v>41483</v>
      </c>
      <c r="F2181" s="189">
        <v>0.50138888888977817</v>
      </c>
      <c r="G2181" s="188">
        <f>E2181+F2181</f>
        <v>41483.501388888893</v>
      </c>
      <c r="H2181" s="187">
        <v>1.97</v>
      </c>
      <c r="I2181" s="187">
        <f>ROUND(H2181,0)</f>
        <v>2</v>
      </c>
      <c r="J2181" s="187">
        <v>23.99</v>
      </c>
      <c r="K2181" s="187">
        <v>1818</v>
      </c>
      <c r="L2181" s="187">
        <v>8.83</v>
      </c>
      <c r="M2181" s="187">
        <v>13.8</v>
      </c>
    </row>
    <row r="2182" spans="1:13" x14ac:dyDescent="0.2">
      <c r="A2182" s="187">
        <v>6769191</v>
      </c>
      <c r="B2182" s="187">
        <v>7905544</v>
      </c>
      <c r="C2182" s="187" t="s">
        <v>83</v>
      </c>
      <c r="D2182" s="187" t="s">
        <v>82</v>
      </c>
      <c r="E2182" s="190">
        <v>41483</v>
      </c>
      <c r="F2182" s="189">
        <v>0.50138888888977817</v>
      </c>
      <c r="G2182" s="188">
        <f>E2182+F2182</f>
        <v>41483.501388888893</v>
      </c>
      <c r="H2182" s="187">
        <v>3</v>
      </c>
      <c r="I2182" s="187">
        <f>ROUND(H2182,0)</f>
        <v>3</v>
      </c>
      <c r="J2182" s="187">
        <v>23.98</v>
      </c>
      <c r="K2182" s="187">
        <v>1822</v>
      </c>
      <c r="L2182" s="187">
        <v>8.6999999999999993</v>
      </c>
      <c r="M2182" s="187">
        <v>11.7</v>
      </c>
    </row>
    <row r="2183" spans="1:13" x14ac:dyDescent="0.2">
      <c r="A2183" s="187">
        <v>6769191</v>
      </c>
      <c r="B2183" s="187">
        <v>7905545</v>
      </c>
      <c r="C2183" s="187" t="s">
        <v>83</v>
      </c>
      <c r="D2183" s="187" t="s">
        <v>82</v>
      </c>
      <c r="E2183" s="190">
        <v>41483</v>
      </c>
      <c r="F2183" s="189">
        <v>0.50138888888977817</v>
      </c>
      <c r="G2183" s="188">
        <f>E2183+F2183</f>
        <v>41483.501388888893</v>
      </c>
      <c r="H2183" s="187">
        <v>4.03</v>
      </c>
      <c r="I2183" s="187">
        <f>ROUND(H2183,0)</f>
        <v>4</v>
      </c>
      <c r="J2183" s="187">
        <v>23.82</v>
      </c>
      <c r="K2183" s="187">
        <v>1849</v>
      </c>
      <c r="L2183" s="187">
        <v>7.8</v>
      </c>
      <c r="M2183" s="187">
        <v>9.6</v>
      </c>
    </row>
    <row r="2184" spans="1:13" x14ac:dyDescent="0.2">
      <c r="A2184" s="187">
        <v>6769191</v>
      </c>
      <c r="B2184" s="187">
        <v>7905546</v>
      </c>
      <c r="C2184" s="187" t="s">
        <v>83</v>
      </c>
      <c r="D2184" s="187" t="s">
        <v>82</v>
      </c>
      <c r="E2184" s="190">
        <v>41483</v>
      </c>
      <c r="F2184" s="189">
        <v>0.50138888888977817</v>
      </c>
      <c r="G2184" s="188">
        <f>E2184+F2184</f>
        <v>41483.501388888893</v>
      </c>
      <c r="H2184" s="187">
        <v>4.9400000000000004</v>
      </c>
      <c r="I2184" s="187">
        <f>ROUND(H2184,0)</f>
        <v>5</v>
      </c>
      <c r="J2184" s="187">
        <v>22.14</v>
      </c>
      <c r="K2184" s="187">
        <v>1921</v>
      </c>
      <c r="L2184" s="187">
        <v>4.2699999999999996</v>
      </c>
      <c r="M2184" s="187">
        <v>7.7</v>
      </c>
    </row>
    <row r="2185" spans="1:13" x14ac:dyDescent="0.2">
      <c r="A2185" s="187">
        <v>6769191</v>
      </c>
      <c r="B2185" s="187">
        <v>7905547</v>
      </c>
      <c r="C2185" s="187" t="s">
        <v>83</v>
      </c>
      <c r="D2185" s="187" t="s">
        <v>82</v>
      </c>
      <c r="E2185" s="190">
        <v>41483</v>
      </c>
      <c r="F2185" s="189">
        <v>0.50138888888977817</v>
      </c>
      <c r="G2185" s="188">
        <f>E2185+F2185</f>
        <v>41483.501388888893</v>
      </c>
      <c r="H2185" s="187">
        <v>6.02</v>
      </c>
      <c r="I2185" s="187">
        <f>ROUND(H2185,0)</f>
        <v>6</v>
      </c>
      <c r="J2185" s="187">
        <v>21.14</v>
      </c>
      <c r="K2185" s="187">
        <v>1936</v>
      </c>
      <c r="L2185" s="187">
        <v>2.21</v>
      </c>
      <c r="M2185" s="187">
        <v>8.1999999999999993</v>
      </c>
    </row>
    <row r="2186" spans="1:13" x14ac:dyDescent="0.2">
      <c r="A2186" s="187">
        <v>6769191</v>
      </c>
      <c r="B2186" s="187">
        <v>7905548</v>
      </c>
      <c r="C2186" s="187" t="s">
        <v>83</v>
      </c>
      <c r="D2186" s="187" t="s">
        <v>82</v>
      </c>
      <c r="E2186" s="190">
        <v>41483</v>
      </c>
      <c r="F2186" s="189">
        <v>0.50138888888977817</v>
      </c>
      <c r="G2186" s="188">
        <f>E2186+F2186</f>
        <v>41483.501388888893</v>
      </c>
      <c r="H2186" s="187">
        <v>6.97</v>
      </c>
      <c r="I2186" s="187">
        <f>ROUND(H2186,0)</f>
        <v>7</v>
      </c>
      <c r="J2186" s="187">
        <v>19.829999999999998</v>
      </c>
      <c r="K2186" s="187">
        <v>1959</v>
      </c>
      <c r="L2186" s="187">
        <v>0.68</v>
      </c>
      <c r="M2186" s="187">
        <v>7.7</v>
      </c>
    </row>
    <row r="2187" spans="1:13" x14ac:dyDescent="0.2">
      <c r="A2187" s="187">
        <v>6769191</v>
      </c>
      <c r="B2187" s="187">
        <v>7905549</v>
      </c>
      <c r="C2187" s="187" t="s">
        <v>83</v>
      </c>
      <c r="D2187" s="187" t="s">
        <v>82</v>
      </c>
      <c r="E2187" s="190">
        <v>41483</v>
      </c>
      <c r="F2187" s="189">
        <v>0.50138888888977817</v>
      </c>
      <c r="G2187" s="188">
        <f>E2187+F2187</f>
        <v>41483.501388888893</v>
      </c>
      <c r="H2187" s="187">
        <v>8.0299999999999994</v>
      </c>
      <c r="I2187" s="187">
        <f>ROUND(H2187,0)</f>
        <v>8</v>
      </c>
      <c r="J2187" s="187">
        <v>17.850000000000001</v>
      </c>
      <c r="K2187" s="187">
        <v>2030</v>
      </c>
      <c r="L2187" s="187">
        <v>0.54</v>
      </c>
      <c r="M2187" s="187">
        <v>6.1</v>
      </c>
    </row>
    <row r="2188" spans="1:13" x14ac:dyDescent="0.2">
      <c r="A2188" s="187">
        <v>6769191</v>
      </c>
      <c r="B2188" s="187">
        <v>7905550</v>
      </c>
      <c r="C2188" s="187" t="s">
        <v>83</v>
      </c>
      <c r="D2188" s="187" t="s">
        <v>82</v>
      </c>
      <c r="E2188" s="190">
        <v>41483</v>
      </c>
      <c r="F2188" s="189">
        <v>0.50138888888977817</v>
      </c>
      <c r="G2188" s="188">
        <f>E2188+F2188</f>
        <v>41483.501388888893</v>
      </c>
      <c r="H2188" s="187">
        <v>8.98</v>
      </c>
      <c r="I2188" s="187">
        <f>ROUND(H2188,0)</f>
        <v>9</v>
      </c>
      <c r="J2188" s="187">
        <v>16.100000000000001</v>
      </c>
      <c r="K2188" s="187">
        <v>2141</v>
      </c>
      <c r="L2188" s="187">
        <v>0.47</v>
      </c>
      <c r="M2188" s="187">
        <v>4.0999999999999996</v>
      </c>
    </row>
    <row r="2189" spans="1:13" x14ac:dyDescent="0.2">
      <c r="A2189" s="187">
        <v>6769191</v>
      </c>
      <c r="B2189" s="187">
        <v>7905551</v>
      </c>
      <c r="C2189" s="187" t="s">
        <v>83</v>
      </c>
      <c r="D2189" s="187" t="s">
        <v>82</v>
      </c>
      <c r="E2189" s="190">
        <v>41483</v>
      </c>
      <c r="F2189" s="189">
        <v>0.50138888888977817</v>
      </c>
      <c r="G2189" s="188">
        <f>E2189+F2189</f>
        <v>41483.501388888893</v>
      </c>
      <c r="H2189" s="187">
        <v>10.09</v>
      </c>
      <c r="I2189" s="187">
        <f>ROUND(H2189,0)</f>
        <v>10</v>
      </c>
      <c r="J2189" s="187">
        <v>14.87</v>
      </c>
      <c r="K2189" s="187">
        <v>2241</v>
      </c>
      <c r="L2189" s="187">
        <v>0.44</v>
      </c>
      <c r="M2189" s="187">
        <v>3.4</v>
      </c>
    </row>
    <row r="2190" spans="1:13" x14ac:dyDescent="0.2">
      <c r="A2190" s="187">
        <v>6769191</v>
      </c>
      <c r="B2190" s="187">
        <v>7905552</v>
      </c>
      <c r="C2190" s="187" t="s">
        <v>83</v>
      </c>
      <c r="D2190" s="187" t="s">
        <v>82</v>
      </c>
      <c r="E2190" s="190">
        <v>41483</v>
      </c>
      <c r="F2190" s="189">
        <v>0.50138888888977817</v>
      </c>
      <c r="G2190" s="188">
        <f>E2190+F2190</f>
        <v>41483.501388888893</v>
      </c>
      <c r="H2190" s="187">
        <v>10.98</v>
      </c>
      <c r="I2190" s="187">
        <f>ROUND(H2190,0)</f>
        <v>11</v>
      </c>
      <c r="J2190" s="187">
        <v>13.86</v>
      </c>
      <c r="K2190" s="187">
        <v>2336</v>
      </c>
      <c r="L2190" s="187">
        <v>0.45</v>
      </c>
      <c r="M2190" s="187">
        <v>3.9</v>
      </c>
    </row>
    <row r="2191" spans="1:13" x14ac:dyDescent="0.2">
      <c r="A2191" s="187">
        <v>6769191</v>
      </c>
      <c r="B2191" s="187">
        <v>7905553</v>
      </c>
      <c r="C2191" s="187" t="s">
        <v>83</v>
      </c>
      <c r="D2191" s="187" t="s">
        <v>82</v>
      </c>
      <c r="E2191" s="190">
        <v>41483</v>
      </c>
      <c r="F2191" s="189">
        <v>0.50138888888977817</v>
      </c>
      <c r="G2191" s="188">
        <f>E2191+F2191</f>
        <v>41483.501388888893</v>
      </c>
      <c r="H2191" s="187">
        <v>12.04</v>
      </c>
      <c r="I2191" s="187">
        <f>ROUND(H2191,0)</f>
        <v>12</v>
      </c>
      <c r="J2191" s="187">
        <v>12.84</v>
      </c>
      <c r="K2191" s="187">
        <v>2390</v>
      </c>
      <c r="L2191" s="187">
        <v>0.44</v>
      </c>
      <c r="M2191" s="187">
        <v>2</v>
      </c>
    </row>
    <row r="2192" spans="1:13" x14ac:dyDescent="0.2">
      <c r="A2192" s="187">
        <v>6769191</v>
      </c>
      <c r="B2192" s="187">
        <v>7905554</v>
      </c>
      <c r="C2192" s="187" t="s">
        <v>83</v>
      </c>
      <c r="D2192" s="187" t="s">
        <v>82</v>
      </c>
      <c r="E2192" s="190">
        <v>41483</v>
      </c>
      <c r="F2192" s="189">
        <v>0.50138888888977817</v>
      </c>
      <c r="G2192" s="188">
        <f>E2192+F2192</f>
        <v>41483.501388888893</v>
      </c>
      <c r="H2192" s="187">
        <v>12.97</v>
      </c>
      <c r="I2192" s="187">
        <f>ROUND(H2192,0)</f>
        <v>13</v>
      </c>
      <c r="J2192" s="187">
        <v>12.15</v>
      </c>
      <c r="K2192" s="187">
        <v>2414</v>
      </c>
      <c r="L2192" s="187">
        <v>0.39</v>
      </c>
      <c r="M2192" s="187">
        <v>1.6</v>
      </c>
    </row>
    <row r="2193" spans="1:13" x14ac:dyDescent="0.2">
      <c r="A2193" s="187">
        <v>6769191</v>
      </c>
      <c r="B2193" s="187">
        <v>7905555</v>
      </c>
      <c r="C2193" s="187" t="s">
        <v>83</v>
      </c>
      <c r="D2193" s="187" t="s">
        <v>82</v>
      </c>
      <c r="E2193" s="190">
        <v>41483</v>
      </c>
      <c r="F2193" s="189">
        <v>0.50138888888977817</v>
      </c>
      <c r="G2193" s="188">
        <f>E2193+F2193</f>
        <v>41483.501388888893</v>
      </c>
      <c r="H2193" s="187">
        <v>13.98</v>
      </c>
      <c r="I2193" s="187">
        <f>ROUND(H2193,0)</f>
        <v>14</v>
      </c>
      <c r="J2193" s="187">
        <v>11.47</v>
      </c>
      <c r="K2193" s="187">
        <v>2432</v>
      </c>
      <c r="L2193" s="187">
        <v>0.39</v>
      </c>
      <c r="M2193" s="187">
        <v>1.9</v>
      </c>
    </row>
    <row r="2194" spans="1:13" x14ac:dyDescent="0.2">
      <c r="A2194" s="187">
        <v>6769191</v>
      </c>
      <c r="B2194" s="187">
        <v>7905556</v>
      </c>
      <c r="C2194" s="187" t="s">
        <v>83</v>
      </c>
      <c r="D2194" s="187" t="s">
        <v>82</v>
      </c>
      <c r="E2194" s="190">
        <v>41483</v>
      </c>
      <c r="F2194" s="189">
        <v>0.50138888888977817</v>
      </c>
      <c r="G2194" s="188">
        <f>E2194+F2194</f>
        <v>41483.501388888893</v>
      </c>
      <c r="H2194" s="187">
        <v>15.01</v>
      </c>
      <c r="I2194" s="187">
        <f>ROUND(H2194,0)</f>
        <v>15</v>
      </c>
      <c r="J2194" s="187">
        <v>11.14</v>
      </c>
      <c r="K2194" s="187">
        <v>2444</v>
      </c>
      <c r="L2194" s="187">
        <v>0.37</v>
      </c>
      <c r="M2194" s="187">
        <v>2.2000000000000002</v>
      </c>
    </row>
    <row r="2195" spans="1:13" x14ac:dyDescent="0.2">
      <c r="A2195" s="187">
        <v>6769191</v>
      </c>
      <c r="B2195" s="187">
        <v>7905557</v>
      </c>
      <c r="C2195" s="187" t="s">
        <v>83</v>
      </c>
      <c r="D2195" s="187" t="s">
        <v>82</v>
      </c>
      <c r="E2195" s="190">
        <v>41483</v>
      </c>
      <c r="F2195" s="189">
        <v>0.50138888888977817</v>
      </c>
      <c r="G2195" s="188">
        <f>E2195+F2195</f>
        <v>41483.501388888893</v>
      </c>
      <c r="H2195" s="187">
        <v>15.95</v>
      </c>
      <c r="I2195" s="187">
        <f>ROUND(H2195,0)</f>
        <v>16</v>
      </c>
      <c r="J2195" s="187">
        <v>10.96</v>
      </c>
      <c r="K2195" s="187">
        <v>2451</v>
      </c>
      <c r="L2195" s="187">
        <v>0.37</v>
      </c>
      <c r="M2195" s="187">
        <v>1.4</v>
      </c>
    </row>
    <row r="2196" spans="1:13" x14ac:dyDescent="0.2">
      <c r="A2196" s="187">
        <v>6769191</v>
      </c>
      <c r="B2196" s="187">
        <v>7905558</v>
      </c>
      <c r="C2196" s="187" t="s">
        <v>83</v>
      </c>
      <c r="D2196" s="187" t="s">
        <v>82</v>
      </c>
      <c r="E2196" s="190">
        <v>41483</v>
      </c>
      <c r="F2196" s="189">
        <v>0.50138888888977817</v>
      </c>
      <c r="G2196" s="188">
        <f>E2196+F2196</f>
        <v>41483.501388888893</v>
      </c>
      <c r="H2196" s="187">
        <v>17.07</v>
      </c>
      <c r="I2196" s="187">
        <f>ROUND(H2196,0)</f>
        <v>17</v>
      </c>
      <c r="J2196" s="187">
        <v>10.83</v>
      </c>
      <c r="K2196" s="187">
        <v>2458</v>
      </c>
      <c r="L2196" s="187">
        <v>0.37</v>
      </c>
      <c r="M2196" s="187">
        <v>3</v>
      </c>
    </row>
    <row r="2197" spans="1:13" x14ac:dyDescent="0.2">
      <c r="A2197" s="187">
        <v>6769191</v>
      </c>
      <c r="B2197" s="187">
        <v>7905559</v>
      </c>
      <c r="C2197" s="187" t="s">
        <v>83</v>
      </c>
      <c r="D2197" s="187" t="s">
        <v>82</v>
      </c>
      <c r="E2197" s="190">
        <v>41483</v>
      </c>
      <c r="F2197" s="189">
        <v>0.50138888888977817</v>
      </c>
      <c r="G2197" s="188">
        <f>E2197+F2197</f>
        <v>41483.501388888893</v>
      </c>
      <c r="H2197" s="187">
        <v>17.940000000000001</v>
      </c>
      <c r="I2197" s="187">
        <f>ROUND(H2197,0)</f>
        <v>18</v>
      </c>
      <c r="J2197" s="187">
        <v>10.66</v>
      </c>
      <c r="K2197" s="187">
        <v>2463</v>
      </c>
      <c r="L2197" s="187">
        <v>0.36</v>
      </c>
      <c r="M2197" s="187">
        <v>1.3</v>
      </c>
    </row>
    <row r="2198" spans="1:13" x14ac:dyDescent="0.2">
      <c r="A2198" s="187">
        <v>6769791</v>
      </c>
      <c r="B2198" s="187">
        <v>7906375</v>
      </c>
      <c r="C2198" s="187" t="s">
        <v>83</v>
      </c>
      <c r="D2198" s="187" t="s">
        <v>82</v>
      </c>
      <c r="E2198" s="190">
        <v>41484</v>
      </c>
      <c r="F2198" s="189">
        <v>0.50138888888977817</v>
      </c>
      <c r="G2198" s="188">
        <f>E2198+F2198</f>
        <v>41484.501388888893</v>
      </c>
      <c r="H2198" s="187">
        <v>0.9</v>
      </c>
      <c r="I2198" s="187">
        <f>ROUND(H2198,0)</f>
        <v>1</v>
      </c>
      <c r="J2198" s="187">
        <v>24.28</v>
      </c>
      <c r="K2198" s="187">
        <v>1820</v>
      </c>
      <c r="L2198" s="187">
        <v>8.08</v>
      </c>
      <c r="M2198" s="187">
        <v>8.8000000000000007</v>
      </c>
    </row>
    <row r="2199" spans="1:13" x14ac:dyDescent="0.2">
      <c r="A2199" s="187">
        <v>6769791</v>
      </c>
      <c r="B2199" s="187">
        <v>7906376</v>
      </c>
      <c r="C2199" s="187" t="s">
        <v>83</v>
      </c>
      <c r="D2199" s="187" t="s">
        <v>82</v>
      </c>
      <c r="E2199" s="190">
        <v>41484</v>
      </c>
      <c r="F2199" s="189">
        <v>0.50138888888977817</v>
      </c>
      <c r="G2199" s="188">
        <f>E2199+F2199</f>
        <v>41484.501388888893</v>
      </c>
      <c r="H2199" s="187">
        <v>2.04</v>
      </c>
      <c r="I2199" s="187">
        <f>ROUND(H2199,0)</f>
        <v>2</v>
      </c>
      <c r="J2199" s="187">
        <v>24.09</v>
      </c>
      <c r="K2199" s="187">
        <v>1819</v>
      </c>
      <c r="L2199" s="187">
        <v>9.09</v>
      </c>
      <c r="M2199" s="187">
        <v>12.6</v>
      </c>
    </row>
    <row r="2200" spans="1:13" x14ac:dyDescent="0.2">
      <c r="A2200" s="187">
        <v>6769791</v>
      </c>
      <c r="B2200" s="187">
        <v>7906377</v>
      </c>
      <c r="C2200" s="187" t="s">
        <v>83</v>
      </c>
      <c r="D2200" s="187" t="s">
        <v>82</v>
      </c>
      <c r="E2200" s="190">
        <v>41484</v>
      </c>
      <c r="F2200" s="189">
        <v>0.50138888888977817</v>
      </c>
      <c r="G2200" s="188">
        <f>E2200+F2200</f>
        <v>41484.501388888893</v>
      </c>
      <c r="H2200" s="187">
        <v>2.91</v>
      </c>
      <c r="I2200" s="187">
        <f>ROUND(H2200,0)</f>
        <v>3</v>
      </c>
      <c r="J2200" s="187">
        <v>23.87</v>
      </c>
      <c r="K2200" s="187">
        <v>1810</v>
      </c>
      <c r="L2200" s="187">
        <v>9.1199999999999992</v>
      </c>
      <c r="M2200" s="187">
        <v>11.6</v>
      </c>
    </row>
    <row r="2201" spans="1:13" x14ac:dyDescent="0.2">
      <c r="A2201" s="187">
        <v>6769791</v>
      </c>
      <c r="B2201" s="187">
        <v>7906378</v>
      </c>
      <c r="C2201" s="187" t="s">
        <v>83</v>
      </c>
      <c r="D2201" s="187" t="s">
        <v>82</v>
      </c>
      <c r="E2201" s="190">
        <v>41484</v>
      </c>
      <c r="F2201" s="189">
        <v>0.50138888888977817</v>
      </c>
      <c r="G2201" s="188">
        <f>E2201+F2201</f>
        <v>41484.501388888893</v>
      </c>
      <c r="H2201" s="187">
        <v>3.99</v>
      </c>
      <c r="I2201" s="187">
        <f>ROUND(H2201,0)</f>
        <v>4</v>
      </c>
      <c r="J2201" s="187">
        <v>23.52</v>
      </c>
      <c r="K2201" s="187">
        <v>1738</v>
      </c>
      <c r="L2201" s="187">
        <v>8.67</v>
      </c>
      <c r="M2201" s="187">
        <v>11.9</v>
      </c>
    </row>
    <row r="2202" spans="1:13" x14ac:dyDescent="0.2">
      <c r="A2202" s="187">
        <v>6769791</v>
      </c>
      <c r="B2202" s="187">
        <v>7906379</v>
      </c>
      <c r="C2202" s="187" t="s">
        <v>83</v>
      </c>
      <c r="D2202" s="187" t="s">
        <v>82</v>
      </c>
      <c r="E2202" s="190">
        <v>41484</v>
      </c>
      <c r="F2202" s="189">
        <v>0.50138888888977817</v>
      </c>
      <c r="G2202" s="188">
        <f>E2202+F2202</f>
        <v>41484.501388888893</v>
      </c>
      <c r="H2202" s="187">
        <v>5.09</v>
      </c>
      <c r="I2202" s="187">
        <f>ROUND(H2202,0)</f>
        <v>5</v>
      </c>
      <c r="J2202" s="187">
        <v>21.53</v>
      </c>
      <c r="K2202" s="187">
        <v>1297</v>
      </c>
      <c r="L2202" s="187">
        <v>6.77</v>
      </c>
      <c r="M2202" s="187">
        <v>9.8000000000000007</v>
      </c>
    </row>
    <row r="2203" spans="1:13" x14ac:dyDescent="0.2">
      <c r="A2203" s="187">
        <v>6769791</v>
      </c>
      <c r="B2203" s="187">
        <v>7906380</v>
      </c>
      <c r="C2203" s="187" t="s">
        <v>83</v>
      </c>
      <c r="D2203" s="187" t="s">
        <v>82</v>
      </c>
      <c r="E2203" s="190">
        <v>41484</v>
      </c>
      <c r="F2203" s="189">
        <v>0.50138888888977817</v>
      </c>
      <c r="G2203" s="188">
        <f>E2203+F2203</f>
        <v>41484.501388888893</v>
      </c>
      <c r="H2203" s="187">
        <v>5.98</v>
      </c>
      <c r="I2203" s="187">
        <f>ROUND(H2203,0)</f>
        <v>6</v>
      </c>
      <c r="J2203" s="187">
        <v>21.58</v>
      </c>
      <c r="K2203" s="187">
        <v>1997</v>
      </c>
      <c r="L2203" s="187">
        <v>5.78</v>
      </c>
      <c r="M2203" s="187">
        <v>7.1</v>
      </c>
    </row>
    <row r="2204" spans="1:13" x14ac:dyDescent="0.2">
      <c r="A2204" s="187">
        <v>6769791</v>
      </c>
      <c r="B2204" s="187">
        <v>7906381</v>
      </c>
      <c r="C2204" s="187" t="s">
        <v>83</v>
      </c>
      <c r="D2204" s="187" t="s">
        <v>82</v>
      </c>
      <c r="E2204" s="190">
        <v>41484</v>
      </c>
      <c r="F2204" s="189">
        <v>0.50138888888977817</v>
      </c>
      <c r="G2204" s="188">
        <f>E2204+F2204</f>
        <v>41484.501388888893</v>
      </c>
      <c r="H2204" s="187">
        <v>7.12</v>
      </c>
      <c r="I2204" s="187">
        <f>ROUND(H2204,0)</f>
        <v>7</v>
      </c>
      <c r="J2204" s="187">
        <v>18.97</v>
      </c>
      <c r="K2204" s="187">
        <v>2018</v>
      </c>
      <c r="L2204" s="187">
        <v>1.37</v>
      </c>
      <c r="M2204" s="187">
        <v>4.4000000000000004</v>
      </c>
    </row>
    <row r="2205" spans="1:13" x14ac:dyDescent="0.2">
      <c r="A2205" s="187">
        <v>6769791</v>
      </c>
      <c r="B2205" s="187">
        <v>7906382</v>
      </c>
      <c r="C2205" s="187" t="s">
        <v>83</v>
      </c>
      <c r="D2205" s="187" t="s">
        <v>82</v>
      </c>
      <c r="E2205" s="190">
        <v>41484</v>
      </c>
      <c r="F2205" s="189">
        <v>0.50138888888977817</v>
      </c>
      <c r="G2205" s="188">
        <f>E2205+F2205</f>
        <v>41484.501388888893</v>
      </c>
      <c r="H2205" s="187">
        <v>7.92</v>
      </c>
      <c r="I2205" s="187">
        <f>ROUND(H2205,0)</f>
        <v>8</v>
      </c>
      <c r="J2205" s="187">
        <v>17.96</v>
      </c>
      <c r="K2205" s="187">
        <v>2068</v>
      </c>
      <c r="L2205" s="187">
        <v>0.67</v>
      </c>
      <c r="M2205" s="187">
        <v>6.2</v>
      </c>
    </row>
    <row r="2206" spans="1:13" x14ac:dyDescent="0.2">
      <c r="A2206" s="187">
        <v>6769791</v>
      </c>
      <c r="B2206" s="187">
        <v>7906383</v>
      </c>
      <c r="C2206" s="187" t="s">
        <v>83</v>
      </c>
      <c r="D2206" s="187" t="s">
        <v>82</v>
      </c>
      <c r="E2206" s="190">
        <v>41484</v>
      </c>
      <c r="F2206" s="189">
        <v>0.50138888888977817</v>
      </c>
      <c r="G2206" s="188">
        <f>E2206+F2206</f>
        <v>41484.501388888893</v>
      </c>
      <c r="H2206" s="187">
        <v>9.09</v>
      </c>
      <c r="I2206" s="187">
        <f>ROUND(H2206,0)</f>
        <v>9</v>
      </c>
      <c r="J2206" s="187">
        <v>16.21</v>
      </c>
      <c r="K2206" s="187">
        <v>2157</v>
      </c>
      <c r="L2206" s="187">
        <v>0.48</v>
      </c>
      <c r="M2206" s="187">
        <v>4.9000000000000004</v>
      </c>
    </row>
    <row r="2207" spans="1:13" x14ac:dyDescent="0.2">
      <c r="A2207" s="187">
        <v>6769791</v>
      </c>
      <c r="B2207" s="187">
        <v>7906384</v>
      </c>
      <c r="C2207" s="187" t="s">
        <v>83</v>
      </c>
      <c r="D2207" s="187" t="s">
        <v>82</v>
      </c>
      <c r="E2207" s="190">
        <v>41484</v>
      </c>
      <c r="F2207" s="189">
        <v>0.50138888888977817</v>
      </c>
      <c r="G2207" s="188">
        <f>E2207+F2207</f>
        <v>41484.501388888893</v>
      </c>
      <c r="H2207" s="187">
        <v>9.93</v>
      </c>
      <c r="I2207" s="187">
        <f>ROUND(H2207,0)</f>
        <v>10</v>
      </c>
      <c r="J2207" s="187">
        <v>14.76</v>
      </c>
      <c r="K2207" s="187">
        <v>2269</v>
      </c>
      <c r="L2207" s="187">
        <v>0.41</v>
      </c>
      <c r="M2207" s="187">
        <v>3.1</v>
      </c>
    </row>
    <row r="2208" spans="1:13" x14ac:dyDescent="0.2">
      <c r="A2208" s="187">
        <v>6769791</v>
      </c>
      <c r="B2208" s="187">
        <v>7906385</v>
      </c>
      <c r="C2208" s="187" t="s">
        <v>83</v>
      </c>
      <c r="D2208" s="187" t="s">
        <v>82</v>
      </c>
      <c r="E2208" s="190">
        <v>41484</v>
      </c>
      <c r="F2208" s="189">
        <v>0.50138888888977817</v>
      </c>
      <c r="G2208" s="188">
        <f>E2208+F2208</f>
        <v>41484.501388888893</v>
      </c>
      <c r="H2208" s="187">
        <v>11.07</v>
      </c>
      <c r="I2208" s="187">
        <f>ROUND(H2208,0)</f>
        <v>11</v>
      </c>
      <c r="J2208" s="187">
        <v>13.29</v>
      </c>
      <c r="K2208" s="187">
        <v>2377</v>
      </c>
      <c r="L2208" s="187">
        <v>0.38</v>
      </c>
      <c r="M2208" s="187">
        <v>2.7</v>
      </c>
    </row>
    <row r="2209" spans="1:13" x14ac:dyDescent="0.2">
      <c r="A2209" s="187">
        <v>6769791</v>
      </c>
      <c r="B2209" s="187">
        <v>7906386</v>
      </c>
      <c r="C2209" s="187" t="s">
        <v>83</v>
      </c>
      <c r="D2209" s="187" t="s">
        <v>82</v>
      </c>
      <c r="E2209" s="190">
        <v>41484</v>
      </c>
      <c r="F2209" s="189">
        <v>0.50138888888977817</v>
      </c>
      <c r="G2209" s="188">
        <f>E2209+F2209</f>
        <v>41484.501388888893</v>
      </c>
      <c r="H2209" s="187">
        <v>11.92</v>
      </c>
      <c r="I2209" s="187">
        <f>ROUND(H2209,0)</f>
        <v>12</v>
      </c>
      <c r="J2209" s="187">
        <v>12.84</v>
      </c>
      <c r="K2209" s="187">
        <v>2397</v>
      </c>
      <c r="L2209" s="187">
        <v>0.36</v>
      </c>
      <c r="M2209" s="187">
        <v>3</v>
      </c>
    </row>
    <row r="2210" spans="1:13" x14ac:dyDescent="0.2">
      <c r="A2210" s="187">
        <v>6769791</v>
      </c>
      <c r="B2210" s="187">
        <v>7906387</v>
      </c>
      <c r="C2210" s="187" t="s">
        <v>83</v>
      </c>
      <c r="D2210" s="187" t="s">
        <v>82</v>
      </c>
      <c r="E2210" s="190">
        <v>41484</v>
      </c>
      <c r="F2210" s="189">
        <v>0.50138888888977817</v>
      </c>
      <c r="G2210" s="188">
        <f>E2210+F2210</f>
        <v>41484.501388888893</v>
      </c>
      <c r="H2210" s="187">
        <v>13</v>
      </c>
      <c r="I2210" s="187">
        <f>ROUND(H2210,0)</f>
        <v>13</v>
      </c>
      <c r="J2210" s="187">
        <v>12.41</v>
      </c>
      <c r="K2210" s="187">
        <v>2415</v>
      </c>
      <c r="L2210" s="187">
        <v>0.34</v>
      </c>
      <c r="M2210" s="187">
        <v>2.8</v>
      </c>
    </row>
    <row r="2211" spans="1:13" x14ac:dyDescent="0.2">
      <c r="A2211" s="187">
        <v>6769791</v>
      </c>
      <c r="B2211" s="187">
        <v>7906388</v>
      </c>
      <c r="C2211" s="187" t="s">
        <v>83</v>
      </c>
      <c r="D2211" s="187" t="s">
        <v>82</v>
      </c>
      <c r="E2211" s="190">
        <v>41484</v>
      </c>
      <c r="F2211" s="189">
        <v>0.50138888888977817</v>
      </c>
      <c r="G2211" s="188">
        <f>E2211+F2211</f>
        <v>41484.501388888893</v>
      </c>
      <c r="H2211" s="187">
        <v>13.99</v>
      </c>
      <c r="I2211" s="187">
        <f>ROUND(H2211,0)</f>
        <v>14</v>
      </c>
      <c r="J2211" s="187">
        <v>11.88</v>
      </c>
      <c r="K2211" s="187">
        <v>2436</v>
      </c>
      <c r="L2211" s="187">
        <v>0.33</v>
      </c>
      <c r="M2211" s="187">
        <v>2.8</v>
      </c>
    </row>
    <row r="2212" spans="1:13" x14ac:dyDescent="0.2">
      <c r="A2212" s="187">
        <v>6769791</v>
      </c>
      <c r="B2212" s="187">
        <v>7906389</v>
      </c>
      <c r="C2212" s="187" t="s">
        <v>83</v>
      </c>
      <c r="D2212" s="187" t="s">
        <v>82</v>
      </c>
      <c r="E2212" s="190">
        <v>41484</v>
      </c>
      <c r="F2212" s="189">
        <v>0.50138888888977817</v>
      </c>
      <c r="G2212" s="188">
        <f>E2212+F2212</f>
        <v>41484.501388888893</v>
      </c>
      <c r="H2212" s="187">
        <v>15.09</v>
      </c>
      <c r="I2212" s="187">
        <f>ROUND(H2212,0)</f>
        <v>15</v>
      </c>
      <c r="J2212" s="187">
        <v>11.28</v>
      </c>
      <c r="K2212" s="187">
        <v>2457</v>
      </c>
      <c r="L2212" s="187">
        <v>0.32</v>
      </c>
      <c r="M2212" s="187">
        <v>2.6</v>
      </c>
    </row>
    <row r="2213" spans="1:13" x14ac:dyDescent="0.2">
      <c r="A2213" s="187">
        <v>6769791</v>
      </c>
      <c r="B2213" s="187">
        <v>7906390</v>
      </c>
      <c r="C2213" s="187" t="s">
        <v>83</v>
      </c>
      <c r="D2213" s="187" t="s">
        <v>82</v>
      </c>
      <c r="E2213" s="190">
        <v>41484</v>
      </c>
      <c r="F2213" s="189">
        <v>0.50138888888977817</v>
      </c>
      <c r="G2213" s="188">
        <f>E2213+F2213</f>
        <v>41484.501388888893</v>
      </c>
      <c r="H2213" s="187">
        <v>15.98</v>
      </c>
      <c r="I2213" s="187">
        <f>ROUND(H2213,0)</f>
        <v>16</v>
      </c>
      <c r="J2213" s="187">
        <v>10.95</v>
      </c>
      <c r="K2213" s="187">
        <v>2468</v>
      </c>
      <c r="L2213" s="187">
        <v>0.32</v>
      </c>
      <c r="M2213" s="187">
        <v>2.1</v>
      </c>
    </row>
    <row r="2214" spans="1:13" x14ac:dyDescent="0.2">
      <c r="A2214" s="187">
        <v>6769791</v>
      </c>
      <c r="B2214" s="187">
        <v>7906391</v>
      </c>
      <c r="C2214" s="187" t="s">
        <v>83</v>
      </c>
      <c r="D2214" s="187" t="s">
        <v>82</v>
      </c>
      <c r="E2214" s="190">
        <v>41484</v>
      </c>
      <c r="F2214" s="189">
        <v>0.50138888888977817</v>
      </c>
      <c r="G2214" s="188">
        <f>E2214+F2214</f>
        <v>41484.501388888893</v>
      </c>
      <c r="H2214" s="187">
        <v>17.010000000000002</v>
      </c>
      <c r="I2214" s="187">
        <f>ROUND(H2214,0)</f>
        <v>17</v>
      </c>
      <c r="J2214" s="187">
        <v>10.8</v>
      </c>
      <c r="K2214" s="187">
        <v>2473</v>
      </c>
      <c r="L2214" s="187">
        <v>0.31</v>
      </c>
      <c r="M2214" s="187">
        <v>1.5</v>
      </c>
    </row>
    <row r="2215" spans="1:13" x14ac:dyDescent="0.2">
      <c r="A2215" s="187">
        <v>6769791</v>
      </c>
      <c r="B2215" s="187">
        <v>7906392</v>
      </c>
      <c r="C2215" s="187" t="s">
        <v>83</v>
      </c>
      <c r="D2215" s="187" t="s">
        <v>82</v>
      </c>
      <c r="E2215" s="190">
        <v>41484</v>
      </c>
      <c r="F2215" s="189">
        <v>0.50138888888977817</v>
      </c>
      <c r="G2215" s="188">
        <f>E2215+F2215</f>
        <v>41484.501388888893</v>
      </c>
      <c r="H2215" s="187">
        <v>17.97</v>
      </c>
      <c r="I2215" s="187">
        <f>ROUND(H2215,0)</f>
        <v>18</v>
      </c>
      <c r="J2215" s="187">
        <v>10.61</v>
      </c>
      <c r="K2215" s="187">
        <v>2480</v>
      </c>
      <c r="L2215" s="187">
        <v>0.3</v>
      </c>
      <c r="M2215" s="187">
        <v>2.9</v>
      </c>
    </row>
    <row r="2216" spans="1:13" x14ac:dyDescent="0.2">
      <c r="A2216" s="187">
        <v>6770783</v>
      </c>
      <c r="B2216" s="187">
        <v>7908528</v>
      </c>
      <c r="C2216" s="187" t="s">
        <v>83</v>
      </c>
      <c r="D2216" s="187" t="s">
        <v>82</v>
      </c>
      <c r="E2216" s="190">
        <v>41485</v>
      </c>
      <c r="F2216" s="189">
        <v>0.50138888888977817</v>
      </c>
      <c r="G2216" s="188">
        <f>E2216+F2216</f>
        <v>41485.501388888893</v>
      </c>
      <c r="H2216" s="187">
        <v>0.94</v>
      </c>
      <c r="I2216" s="187">
        <f>ROUND(H2216,0)</f>
        <v>1</v>
      </c>
      <c r="J2216" s="187">
        <v>23.3</v>
      </c>
      <c r="K2216" s="187">
        <v>1802</v>
      </c>
      <c r="L2216" s="187">
        <v>8.4</v>
      </c>
      <c r="M2216" s="187">
        <v>12.8</v>
      </c>
    </row>
    <row r="2217" spans="1:13" x14ac:dyDescent="0.2">
      <c r="A2217" s="187">
        <v>6770783</v>
      </c>
      <c r="B2217" s="187">
        <v>7908529</v>
      </c>
      <c r="C2217" s="187" t="s">
        <v>83</v>
      </c>
      <c r="D2217" s="187" t="s">
        <v>82</v>
      </c>
      <c r="E2217" s="190">
        <v>41485</v>
      </c>
      <c r="F2217" s="189">
        <v>0.50138888888977817</v>
      </c>
      <c r="G2217" s="188">
        <f>E2217+F2217</f>
        <v>41485.501388888893</v>
      </c>
      <c r="H2217" s="187">
        <v>2.04</v>
      </c>
      <c r="I2217" s="187">
        <f>ROUND(H2217,0)</f>
        <v>2</v>
      </c>
      <c r="J2217" s="187">
        <v>23.29</v>
      </c>
      <c r="K2217" s="187">
        <v>1803</v>
      </c>
      <c r="L2217" s="187">
        <v>9.0399999999999991</v>
      </c>
      <c r="M2217" s="187">
        <v>14.7</v>
      </c>
    </row>
    <row r="2218" spans="1:13" x14ac:dyDescent="0.2">
      <c r="A2218" s="187">
        <v>6770783</v>
      </c>
      <c r="B2218" s="187">
        <v>7908530</v>
      </c>
      <c r="C2218" s="187" t="s">
        <v>83</v>
      </c>
      <c r="D2218" s="187" t="s">
        <v>82</v>
      </c>
      <c r="E2218" s="190">
        <v>41485</v>
      </c>
      <c r="F2218" s="189">
        <v>0.50138888888977817</v>
      </c>
      <c r="G2218" s="188">
        <f>E2218+F2218</f>
        <v>41485.501388888893</v>
      </c>
      <c r="H2218" s="187">
        <v>2.97</v>
      </c>
      <c r="I2218" s="187">
        <f>ROUND(H2218,0)</f>
        <v>3</v>
      </c>
      <c r="J2218" s="187">
        <v>23.28</v>
      </c>
      <c r="K2218" s="187">
        <v>1803</v>
      </c>
      <c r="L2218" s="187">
        <v>9.0500000000000007</v>
      </c>
      <c r="M2218" s="187">
        <v>12.4</v>
      </c>
    </row>
    <row r="2219" spans="1:13" x14ac:dyDescent="0.2">
      <c r="A2219" s="187">
        <v>6770783</v>
      </c>
      <c r="B2219" s="187">
        <v>7908531</v>
      </c>
      <c r="C2219" s="187" t="s">
        <v>83</v>
      </c>
      <c r="D2219" s="187" t="s">
        <v>82</v>
      </c>
      <c r="E2219" s="190">
        <v>41485</v>
      </c>
      <c r="F2219" s="189">
        <v>0.50138888888977817</v>
      </c>
      <c r="G2219" s="188">
        <f>E2219+F2219</f>
        <v>41485.501388888893</v>
      </c>
      <c r="H2219" s="187">
        <v>3.99</v>
      </c>
      <c r="I2219" s="187">
        <f>ROUND(H2219,0)</f>
        <v>4</v>
      </c>
      <c r="J2219" s="187">
        <v>23.2</v>
      </c>
      <c r="K2219" s="187">
        <v>1806</v>
      </c>
      <c r="L2219" s="187">
        <v>8.91</v>
      </c>
      <c r="M2219" s="187">
        <v>17.5</v>
      </c>
    </row>
    <row r="2220" spans="1:13" x14ac:dyDescent="0.2">
      <c r="A2220" s="187">
        <v>6770783</v>
      </c>
      <c r="B2220" s="187">
        <v>7908532</v>
      </c>
      <c r="C2220" s="187" t="s">
        <v>83</v>
      </c>
      <c r="D2220" s="187" t="s">
        <v>82</v>
      </c>
      <c r="E2220" s="190">
        <v>41485</v>
      </c>
      <c r="F2220" s="189">
        <v>0.50138888888977817</v>
      </c>
      <c r="G2220" s="188">
        <f>E2220+F2220</f>
        <v>41485.501388888893</v>
      </c>
      <c r="H2220" s="187">
        <v>5.08</v>
      </c>
      <c r="I2220" s="187">
        <f>ROUND(H2220,0)</f>
        <v>5</v>
      </c>
      <c r="J2220" s="187">
        <v>23.17</v>
      </c>
      <c r="K2220" s="187">
        <v>1808</v>
      </c>
      <c r="L2220" s="187">
        <v>8.77</v>
      </c>
      <c r="M2220" s="187">
        <v>13.1</v>
      </c>
    </row>
    <row r="2221" spans="1:13" x14ac:dyDescent="0.2">
      <c r="A2221" s="187">
        <v>6770783</v>
      </c>
      <c r="B2221" s="187">
        <v>7908533</v>
      </c>
      <c r="C2221" s="187" t="s">
        <v>83</v>
      </c>
      <c r="D2221" s="187" t="s">
        <v>82</v>
      </c>
      <c r="E2221" s="190">
        <v>41485</v>
      </c>
      <c r="F2221" s="189">
        <v>0.50138888888977817</v>
      </c>
      <c r="G2221" s="188">
        <f>E2221+F2221</f>
        <v>41485.501388888893</v>
      </c>
      <c r="H2221" s="187">
        <v>5.98</v>
      </c>
      <c r="I2221" s="187">
        <f>ROUND(H2221,0)</f>
        <v>6</v>
      </c>
      <c r="J2221" s="187">
        <v>21.41</v>
      </c>
      <c r="K2221" s="187">
        <v>1906</v>
      </c>
      <c r="L2221" s="187">
        <v>5.08</v>
      </c>
      <c r="M2221" s="187">
        <v>7.2</v>
      </c>
    </row>
    <row r="2222" spans="1:13" x14ac:dyDescent="0.2">
      <c r="A2222" s="187">
        <v>6770783</v>
      </c>
      <c r="B2222" s="187">
        <v>7908534</v>
      </c>
      <c r="C2222" s="187" t="s">
        <v>83</v>
      </c>
      <c r="D2222" s="187" t="s">
        <v>82</v>
      </c>
      <c r="E2222" s="190">
        <v>41485</v>
      </c>
      <c r="F2222" s="189">
        <v>0.50138888888977817</v>
      </c>
      <c r="G2222" s="188">
        <f>E2222+F2222</f>
        <v>41485.501388888893</v>
      </c>
      <c r="H2222" s="187">
        <v>7.04</v>
      </c>
      <c r="I2222" s="187">
        <f>ROUND(H2222,0)</f>
        <v>7</v>
      </c>
      <c r="J2222" s="187">
        <v>18.38</v>
      </c>
      <c r="K2222" s="187">
        <v>2052</v>
      </c>
      <c r="L2222" s="187">
        <v>1.21</v>
      </c>
      <c r="M2222" s="187">
        <v>8.1999999999999993</v>
      </c>
    </row>
    <row r="2223" spans="1:13" x14ac:dyDescent="0.2">
      <c r="A2223" s="187">
        <v>6770783</v>
      </c>
      <c r="B2223" s="187">
        <v>7908535</v>
      </c>
      <c r="C2223" s="187" t="s">
        <v>83</v>
      </c>
      <c r="D2223" s="187" t="s">
        <v>82</v>
      </c>
      <c r="E2223" s="190">
        <v>41485</v>
      </c>
      <c r="F2223" s="189">
        <v>0.50138888888977817</v>
      </c>
      <c r="G2223" s="188">
        <f>E2223+F2223</f>
        <v>41485.501388888893</v>
      </c>
      <c r="H2223" s="187">
        <v>7.91</v>
      </c>
      <c r="I2223" s="187">
        <f>ROUND(H2223,0)</f>
        <v>8</v>
      </c>
      <c r="J2223" s="187">
        <v>16.579999999999998</v>
      </c>
      <c r="K2223" s="187">
        <v>2130</v>
      </c>
      <c r="L2223" s="187">
        <v>0.67</v>
      </c>
      <c r="M2223" s="187">
        <v>5</v>
      </c>
    </row>
    <row r="2224" spans="1:13" x14ac:dyDescent="0.2">
      <c r="A2224" s="187">
        <v>6770783</v>
      </c>
      <c r="B2224" s="187">
        <v>7908536</v>
      </c>
      <c r="C2224" s="187" t="s">
        <v>83</v>
      </c>
      <c r="D2224" s="187" t="s">
        <v>82</v>
      </c>
      <c r="E2224" s="190">
        <v>41485</v>
      </c>
      <c r="F2224" s="189">
        <v>0.50138888888977817</v>
      </c>
      <c r="G2224" s="188">
        <f>E2224+F2224</f>
        <v>41485.501388888893</v>
      </c>
      <c r="H2224" s="187">
        <v>9.06</v>
      </c>
      <c r="I2224" s="187">
        <f>ROUND(H2224,0)</f>
        <v>9</v>
      </c>
      <c r="J2224" s="187">
        <v>14.76</v>
      </c>
      <c r="K2224" s="187">
        <v>2273</v>
      </c>
      <c r="L2224" s="187">
        <v>0.5</v>
      </c>
      <c r="M2224" s="187">
        <v>3.2</v>
      </c>
    </row>
    <row r="2225" spans="1:13" x14ac:dyDescent="0.2">
      <c r="A2225" s="187">
        <v>6770783</v>
      </c>
      <c r="B2225" s="187">
        <v>7908537</v>
      </c>
      <c r="C2225" s="187" t="s">
        <v>83</v>
      </c>
      <c r="D2225" s="187" t="s">
        <v>82</v>
      </c>
      <c r="E2225" s="190">
        <v>41485</v>
      </c>
      <c r="F2225" s="189">
        <v>0.50138888888977817</v>
      </c>
      <c r="G2225" s="188">
        <f>E2225+F2225</f>
        <v>41485.501388888893</v>
      </c>
      <c r="H2225" s="187">
        <v>9.93</v>
      </c>
      <c r="I2225" s="187">
        <f>ROUND(H2225,0)</f>
        <v>10</v>
      </c>
      <c r="J2225" s="187">
        <v>13.38</v>
      </c>
      <c r="K2225" s="187">
        <v>2371</v>
      </c>
      <c r="L2225" s="187">
        <v>0.43</v>
      </c>
      <c r="M2225" s="187">
        <v>1.6</v>
      </c>
    </row>
    <row r="2226" spans="1:13" x14ac:dyDescent="0.2">
      <c r="A2226" s="187">
        <v>6770783</v>
      </c>
      <c r="B2226" s="187">
        <v>7908538</v>
      </c>
      <c r="C2226" s="187" t="s">
        <v>83</v>
      </c>
      <c r="D2226" s="187" t="s">
        <v>82</v>
      </c>
      <c r="E2226" s="190">
        <v>41485</v>
      </c>
      <c r="F2226" s="189">
        <v>0.50138888888977817</v>
      </c>
      <c r="G2226" s="188">
        <f>E2226+F2226</f>
        <v>41485.501388888893</v>
      </c>
      <c r="H2226" s="187">
        <v>11.04</v>
      </c>
      <c r="I2226" s="187">
        <f>ROUND(H2226,0)</f>
        <v>11</v>
      </c>
      <c r="J2226" s="187">
        <v>12.65</v>
      </c>
      <c r="K2226" s="187">
        <v>2406</v>
      </c>
      <c r="L2226" s="187">
        <v>0.4</v>
      </c>
      <c r="M2226" s="187">
        <v>2.4</v>
      </c>
    </row>
    <row r="2227" spans="1:13" x14ac:dyDescent="0.2">
      <c r="A2227" s="187">
        <v>6770783</v>
      </c>
      <c r="B2227" s="187">
        <v>7908539</v>
      </c>
      <c r="C2227" s="187" t="s">
        <v>83</v>
      </c>
      <c r="D2227" s="187" t="s">
        <v>82</v>
      </c>
      <c r="E2227" s="190">
        <v>41485</v>
      </c>
      <c r="F2227" s="189">
        <v>0.50138888888977817</v>
      </c>
      <c r="G2227" s="188">
        <f>E2227+F2227</f>
        <v>41485.501388888893</v>
      </c>
      <c r="H2227" s="187">
        <v>11.98</v>
      </c>
      <c r="I2227" s="187">
        <f>ROUND(H2227,0)</f>
        <v>12</v>
      </c>
      <c r="J2227" s="187">
        <v>12.09</v>
      </c>
      <c r="K2227" s="187">
        <v>2429</v>
      </c>
      <c r="L2227" s="187">
        <v>0.37</v>
      </c>
      <c r="M2227" s="187">
        <v>1.8</v>
      </c>
    </row>
    <row r="2228" spans="1:13" x14ac:dyDescent="0.2">
      <c r="A2228" s="187">
        <v>6770783</v>
      </c>
      <c r="B2228" s="187">
        <v>7908540</v>
      </c>
      <c r="C2228" s="187" t="s">
        <v>83</v>
      </c>
      <c r="D2228" s="187" t="s">
        <v>82</v>
      </c>
      <c r="E2228" s="190">
        <v>41485</v>
      </c>
      <c r="F2228" s="189">
        <v>0.50138888888977817</v>
      </c>
      <c r="G2228" s="188">
        <f>E2228+F2228</f>
        <v>41485.501388888893</v>
      </c>
      <c r="H2228" s="187">
        <v>13.04</v>
      </c>
      <c r="I2228" s="187">
        <f>ROUND(H2228,0)</f>
        <v>13</v>
      </c>
      <c r="J2228" s="187">
        <v>11.53</v>
      </c>
      <c r="K2228" s="187">
        <v>2447</v>
      </c>
      <c r="L2228" s="187">
        <v>0.35</v>
      </c>
      <c r="M2228" s="187">
        <v>1.1000000000000001</v>
      </c>
    </row>
    <row r="2229" spans="1:13" x14ac:dyDescent="0.2">
      <c r="A2229" s="187">
        <v>6770783</v>
      </c>
      <c r="B2229" s="187">
        <v>7908541</v>
      </c>
      <c r="C2229" s="187" t="s">
        <v>83</v>
      </c>
      <c r="D2229" s="187" t="s">
        <v>82</v>
      </c>
      <c r="E2229" s="190">
        <v>41485</v>
      </c>
      <c r="F2229" s="189">
        <v>0.50138888888977817</v>
      </c>
      <c r="G2229" s="188">
        <f>E2229+F2229</f>
        <v>41485.501388888893</v>
      </c>
      <c r="H2229" s="187">
        <v>13.98</v>
      </c>
      <c r="I2229" s="187">
        <f>ROUND(H2229,0)</f>
        <v>14</v>
      </c>
      <c r="J2229" s="187">
        <v>11.01</v>
      </c>
      <c r="K2229" s="187">
        <v>2463</v>
      </c>
      <c r="L2229" s="187">
        <v>0.34</v>
      </c>
      <c r="M2229" s="187">
        <v>1.4</v>
      </c>
    </row>
    <row r="2230" spans="1:13" x14ac:dyDescent="0.2">
      <c r="A2230" s="187">
        <v>6770783</v>
      </c>
      <c r="B2230" s="187">
        <v>7908542</v>
      </c>
      <c r="C2230" s="187" t="s">
        <v>83</v>
      </c>
      <c r="D2230" s="187" t="s">
        <v>82</v>
      </c>
      <c r="E2230" s="190">
        <v>41485</v>
      </c>
      <c r="F2230" s="189">
        <v>0.50138888888977817</v>
      </c>
      <c r="G2230" s="188">
        <f>E2230+F2230</f>
        <v>41485.501388888893</v>
      </c>
      <c r="H2230" s="187">
        <v>15.05</v>
      </c>
      <c r="I2230" s="187">
        <f>ROUND(H2230,0)</f>
        <v>15</v>
      </c>
      <c r="J2230" s="187">
        <v>10.79</v>
      </c>
      <c r="K2230" s="187">
        <v>2473</v>
      </c>
      <c r="L2230" s="187">
        <v>0.33</v>
      </c>
      <c r="M2230" s="187">
        <v>3.3</v>
      </c>
    </row>
    <row r="2231" spans="1:13" x14ac:dyDescent="0.2">
      <c r="A2231" s="187">
        <v>6770783</v>
      </c>
      <c r="B2231" s="187">
        <v>7908543</v>
      </c>
      <c r="C2231" s="187" t="s">
        <v>83</v>
      </c>
      <c r="D2231" s="187" t="s">
        <v>82</v>
      </c>
      <c r="E2231" s="190">
        <v>41485</v>
      </c>
      <c r="F2231" s="189">
        <v>0.50138888888977817</v>
      </c>
      <c r="G2231" s="188">
        <f>E2231+F2231</f>
        <v>41485.501388888893</v>
      </c>
      <c r="H2231" s="187">
        <v>15.97</v>
      </c>
      <c r="I2231" s="187">
        <f>ROUND(H2231,0)</f>
        <v>16</v>
      </c>
      <c r="J2231" s="187">
        <v>10.75</v>
      </c>
      <c r="K2231" s="187">
        <v>2475</v>
      </c>
      <c r="L2231" s="187">
        <v>0.32</v>
      </c>
      <c r="M2231" s="187">
        <v>1.5</v>
      </c>
    </row>
    <row r="2232" spans="1:13" x14ac:dyDescent="0.2">
      <c r="A2232" s="187">
        <v>6770783</v>
      </c>
      <c r="B2232" s="187">
        <v>7908544</v>
      </c>
      <c r="C2232" s="187" t="s">
        <v>83</v>
      </c>
      <c r="D2232" s="187" t="s">
        <v>82</v>
      </c>
      <c r="E2232" s="190">
        <v>41485</v>
      </c>
      <c r="F2232" s="189">
        <v>0.50138888888977817</v>
      </c>
      <c r="G2232" s="188">
        <f>E2232+F2232</f>
        <v>41485.501388888893</v>
      </c>
      <c r="H2232" s="187">
        <v>16.96</v>
      </c>
      <c r="I2232" s="187">
        <f>ROUND(H2232,0)</f>
        <v>17</v>
      </c>
      <c r="J2232" s="187">
        <v>10.65</v>
      </c>
      <c r="K2232" s="187">
        <v>2478</v>
      </c>
      <c r="L2232" s="187">
        <v>0.32</v>
      </c>
      <c r="M2232" s="187">
        <v>3.3</v>
      </c>
    </row>
    <row r="2233" spans="1:13" x14ac:dyDescent="0.2">
      <c r="A2233" s="187">
        <v>6770783</v>
      </c>
      <c r="B2233" s="187">
        <v>7908545</v>
      </c>
      <c r="C2233" s="187" t="s">
        <v>83</v>
      </c>
      <c r="D2233" s="187" t="s">
        <v>82</v>
      </c>
      <c r="E2233" s="190">
        <v>41485</v>
      </c>
      <c r="F2233" s="189">
        <v>0.50138888888977817</v>
      </c>
      <c r="G2233" s="188">
        <f>E2233+F2233</f>
        <v>41485.501388888893</v>
      </c>
      <c r="H2233" s="187">
        <v>17.97</v>
      </c>
      <c r="I2233" s="187">
        <f>ROUND(H2233,0)</f>
        <v>18</v>
      </c>
      <c r="J2233" s="187">
        <v>10.32</v>
      </c>
      <c r="K2233" s="187">
        <v>2496</v>
      </c>
      <c r="L2233" s="187">
        <v>0.31</v>
      </c>
      <c r="M2233" s="187">
        <v>1.7</v>
      </c>
    </row>
    <row r="2234" spans="1:13" x14ac:dyDescent="0.2">
      <c r="A2234" s="187">
        <v>6771521</v>
      </c>
      <c r="B2234" s="187">
        <v>7909660</v>
      </c>
      <c r="C2234" s="187" t="s">
        <v>83</v>
      </c>
      <c r="D2234" s="187" t="s">
        <v>82</v>
      </c>
      <c r="E2234" s="190">
        <v>41486</v>
      </c>
      <c r="F2234" s="189">
        <v>0.50138888888977817</v>
      </c>
      <c r="G2234" s="188">
        <f>E2234+F2234</f>
        <v>41486.501388888893</v>
      </c>
      <c r="H2234" s="187">
        <v>1.01</v>
      </c>
      <c r="I2234" s="187">
        <f>ROUND(H2234,0)</f>
        <v>1</v>
      </c>
      <c r="J2234" s="187">
        <v>23.23</v>
      </c>
      <c r="K2234" s="187">
        <v>1808</v>
      </c>
      <c r="L2234" s="187">
        <v>7.59</v>
      </c>
      <c r="M2234" s="187">
        <v>18.7</v>
      </c>
    </row>
    <row r="2235" spans="1:13" x14ac:dyDescent="0.2">
      <c r="A2235" s="187">
        <v>6771521</v>
      </c>
      <c r="B2235" s="187">
        <v>7909661</v>
      </c>
      <c r="C2235" s="187" t="s">
        <v>83</v>
      </c>
      <c r="D2235" s="187" t="s">
        <v>82</v>
      </c>
      <c r="E2235" s="190">
        <v>41486</v>
      </c>
      <c r="F2235" s="189">
        <v>0.50138888888977817</v>
      </c>
      <c r="G2235" s="188">
        <f>E2235+F2235</f>
        <v>41486.501388888893</v>
      </c>
      <c r="H2235" s="187">
        <v>1.95</v>
      </c>
      <c r="I2235" s="187">
        <f>ROUND(H2235,0)</f>
        <v>2</v>
      </c>
      <c r="J2235" s="187">
        <v>23.18</v>
      </c>
      <c r="K2235" s="187">
        <v>1811</v>
      </c>
      <c r="L2235" s="187">
        <v>8.82</v>
      </c>
      <c r="M2235" s="187">
        <v>17.899999999999999</v>
      </c>
    </row>
    <row r="2236" spans="1:13" x14ac:dyDescent="0.2">
      <c r="A2236" s="187">
        <v>6771521</v>
      </c>
      <c r="B2236" s="187">
        <v>7909662</v>
      </c>
      <c r="C2236" s="187" t="s">
        <v>83</v>
      </c>
      <c r="D2236" s="187" t="s">
        <v>82</v>
      </c>
      <c r="E2236" s="190">
        <v>41486</v>
      </c>
      <c r="F2236" s="189">
        <v>0.50138888888977817</v>
      </c>
      <c r="G2236" s="188">
        <f>E2236+F2236</f>
        <v>41486.501388888893</v>
      </c>
      <c r="H2236" s="187">
        <v>3.13</v>
      </c>
      <c r="I2236" s="187">
        <f>ROUND(H2236,0)</f>
        <v>3</v>
      </c>
      <c r="J2236" s="187">
        <v>23.12</v>
      </c>
      <c r="K2236" s="187">
        <v>1813</v>
      </c>
      <c r="L2236" s="187">
        <v>8.83</v>
      </c>
      <c r="M2236" s="187">
        <v>14.4</v>
      </c>
    </row>
    <row r="2237" spans="1:13" x14ac:dyDescent="0.2">
      <c r="A2237" s="187">
        <v>6771521</v>
      </c>
      <c r="B2237" s="187">
        <v>7909663</v>
      </c>
      <c r="C2237" s="187" t="s">
        <v>83</v>
      </c>
      <c r="D2237" s="187" t="s">
        <v>82</v>
      </c>
      <c r="E2237" s="190">
        <v>41486</v>
      </c>
      <c r="F2237" s="189">
        <v>0.50138888888977817</v>
      </c>
      <c r="G2237" s="188">
        <f>E2237+F2237</f>
        <v>41486.501388888893</v>
      </c>
      <c r="H2237" s="187">
        <v>3.91</v>
      </c>
      <c r="I2237" s="187">
        <f>ROUND(H2237,0)</f>
        <v>4</v>
      </c>
      <c r="J2237" s="187">
        <v>23.07</v>
      </c>
      <c r="K2237" s="187">
        <v>1814</v>
      </c>
      <c r="L2237" s="187">
        <v>8.82</v>
      </c>
      <c r="M2237" s="187">
        <v>15.9</v>
      </c>
    </row>
    <row r="2238" spans="1:13" x14ac:dyDescent="0.2">
      <c r="A2238" s="187">
        <v>6771521</v>
      </c>
      <c r="B2238" s="187">
        <v>7909664</v>
      </c>
      <c r="C2238" s="187" t="s">
        <v>83</v>
      </c>
      <c r="D2238" s="187" t="s">
        <v>82</v>
      </c>
      <c r="E2238" s="190">
        <v>41486</v>
      </c>
      <c r="F2238" s="189">
        <v>0.50138888888977817</v>
      </c>
      <c r="G2238" s="188">
        <f>E2238+F2238</f>
        <v>41486.501388888893</v>
      </c>
      <c r="H2238" s="187">
        <v>5.08</v>
      </c>
      <c r="I2238" s="187">
        <f>ROUND(H2238,0)</f>
        <v>5</v>
      </c>
      <c r="J2238" s="187">
        <v>22.87</v>
      </c>
      <c r="K2238" s="187">
        <v>1814</v>
      </c>
      <c r="L2238" s="187">
        <v>8.65</v>
      </c>
      <c r="M2238" s="187">
        <v>15.2</v>
      </c>
    </row>
    <row r="2239" spans="1:13" x14ac:dyDescent="0.2">
      <c r="A2239" s="187">
        <v>6771521</v>
      </c>
      <c r="B2239" s="187">
        <v>7909665</v>
      </c>
      <c r="C2239" s="187" t="s">
        <v>83</v>
      </c>
      <c r="D2239" s="187" t="s">
        <v>82</v>
      </c>
      <c r="E2239" s="190">
        <v>41486</v>
      </c>
      <c r="F2239" s="189">
        <v>0.50138888888977817</v>
      </c>
      <c r="G2239" s="188">
        <f>E2239+F2239</f>
        <v>41486.501388888893</v>
      </c>
      <c r="H2239" s="187">
        <v>5.95</v>
      </c>
      <c r="I2239" s="187">
        <f>ROUND(H2239,0)</f>
        <v>6</v>
      </c>
      <c r="J2239" s="187">
        <v>21.31</v>
      </c>
      <c r="K2239" s="187">
        <v>1971</v>
      </c>
      <c r="L2239" s="187">
        <v>2.99</v>
      </c>
      <c r="M2239" s="187">
        <v>4.9000000000000004</v>
      </c>
    </row>
    <row r="2240" spans="1:13" x14ac:dyDescent="0.2">
      <c r="A2240" s="187">
        <v>6771521</v>
      </c>
      <c r="B2240" s="187">
        <v>7909666</v>
      </c>
      <c r="C2240" s="187" t="s">
        <v>83</v>
      </c>
      <c r="D2240" s="187" t="s">
        <v>82</v>
      </c>
      <c r="E2240" s="190">
        <v>41486</v>
      </c>
      <c r="F2240" s="189">
        <v>0.50138888888977817</v>
      </c>
      <c r="G2240" s="188">
        <f>E2240+F2240</f>
        <v>41486.501388888893</v>
      </c>
      <c r="H2240" s="187">
        <v>7.11</v>
      </c>
      <c r="I2240" s="187">
        <f>ROUND(H2240,0)</f>
        <v>7</v>
      </c>
      <c r="J2240" s="187">
        <v>19.14</v>
      </c>
      <c r="K2240" s="187">
        <v>2056</v>
      </c>
      <c r="L2240" s="187">
        <v>1.61</v>
      </c>
      <c r="M2240" s="187">
        <v>3.5</v>
      </c>
    </row>
    <row r="2241" spans="1:13" x14ac:dyDescent="0.2">
      <c r="A2241" s="187">
        <v>6771521</v>
      </c>
      <c r="B2241" s="187">
        <v>7909667</v>
      </c>
      <c r="C2241" s="187" t="s">
        <v>83</v>
      </c>
      <c r="D2241" s="187" t="s">
        <v>82</v>
      </c>
      <c r="E2241" s="190">
        <v>41486</v>
      </c>
      <c r="F2241" s="189">
        <v>0.50138888888977817</v>
      </c>
      <c r="G2241" s="188">
        <f>E2241+F2241</f>
        <v>41486.501388888893</v>
      </c>
      <c r="H2241" s="187">
        <v>7.97</v>
      </c>
      <c r="I2241" s="187">
        <f>ROUND(H2241,0)</f>
        <v>8</v>
      </c>
      <c r="J2241" s="187">
        <v>17.8</v>
      </c>
      <c r="K2241" s="187">
        <v>2068</v>
      </c>
      <c r="L2241" s="187">
        <v>0.65</v>
      </c>
      <c r="M2241" s="187">
        <v>15.2</v>
      </c>
    </row>
    <row r="2242" spans="1:13" x14ac:dyDescent="0.2">
      <c r="A2242" s="187">
        <v>6771521</v>
      </c>
      <c r="B2242" s="187">
        <v>7909668</v>
      </c>
      <c r="C2242" s="187" t="s">
        <v>83</v>
      </c>
      <c r="D2242" s="187" t="s">
        <v>82</v>
      </c>
      <c r="E2242" s="190">
        <v>41486</v>
      </c>
      <c r="F2242" s="189">
        <v>0.50138888888977817</v>
      </c>
      <c r="G2242" s="188">
        <f>E2242+F2242</f>
        <v>41486.501388888893</v>
      </c>
      <c r="H2242" s="187">
        <v>9.09</v>
      </c>
      <c r="I2242" s="187">
        <f>ROUND(H2242,0)</f>
        <v>9</v>
      </c>
      <c r="J2242" s="187">
        <v>16.25</v>
      </c>
      <c r="K2242" s="187">
        <v>2158</v>
      </c>
      <c r="L2242" s="187">
        <v>0.47</v>
      </c>
      <c r="M2242" s="187">
        <v>2.2999999999999998</v>
      </c>
    </row>
    <row r="2243" spans="1:13" x14ac:dyDescent="0.2">
      <c r="A2243" s="187">
        <v>6771521</v>
      </c>
      <c r="B2243" s="187">
        <v>7909669</v>
      </c>
      <c r="C2243" s="187" t="s">
        <v>83</v>
      </c>
      <c r="D2243" s="187" t="s">
        <v>82</v>
      </c>
      <c r="E2243" s="190">
        <v>41486</v>
      </c>
      <c r="F2243" s="189">
        <v>0.50138888888977817</v>
      </c>
      <c r="G2243" s="188">
        <f>E2243+F2243</f>
        <v>41486.501388888893</v>
      </c>
      <c r="H2243" s="187">
        <v>9.9499999999999993</v>
      </c>
      <c r="I2243" s="187">
        <f>ROUND(H2243,0)</f>
        <v>10</v>
      </c>
      <c r="J2243" s="187">
        <v>14.84</v>
      </c>
      <c r="K2243" s="187">
        <v>2275</v>
      </c>
      <c r="L2243" s="187">
        <v>0.41</v>
      </c>
      <c r="M2243" s="187">
        <v>2.9</v>
      </c>
    </row>
    <row r="2244" spans="1:13" x14ac:dyDescent="0.2">
      <c r="A2244" s="187">
        <v>6771521</v>
      </c>
      <c r="B2244" s="187">
        <v>7909670</v>
      </c>
      <c r="C2244" s="187" t="s">
        <v>83</v>
      </c>
      <c r="D2244" s="187" t="s">
        <v>82</v>
      </c>
      <c r="E2244" s="190">
        <v>41486</v>
      </c>
      <c r="F2244" s="189">
        <v>0.50138888888977817</v>
      </c>
      <c r="G2244" s="188">
        <f>E2244+F2244</f>
        <v>41486.501388888893</v>
      </c>
      <c r="H2244" s="187">
        <v>11.15</v>
      </c>
      <c r="I2244" s="187">
        <f>ROUND(H2244,0)</f>
        <v>11</v>
      </c>
      <c r="J2244" s="187">
        <v>13.51</v>
      </c>
      <c r="K2244" s="187">
        <v>2361</v>
      </c>
      <c r="L2244" s="187">
        <v>0.37</v>
      </c>
      <c r="M2244" s="187">
        <v>2.2000000000000002</v>
      </c>
    </row>
    <row r="2245" spans="1:13" x14ac:dyDescent="0.2">
      <c r="A2245" s="187">
        <v>6771521</v>
      </c>
      <c r="B2245" s="187">
        <v>7909671</v>
      </c>
      <c r="C2245" s="187" t="s">
        <v>83</v>
      </c>
      <c r="D2245" s="187" t="s">
        <v>82</v>
      </c>
      <c r="E2245" s="190">
        <v>41486</v>
      </c>
      <c r="F2245" s="189">
        <v>0.50138888888977817</v>
      </c>
      <c r="G2245" s="188">
        <f>E2245+F2245</f>
        <v>41486.501388888893</v>
      </c>
      <c r="H2245" s="187">
        <v>11.95</v>
      </c>
      <c r="I2245" s="187">
        <f>ROUND(H2245,0)</f>
        <v>12</v>
      </c>
      <c r="J2245" s="187">
        <v>12.87</v>
      </c>
      <c r="K2245" s="187">
        <v>2399</v>
      </c>
      <c r="L2245" s="187">
        <v>0.35</v>
      </c>
      <c r="M2245" s="187">
        <v>0.8</v>
      </c>
    </row>
    <row r="2246" spans="1:13" x14ac:dyDescent="0.2">
      <c r="A2246" s="187">
        <v>6771521</v>
      </c>
      <c r="B2246" s="187">
        <v>7909672</v>
      </c>
      <c r="C2246" s="187" t="s">
        <v>83</v>
      </c>
      <c r="D2246" s="187" t="s">
        <v>82</v>
      </c>
      <c r="E2246" s="190">
        <v>41486</v>
      </c>
      <c r="F2246" s="189">
        <v>0.50138888888977817</v>
      </c>
      <c r="G2246" s="188">
        <f>E2246+F2246</f>
        <v>41486.501388888893</v>
      </c>
      <c r="H2246" s="187">
        <v>13.14</v>
      </c>
      <c r="I2246" s="187">
        <f>ROUND(H2246,0)</f>
        <v>13</v>
      </c>
      <c r="J2246" s="187">
        <v>12.22</v>
      </c>
      <c r="K2246" s="187">
        <v>2426</v>
      </c>
      <c r="L2246" s="187">
        <v>0.33</v>
      </c>
      <c r="M2246" s="187">
        <v>2.4</v>
      </c>
    </row>
    <row r="2247" spans="1:13" x14ac:dyDescent="0.2">
      <c r="A2247" s="187">
        <v>6771521</v>
      </c>
      <c r="B2247" s="187">
        <v>7909673</v>
      </c>
      <c r="C2247" s="187" t="s">
        <v>83</v>
      </c>
      <c r="D2247" s="187" t="s">
        <v>82</v>
      </c>
      <c r="E2247" s="190">
        <v>41486</v>
      </c>
      <c r="F2247" s="189">
        <v>0.50138888888977817</v>
      </c>
      <c r="G2247" s="188">
        <f>E2247+F2247</f>
        <v>41486.501388888893</v>
      </c>
      <c r="H2247" s="187">
        <v>13.94</v>
      </c>
      <c r="I2247" s="187">
        <f>ROUND(H2247,0)</f>
        <v>14</v>
      </c>
      <c r="J2247" s="187">
        <v>11.86</v>
      </c>
      <c r="K2247" s="187">
        <v>2438</v>
      </c>
      <c r="L2247" s="187">
        <v>0.32</v>
      </c>
      <c r="M2247" s="187">
        <v>2.2999999999999998</v>
      </c>
    </row>
    <row r="2248" spans="1:13" x14ac:dyDescent="0.2">
      <c r="A2248" s="187">
        <v>6771521</v>
      </c>
      <c r="B2248" s="187">
        <v>7909674</v>
      </c>
      <c r="C2248" s="187" t="s">
        <v>83</v>
      </c>
      <c r="D2248" s="187" t="s">
        <v>82</v>
      </c>
      <c r="E2248" s="190">
        <v>41486</v>
      </c>
      <c r="F2248" s="189">
        <v>0.50138888888977817</v>
      </c>
      <c r="G2248" s="188">
        <f>E2248+F2248</f>
        <v>41486.501388888893</v>
      </c>
      <c r="H2248" s="187">
        <v>15.07</v>
      </c>
      <c r="I2248" s="187">
        <f>ROUND(H2248,0)</f>
        <v>15</v>
      </c>
      <c r="J2248" s="187">
        <v>11.37</v>
      </c>
      <c r="K2248" s="187">
        <v>2453</v>
      </c>
      <c r="L2248" s="187">
        <v>0.31</v>
      </c>
      <c r="M2248" s="187">
        <v>2.5</v>
      </c>
    </row>
    <row r="2249" spans="1:13" x14ac:dyDescent="0.2">
      <c r="A2249" s="187">
        <v>6771521</v>
      </c>
      <c r="B2249" s="187">
        <v>7909675</v>
      </c>
      <c r="C2249" s="187" t="s">
        <v>83</v>
      </c>
      <c r="D2249" s="187" t="s">
        <v>82</v>
      </c>
      <c r="E2249" s="190">
        <v>41486</v>
      </c>
      <c r="F2249" s="189">
        <v>0.50138888888977817</v>
      </c>
      <c r="G2249" s="188">
        <f>E2249+F2249</f>
        <v>41486.501388888893</v>
      </c>
      <c r="H2249" s="187">
        <v>15.92</v>
      </c>
      <c r="I2249" s="187">
        <f>ROUND(H2249,0)</f>
        <v>16</v>
      </c>
      <c r="J2249" s="187">
        <v>11</v>
      </c>
      <c r="K2249" s="187">
        <v>2466</v>
      </c>
      <c r="L2249" s="187">
        <v>0.28999999999999998</v>
      </c>
      <c r="M2249" s="187">
        <v>1.1000000000000001</v>
      </c>
    </row>
    <row r="2250" spans="1:13" x14ac:dyDescent="0.2">
      <c r="A2250" s="187">
        <v>6771521</v>
      </c>
      <c r="B2250" s="187">
        <v>7909676</v>
      </c>
      <c r="C2250" s="187" t="s">
        <v>83</v>
      </c>
      <c r="D2250" s="187" t="s">
        <v>82</v>
      </c>
      <c r="E2250" s="190">
        <v>41486</v>
      </c>
      <c r="F2250" s="189">
        <v>0.50138888888977817</v>
      </c>
      <c r="G2250" s="188">
        <f>E2250+F2250</f>
        <v>41486.501388888893</v>
      </c>
      <c r="H2250" s="187">
        <v>17.05</v>
      </c>
      <c r="I2250" s="187">
        <f>ROUND(H2250,0)</f>
        <v>17</v>
      </c>
      <c r="J2250" s="187">
        <v>10.68</v>
      </c>
      <c r="K2250" s="187">
        <v>2476</v>
      </c>
      <c r="L2250" s="187">
        <v>0.28999999999999998</v>
      </c>
      <c r="M2250" s="187">
        <v>2.5</v>
      </c>
    </row>
    <row r="2251" spans="1:13" x14ac:dyDescent="0.2">
      <c r="A2251" s="187">
        <v>6771521</v>
      </c>
      <c r="B2251" s="187">
        <v>7909677</v>
      </c>
      <c r="C2251" s="187" t="s">
        <v>83</v>
      </c>
      <c r="D2251" s="187" t="s">
        <v>82</v>
      </c>
      <c r="E2251" s="190">
        <v>41486</v>
      </c>
      <c r="F2251" s="189">
        <v>0.50138888888977817</v>
      </c>
      <c r="G2251" s="188">
        <f>E2251+F2251</f>
        <v>41486.501388888893</v>
      </c>
      <c r="H2251" s="187">
        <v>17.98</v>
      </c>
      <c r="I2251" s="187">
        <f>ROUND(H2251,0)</f>
        <v>18</v>
      </c>
      <c r="J2251" s="187">
        <v>10.42</v>
      </c>
      <c r="K2251" s="187">
        <v>2492</v>
      </c>
      <c r="L2251" s="187">
        <v>0.28999999999999998</v>
      </c>
      <c r="M2251" s="187">
        <v>2.1</v>
      </c>
    </row>
    <row r="2252" spans="1:13" x14ac:dyDescent="0.2">
      <c r="A2252" s="187">
        <v>6772206</v>
      </c>
      <c r="B2252" s="187">
        <v>7910763</v>
      </c>
      <c r="C2252" s="187" t="s">
        <v>83</v>
      </c>
      <c r="D2252" s="187" t="s">
        <v>82</v>
      </c>
      <c r="E2252" s="190">
        <v>41487</v>
      </c>
      <c r="F2252" s="189">
        <v>0.50138888888977817</v>
      </c>
      <c r="G2252" s="188">
        <f>E2252+F2252</f>
        <v>41487.501388888893</v>
      </c>
      <c r="H2252" s="187">
        <v>1.03</v>
      </c>
      <c r="I2252" s="187">
        <f>ROUND(H2252,0)</f>
        <v>1</v>
      </c>
      <c r="J2252" s="187">
        <v>22.95</v>
      </c>
      <c r="K2252" s="187">
        <v>1819</v>
      </c>
      <c r="L2252" s="187">
        <v>8.0299999999999994</v>
      </c>
      <c r="M2252" s="187">
        <v>17.100000000000001</v>
      </c>
    </row>
    <row r="2253" spans="1:13" x14ac:dyDescent="0.2">
      <c r="A2253" s="187">
        <v>6772206</v>
      </c>
      <c r="B2253" s="187">
        <v>7910764</v>
      </c>
      <c r="C2253" s="187" t="s">
        <v>83</v>
      </c>
      <c r="D2253" s="187" t="s">
        <v>82</v>
      </c>
      <c r="E2253" s="190">
        <v>41487</v>
      </c>
      <c r="F2253" s="189">
        <v>0.50138888888977817</v>
      </c>
      <c r="G2253" s="188">
        <f>E2253+F2253</f>
        <v>41487.501388888893</v>
      </c>
      <c r="H2253" s="187">
        <v>1.97</v>
      </c>
      <c r="I2253" s="187">
        <f>ROUND(H2253,0)</f>
        <v>2</v>
      </c>
      <c r="J2253" s="187">
        <v>22.92</v>
      </c>
      <c r="K2253" s="187">
        <v>1819</v>
      </c>
      <c r="L2253" s="187">
        <v>9.0299999999999994</v>
      </c>
      <c r="M2253" s="187">
        <v>15.6</v>
      </c>
    </row>
    <row r="2254" spans="1:13" x14ac:dyDescent="0.2">
      <c r="A2254" s="187">
        <v>6772206</v>
      </c>
      <c r="B2254" s="187">
        <v>7910765</v>
      </c>
      <c r="C2254" s="187" t="s">
        <v>83</v>
      </c>
      <c r="D2254" s="187" t="s">
        <v>82</v>
      </c>
      <c r="E2254" s="190">
        <v>41487</v>
      </c>
      <c r="F2254" s="189">
        <v>0.50138888888977817</v>
      </c>
      <c r="G2254" s="188">
        <f>E2254+F2254</f>
        <v>41487.501388888893</v>
      </c>
      <c r="H2254" s="187">
        <v>3.06</v>
      </c>
      <c r="I2254" s="187">
        <f>ROUND(H2254,0)</f>
        <v>3</v>
      </c>
      <c r="J2254" s="187">
        <v>22.9</v>
      </c>
      <c r="K2254" s="187">
        <v>1818</v>
      </c>
      <c r="L2254" s="187">
        <v>9.11</v>
      </c>
      <c r="M2254" s="187">
        <v>18.5</v>
      </c>
    </row>
    <row r="2255" spans="1:13" x14ac:dyDescent="0.2">
      <c r="A2255" s="187">
        <v>6772206</v>
      </c>
      <c r="B2255" s="187">
        <v>7910766</v>
      </c>
      <c r="C2255" s="187" t="s">
        <v>83</v>
      </c>
      <c r="D2255" s="187" t="s">
        <v>82</v>
      </c>
      <c r="E2255" s="190">
        <v>41487</v>
      </c>
      <c r="F2255" s="189">
        <v>0.50138888888977817</v>
      </c>
      <c r="G2255" s="188">
        <f>E2255+F2255</f>
        <v>41487.501388888893</v>
      </c>
      <c r="H2255" s="187">
        <v>3.97</v>
      </c>
      <c r="I2255" s="187">
        <f>ROUND(H2255,0)</f>
        <v>4</v>
      </c>
      <c r="J2255" s="187">
        <v>22.89</v>
      </c>
      <c r="K2255" s="187">
        <v>1820</v>
      </c>
      <c r="L2255" s="187">
        <v>9.16</v>
      </c>
      <c r="M2255" s="187">
        <v>19.7</v>
      </c>
    </row>
    <row r="2256" spans="1:13" x14ac:dyDescent="0.2">
      <c r="A2256" s="187">
        <v>6772206</v>
      </c>
      <c r="B2256" s="187">
        <v>7910767</v>
      </c>
      <c r="C2256" s="187" t="s">
        <v>83</v>
      </c>
      <c r="D2256" s="187" t="s">
        <v>82</v>
      </c>
      <c r="E2256" s="190">
        <v>41487</v>
      </c>
      <c r="F2256" s="189">
        <v>0.50138888888977817</v>
      </c>
      <c r="G2256" s="188">
        <f>E2256+F2256</f>
        <v>41487.501388888893</v>
      </c>
      <c r="H2256" s="187">
        <v>5.01</v>
      </c>
      <c r="I2256" s="187">
        <f>ROUND(H2256,0)</f>
        <v>5</v>
      </c>
      <c r="J2256" s="187">
        <v>22.78</v>
      </c>
      <c r="K2256" s="187">
        <v>1828</v>
      </c>
      <c r="L2256" s="187">
        <v>8.89</v>
      </c>
      <c r="M2256" s="187">
        <v>17.600000000000001</v>
      </c>
    </row>
    <row r="2257" spans="1:13" x14ac:dyDescent="0.2">
      <c r="A2257" s="187">
        <v>6772206</v>
      </c>
      <c r="B2257" s="187">
        <v>7910768</v>
      </c>
      <c r="C2257" s="187" t="s">
        <v>83</v>
      </c>
      <c r="D2257" s="187" t="s">
        <v>82</v>
      </c>
      <c r="E2257" s="190">
        <v>41487</v>
      </c>
      <c r="F2257" s="189">
        <v>0.50138888888977817</v>
      </c>
      <c r="G2257" s="188">
        <f>E2257+F2257</f>
        <v>41487.501388888893</v>
      </c>
      <c r="H2257" s="187">
        <v>5.98</v>
      </c>
      <c r="I2257" s="187">
        <f>ROUND(H2257,0)</f>
        <v>6</v>
      </c>
      <c r="J2257" s="187">
        <v>20.16</v>
      </c>
      <c r="K2257" s="187">
        <v>1999</v>
      </c>
      <c r="L2257" s="187">
        <v>3.38</v>
      </c>
      <c r="M2257" s="187">
        <v>6.3</v>
      </c>
    </row>
    <row r="2258" spans="1:13" x14ac:dyDescent="0.2">
      <c r="A2258" s="187">
        <v>6772206</v>
      </c>
      <c r="B2258" s="187">
        <v>7910769</v>
      </c>
      <c r="C2258" s="187" t="s">
        <v>83</v>
      </c>
      <c r="D2258" s="187" t="s">
        <v>82</v>
      </c>
      <c r="E2258" s="190">
        <v>41487</v>
      </c>
      <c r="F2258" s="189">
        <v>0.50138888888977817</v>
      </c>
      <c r="G2258" s="188">
        <f>E2258+F2258</f>
        <v>41487.501388888893</v>
      </c>
      <c r="H2258" s="187">
        <v>7.11</v>
      </c>
      <c r="I2258" s="187">
        <f>ROUND(H2258,0)</f>
        <v>7</v>
      </c>
      <c r="J2258" s="187">
        <v>18.79</v>
      </c>
      <c r="K2258" s="187">
        <v>2034</v>
      </c>
      <c r="L2258" s="187">
        <v>1.03</v>
      </c>
      <c r="M2258" s="187">
        <v>6.4</v>
      </c>
    </row>
    <row r="2259" spans="1:13" x14ac:dyDescent="0.2">
      <c r="A2259" s="187">
        <v>6772206</v>
      </c>
      <c r="B2259" s="187">
        <v>7910770</v>
      </c>
      <c r="C2259" s="187" t="s">
        <v>83</v>
      </c>
      <c r="D2259" s="187" t="s">
        <v>82</v>
      </c>
      <c r="E2259" s="190">
        <v>41487</v>
      </c>
      <c r="F2259" s="189">
        <v>0.50138888888977817</v>
      </c>
      <c r="G2259" s="188">
        <f>E2259+F2259</f>
        <v>41487.501388888893</v>
      </c>
      <c r="H2259" s="187">
        <v>7.94</v>
      </c>
      <c r="I2259" s="187">
        <f>ROUND(H2259,0)</f>
        <v>8</v>
      </c>
      <c r="J2259" s="187">
        <v>17</v>
      </c>
      <c r="K2259" s="187">
        <v>2105</v>
      </c>
      <c r="L2259" s="187">
        <v>0.6</v>
      </c>
      <c r="M2259" s="187">
        <v>12.1</v>
      </c>
    </row>
    <row r="2260" spans="1:13" x14ac:dyDescent="0.2">
      <c r="A2260" s="187">
        <v>6772206</v>
      </c>
      <c r="B2260" s="187">
        <v>7910771</v>
      </c>
      <c r="C2260" s="187" t="s">
        <v>83</v>
      </c>
      <c r="D2260" s="187" t="s">
        <v>82</v>
      </c>
      <c r="E2260" s="190">
        <v>41487</v>
      </c>
      <c r="F2260" s="189">
        <v>0.50138888888977817</v>
      </c>
      <c r="G2260" s="188">
        <f>E2260+F2260</f>
        <v>41487.501388888893</v>
      </c>
      <c r="H2260" s="187">
        <v>9.11</v>
      </c>
      <c r="I2260" s="187">
        <f>ROUND(H2260,0)</f>
        <v>9</v>
      </c>
      <c r="J2260" s="187">
        <v>15.01</v>
      </c>
      <c r="K2260" s="187">
        <v>2252</v>
      </c>
      <c r="L2260" s="187">
        <v>0.47</v>
      </c>
      <c r="M2260" s="187">
        <v>10.8</v>
      </c>
    </row>
    <row r="2261" spans="1:13" x14ac:dyDescent="0.2">
      <c r="A2261" s="187">
        <v>6772206</v>
      </c>
      <c r="B2261" s="187">
        <v>7910772</v>
      </c>
      <c r="C2261" s="187" t="s">
        <v>83</v>
      </c>
      <c r="D2261" s="187" t="s">
        <v>82</v>
      </c>
      <c r="E2261" s="190">
        <v>41487</v>
      </c>
      <c r="F2261" s="189">
        <v>0.50138888888977817</v>
      </c>
      <c r="G2261" s="188">
        <f>E2261+F2261</f>
        <v>41487.501388888893</v>
      </c>
      <c r="H2261" s="187">
        <v>9.9499999999999993</v>
      </c>
      <c r="I2261" s="187">
        <f>ROUND(H2261,0)</f>
        <v>10</v>
      </c>
      <c r="J2261" s="187">
        <v>13.81</v>
      </c>
      <c r="K2261" s="187">
        <v>2342</v>
      </c>
      <c r="L2261" s="187">
        <v>0.4</v>
      </c>
      <c r="M2261" s="187">
        <v>1.9</v>
      </c>
    </row>
    <row r="2262" spans="1:13" x14ac:dyDescent="0.2">
      <c r="A2262" s="187">
        <v>6772206</v>
      </c>
      <c r="B2262" s="187">
        <v>7910773</v>
      </c>
      <c r="C2262" s="187" t="s">
        <v>83</v>
      </c>
      <c r="D2262" s="187" t="s">
        <v>82</v>
      </c>
      <c r="E2262" s="190">
        <v>41487</v>
      </c>
      <c r="F2262" s="189">
        <v>0.50138888888977817</v>
      </c>
      <c r="G2262" s="188">
        <f>E2262+F2262</f>
        <v>41487.501388888893</v>
      </c>
      <c r="H2262" s="187">
        <v>11.09</v>
      </c>
      <c r="I2262" s="187">
        <f>ROUND(H2262,0)</f>
        <v>11</v>
      </c>
      <c r="J2262" s="187">
        <v>12.64</v>
      </c>
      <c r="K2262" s="187">
        <v>2407</v>
      </c>
      <c r="L2262" s="187">
        <v>0.38</v>
      </c>
      <c r="M2262" s="187">
        <v>3.3</v>
      </c>
    </row>
    <row r="2263" spans="1:13" x14ac:dyDescent="0.2">
      <c r="A2263" s="187">
        <v>6772206</v>
      </c>
      <c r="B2263" s="187">
        <v>7910774</v>
      </c>
      <c r="C2263" s="187" t="s">
        <v>83</v>
      </c>
      <c r="D2263" s="187" t="s">
        <v>82</v>
      </c>
      <c r="E2263" s="190">
        <v>41487</v>
      </c>
      <c r="F2263" s="189">
        <v>0.50138888888977817</v>
      </c>
      <c r="G2263" s="188">
        <f>E2263+F2263</f>
        <v>41487.501388888893</v>
      </c>
      <c r="H2263" s="187">
        <v>11.92</v>
      </c>
      <c r="I2263" s="187">
        <f>ROUND(H2263,0)</f>
        <v>12</v>
      </c>
      <c r="J2263" s="187">
        <v>12.24</v>
      </c>
      <c r="K2263" s="187">
        <v>2423</v>
      </c>
      <c r="L2263" s="187">
        <v>0.34</v>
      </c>
      <c r="M2263" s="187">
        <v>4.8</v>
      </c>
    </row>
    <row r="2264" spans="1:13" x14ac:dyDescent="0.2">
      <c r="A2264" s="187">
        <v>6772206</v>
      </c>
      <c r="B2264" s="187">
        <v>7910775</v>
      </c>
      <c r="C2264" s="187" t="s">
        <v>83</v>
      </c>
      <c r="D2264" s="187" t="s">
        <v>82</v>
      </c>
      <c r="E2264" s="190">
        <v>41487</v>
      </c>
      <c r="F2264" s="189">
        <v>0.50138888888977817</v>
      </c>
      <c r="G2264" s="188">
        <f>E2264+F2264</f>
        <v>41487.501388888893</v>
      </c>
      <c r="H2264" s="187">
        <v>13.04</v>
      </c>
      <c r="I2264" s="187">
        <f>ROUND(H2264,0)</f>
        <v>13</v>
      </c>
      <c r="J2264" s="187">
        <v>11.59</v>
      </c>
      <c r="K2264" s="187">
        <v>2445</v>
      </c>
      <c r="L2264" s="187">
        <v>0.33</v>
      </c>
      <c r="M2264" s="187">
        <v>3.9</v>
      </c>
    </row>
    <row r="2265" spans="1:13" x14ac:dyDescent="0.2">
      <c r="A2265" s="187">
        <v>6772206</v>
      </c>
      <c r="B2265" s="187">
        <v>7910776</v>
      </c>
      <c r="C2265" s="187" t="s">
        <v>83</v>
      </c>
      <c r="D2265" s="187" t="s">
        <v>82</v>
      </c>
      <c r="E2265" s="190">
        <v>41487</v>
      </c>
      <c r="F2265" s="189">
        <v>0.50138888888977817</v>
      </c>
      <c r="G2265" s="188">
        <f>E2265+F2265</f>
        <v>41487.501388888893</v>
      </c>
      <c r="H2265" s="187">
        <v>13.98</v>
      </c>
      <c r="I2265" s="187">
        <f>ROUND(H2265,0)</f>
        <v>14</v>
      </c>
      <c r="J2265" s="187">
        <v>11.46</v>
      </c>
      <c r="K2265" s="187">
        <v>2449</v>
      </c>
      <c r="L2265" s="187">
        <v>0.32</v>
      </c>
      <c r="M2265" s="187">
        <v>1.1000000000000001</v>
      </c>
    </row>
    <row r="2266" spans="1:13" x14ac:dyDescent="0.2">
      <c r="A2266" s="187">
        <v>6772206</v>
      </c>
      <c r="B2266" s="187">
        <v>7910777</v>
      </c>
      <c r="C2266" s="187" t="s">
        <v>83</v>
      </c>
      <c r="D2266" s="187" t="s">
        <v>82</v>
      </c>
      <c r="E2266" s="190">
        <v>41487</v>
      </c>
      <c r="F2266" s="189">
        <v>0.50138888888977817</v>
      </c>
      <c r="G2266" s="188">
        <f>E2266+F2266</f>
        <v>41487.501388888893</v>
      </c>
      <c r="H2266" s="187">
        <v>15.07</v>
      </c>
      <c r="I2266" s="187">
        <f>ROUND(H2266,0)</f>
        <v>15</v>
      </c>
      <c r="J2266" s="187">
        <v>11.03</v>
      </c>
      <c r="K2266" s="187">
        <v>2464</v>
      </c>
      <c r="L2266" s="187">
        <v>0.31</v>
      </c>
      <c r="M2266" s="187">
        <v>1.8</v>
      </c>
    </row>
    <row r="2267" spans="1:13" x14ac:dyDescent="0.2">
      <c r="A2267" s="187">
        <v>6772206</v>
      </c>
      <c r="B2267" s="187">
        <v>7910778</v>
      </c>
      <c r="C2267" s="187" t="s">
        <v>83</v>
      </c>
      <c r="D2267" s="187" t="s">
        <v>82</v>
      </c>
      <c r="E2267" s="190">
        <v>41487</v>
      </c>
      <c r="F2267" s="189">
        <v>0.50138888888977817</v>
      </c>
      <c r="G2267" s="188">
        <f>E2267+F2267</f>
        <v>41487.501388888893</v>
      </c>
      <c r="H2267" s="187">
        <v>15.91</v>
      </c>
      <c r="I2267" s="187">
        <f>ROUND(H2267,0)</f>
        <v>16</v>
      </c>
      <c r="J2267" s="187">
        <v>10.83</v>
      </c>
      <c r="K2267" s="187">
        <v>2471</v>
      </c>
      <c r="L2267" s="187">
        <v>0.3</v>
      </c>
      <c r="M2267" s="187">
        <v>2.8</v>
      </c>
    </row>
    <row r="2268" spans="1:13" x14ac:dyDescent="0.2">
      <c r="A2268" s="187">
        <v>6772206</v>
      </c>
      <c r="B2268" s="187">
        <v>7910779</v>
      </c>
      <c r="C2268" s="187" t="s">
        <v>83</v>
      </c>
      <c r="D2268" s="187" t="s">
        <v>82</v>
      </c>
      <c r="E2268" s="190">
        <v>41487</v>
      </c>
      <c r="F2268" s="189">
        <v>0.50138888888977817</v>
      </c>
      <c r="G2268" s="188">
        <f>E2268+F2268</f>
        <v>41487.501388888893</v>
      </c>
      <c r="H2268" s="187">
        <v>16.98</v>
      </c>
      <c r="I2268" s="187">
        <f>ROUND(H2268,0)</f>
        <v>17</v>
      </c>
      <c r="J2268" s="187">
        <v>10.72</v>
      </c>
      <c r="K2268" s="187">
        <v>2475</v>
      </c>
      <c r="L2268" s="187">
        <v>0.3</v>
      </c>
      <c r="M2268" s="187">
        <v>2.6</v>
      </c>
    </row>
    <row r="2269" spans="1:13" x14ac:dyDescent="0.2">
      <c r="A2269" s="187">
        <v>6772206</v>
      </c>
      <c r="B2269" s="187">
        <v>7910780</v>
      </c>
      <c r="C2269" s="187" t="s">
        <v>83</v>
      </c>
      <c r="D2269" s="187" t="s">
        <v>82</v>
      </c>
      <c r="E2269" s="190">
        <v>41487</v>
      </c>
      <c r="F2269" s="189">
        <v>0.50138888888977817</v>
      </c>
      <c r="G2269" s="188">
        <f>E2269+F2269</f>
        <v>41487.501388888893</v>
      </c>
      <c r="H2269" s="187">
        <v>18.02</v>
      </c>
      <c r="I2269" s="187">
        <f>ROUND(H2269,0)</f>
        <v>18</v>
      </c>
      <c r="J2269" s="187">
        <v>10.6</v>
      </c>
      <c r="K2269" s="187">
        <v>2481</v>
      </c>
      <c r="L2269" s="187">
        <v>0.28999999999999998</v>
      </c>
      <c r="M2269" s="187">
        <v>2</v>
      </c>
    </row>
    <row r="2270" spans="1:13" x14ac:dyDescent="0.2">
      <c r="A2270" s="187">
        <v>6772891</v>
      </c>
      <c r="B2270" s="187">
        <v>7911867</v>
      </c>
      <c r="C2270" s="187" t="s">
        <v>83</v>
      </c>
      <c r="D2270" s="187" t="s">
        <v>82</v>
      </c>
      <c r="E2270" s="190">
        <v>41488</v>
      </c>
      <c r="F2270" s="189">
        <v>0.50138888888977817</v>
      </c>
      <c r="G2270" s="188">
        <f>E2270+F2270</f>
        <v>41488.501388888893</v>
      </c>
      <c r="H2270" s="187">
        <v>1.03</v>
      </c>
      <c r="I2270" s="187">
        <f>ROUND(H2270,0)</f>
        <v>1</v>
      </c>
      <c r="J2270" s="187">
        <v>23.57</v>
      </c>
      <c r="K2270" s="187">
        <v>1814</v>
      </c>
      <c r="L2270" s="187">
        <v>9.64</v>
      </c>
      <c r="M2270" s="187">
        <v>26.6</v>
      </c>
    </row>
    <row r="2271" spans="1:13" x14ac:dyDescent="0.2">
      <c r="A2271" s="187">
        <v>6772891</v>
      </c>
      <c r="B2271" s="187">
        <v>7911868</v>
      </c>
      <c r="C2271" s="187" t="s">
        <v>83</v>
      </c>
      <c r="D2271" s="187" t="s">
        <v>82</v>
      </c>
      <c r="E2271" s="190">
        <v>41488</v>
      </c>
      <c r="F2271" s="189">
        <v>0.50138888888977817</v>
      </c>
      <c r="G2271" s="188">
        <f>E2271+F2271</f>
        <v>41488.501388888893</v>
      </c>
      <c r="H2271" s="187">
        <v>1.99</v>
      </c>
      <c r="I2271" s="187">
        <f>ROUND(H2271,0)</f>
        <v>2</v>
      </c>
      <c r="J2271" s="187">
        <v>23.02</v>
      </c>
      <c r="K2271" s="187">
        <v>1822</v>
      </c>
      <c r="L2271" s="187">
        <v>9.85</v>
      </c>
      <c r="M2271" s="187">
        <v>22.2</v>
      </c>
    </row>
    <row r="2272" spans="1:13" x14ac:dyDescent="0.2">
      <c r="A2272" s="187">
        <v>6772891</v>
      </c>
      <c r="B2272" s="187">
        <v>7911869</v>
      </c>
      <c r="C2272" s="187" t="s">
        <v>83</v>
      </c>
      <c r="D2272" s="187" t="s">
        <v>82</v>
      </c>
      <c r="E2272" s="190">
        <v>41488</v>
      </c>
      <c r="F2272" s="189">
        <v>0.50138888888977817</v>
      </c>
      <c r="G2272" s="188">
        <f>E2272+F2272</f>
        <v>41488.501388888893</v>
      </c>
      <c r="H2272" s="187">
        <v>3.11</v>
      </c>
      <c r="I2272" s="187">
        <f>ROUND(H2272,0)</f>
        <v>3</v>
      </c>
      <c r="J2272" s="187">
        <v>22.88</v>
      </c>
      <c r="K2272" s="187">
        <v>1826</v>
      </c>
      <c r="L2272" s="187">
        <v>9.31</v>
      </c>
      <c r="M2272" s="187">
        <v>13.2</v>
      </c>
    </row>
    <row r="2273" spans="1:13" x14ac:dyDescent="0.2">
      <c r="A2273" s="187">
        <v>6772891</v>
      </c>
      <c r="B2273" s="187">
        <v>7911870</v>
      </c>
      <c r="C2273" s="187" t="s">
        <v>83</v>
      </c>
      <c r="D2273" s="187" t="s">
        <v>82</v>
      </c>
      <c r="E2273" s="190">
        <v>41488</v>
      </c>
      <c r="F2273" s="189">
        <v>0.50138888888977817</v>
      </c>
      <c r="G2273" s="188">
        <f>E2273+F2273</f>
        <v>41488.501388888893</v>
      </c>
      <c r="H2273" s="187">
        <v>3.91</v>
      </c>
      <c r="I2273" s="187">
        <f>ROUND(H2273,0)</f>
        <v>4</v>
      </c>
      <c r="J2273" s="187">
        <v>22.83</v>
      </c>
      <c r="K2273" s="187">
        <v>1825</v>
      </c>
      <c r="L2273" s="187">
        <v>9.2100000000000009</v>
      </c>
      <c r="M2273" s="187">
        <v>18</v>
      </c>
    </row>
    <row r="2274" spans="1:13" x14ac:dyDescent="0.2">
      <c r="A2274" s="187">
        <v>6772891</v>
      </c>
      <c r="B2274" s="187">
        <v>7911871</v>
      </c>
      <c r="C2274" s="187" t="s">
        <v>83</v>
      </c>
      <c r="D2274" s="187" t="s">
        <v>82</v>
      </c>
      <c r="E2274" s="190">
        <v>41488</v>
      </c>
      <c r="F2274" s="189">
        <v>0.50138888888977817</v>
      </c>
      <c r="G2274" s="188">
        <f>E2274+F2274</f>
        <v>41488.501388888893</v>
      </c>
      <c r="H2274" s="187">
        <v>5</v>
      </c>
      <c r="I2274" s="187">
        <f>ROUND(H2274,0)</f>
        <v>5</v>
      </c>
      <c r="J2274" s="187">
        <v>22.77</v>
      </c>
      <c r="K2274" s="187">
        <v>1831</v>
      </c>
      <c r="L2274" s="187">
        <v>8.8699999999999992</v>
      </c>
      <c r="M2274" s="187">
        <v>18.2</v>
      </c>
    </row>
    <row r="2275" spans="1:13" x14ac:dyDescent="0.2">
      <c r="A2275" s="187">
        <v>6772891</v>
      </c>
      <c r="B2275" s="187">
        <v>7911872</v>
      </c>
      <c r="C2275" s="187" t="s">
        <v>83</v>
      </c>
      <c r="D2275" s="187" t="s">
        <v>82</v>
      </c>
      <c r="E2275" s="190">
        <v>41488</v>
      </c>
      <c r="F2275" s="189">
        <v>0.50138888888977817</v>
      </c>
      <c r="G2275" s="188">
        <f>E2275+F2275</f>
        <v>41488.501388888893</v>
      </c>
      <c r="H2275" s="187">
        <v>5.99</v>
      </c>
      <c r="I2275" s="187">
        <f>ROUND(H2275,0)</f>
        <v>6</v>
      </c>
      <c r="J2275" s="187">
        <v>22.39</v>
      </c>
      <c r="K2275" s="187">
        <v>1931</v>
      </c>
      <c r="L2275" s="187">
        <v>7.52</v>
      </c>
      <c r="M2275" s="187">
        <v>18.7</v>
      </c>
    </row>
    <row r="2276" spans="1:13" x14ac:dyDescent="0.2">
      <c r="A2276" s="187">
        <v>6772891</v>
      </c>
      <c r="B2276" s="187">
        <v>7911873</v>
      </c>
      <c r="C2276" s="187" t="s">
        <v>83</v>
      </c>
      <c r="D2276" s="187" t="s">
        <v>82</v>
      </c>
      <c r="E2276" s="190">
        <v>41488</v>
      </c>
      <c r="F2276" s="189">
        <v>0.50138888888977817</v>
      </c>
      <c r="G2276" s="188">
        <f>E2276+F2276</f>
        <v>41488.501388888893</v>
      </c>
      <c r="H2276" s="187">
        <v>7.07</v>
      </c>
      <c r="I2276" s="187">
        <f>ROUND(H2276,0)</f>
        <v>7</v>
      </c>
      <c r="J2276" s="187">
        <v>19.920000000000002</v>
      </c>
      <c r="K2276" s="187">
        <v>2065</v>
      </c>
      <c r="L2276" s="187">
        <v>3.05</v>
      </c>
      <c r="M2276" s="187">
        <v>11.8</v>
      </c>
    </row>
    <row r="2277" spans="1:13" x14ac:dyDescent="0.2">
      <c r="A2277" s="187">
        <v>6772891</v>
      </c>
      <c r="B2277" s="187">
        <v>7911874</v>
      </c>
      <c r="C2277" s="187" t="s">
        <v>83</v>
      </c>
      <c r="D2277" s="187" t="s">
        <v>82</v>
      </c>
      <c r="E2277" s="190">
        <v>41488</v>
      </c>
      <c r="F2277" s="189">
        <v>0.50138888888977817</v>
      </c>
      <c r="G2277" s="188">
        <f>E2277+F2277</f>
        <v>41488.501388888893</v>
      </c>
      <c r="H2277" s="187">
        <v>7.96</v>
      </c>
      <c r="I2277" s="187">
        <f>ROUND(H2277,0)</f>
        <v>8</v>
      </c>
      <c r="J2277" s="187">
        <v>17.64</v>
      </c>
      <c r="K2277" s="187">
        <v>2074</v>
      </c>
      <c r="L2277" s="187">
        <v>0.99</v>
      </c>
      <c r="M2277" s="187">
        <v>6</v>
      </c>
    </row>
    <row r="2278" spans="1:13" x14ac:dyDescent="0.2">
      <c r="A2278" s="187">
        <v>6772891</v>
      </c>
      <c r="B2278" s="187">
        <v>7911875</v>
      </c>
      <c r="C2278" s="187" t="s">
        <v>83</v>
      </c>
      <c r="D2278" s="187" t="s">
        <v>82</v>
      </c>
      <c r="E2278" s="190">
        <v>41488</v>
      </c>
      <c r="F2278" s="189">
        <v>0.50138888888977817</v>
      </c>
      <c r="G2278" s="188">
        <f>E2278+F2278</f>
        <v>41488.501388888893</v>
      </c>
      <c r="H2278" s="187">
        <v>9.14</v>
      </c>
      <c r="I2278" s="187">
        <f>ROUND(H2278,0)</f>
        <v>9</v>
      </c>
      <c r="J2278" s="187">
        <v>15.78</v>
      </c>
      <c r="K2278" s="187">
        <v>2206</v>
      </c>
      <c r="L2278" s="187">
        <v>0.68</v>
      </c>
      <c r="M2278" s="187">
        <v>3.1</v>
      </c>
    </row>
    <row r="2279" spans="1:13" x14ac:dyDescent="0.2">
      <c r="A2279" s="187">
        <v>6772891</v>
      </c>
      <c r="B2279" s="187">
        <v>7911876</v>
      </c>
      <c r="C2279" s="187" t="s">
        <v>83</v>
      </c>
      <c r="D2279" s="187" t="s">
        <v>82</v>
      </c>
      <c r="E2279" s="190">
        <v>41488</v>
      </c>
      <c r="F2279" s="189">
        <v>0.50138888888977817</v>
      </c>
      <c r="G2279" s="188">
        <f>E2279+F2279</f>
        <v>41488.501388888893</v>
      </c>
      <c r="H2279" s="187">
        <v>9.9499999999999993</v>
      </c>
      <c r="I2279" s="187">
        <f>ROUND(H2279,0)</f>
        <v>10</v>
      </c>
      <c r="J2279" s="187">
        <v>14.79</v>
      </c>
      <c r="K2279" s="187">
        <v>2278</v>
      </c>
      <c r="L2279" s="187">
        <v>0.55000000000000004</v>
      </c>
      <c r="M2279" s="187">
        <v>1.8</v>
      </c>
    </row>
    <row r="2280" spans="1:13" x14ac:dyDescent="0.2">
      <c r="A2280" s="187">
        <v>6772891</v>
      </c>
      <c r="B2280" s="187">
        <v>7911877</v>
      </c>
      <c r="C2280" s="187" t="s">
        <v>83</v>
      </c>
      <c r="D2280" s="187" t="s">
        <v>82</v>
      </c>
      <c r="E2280" s="190">
        <v>41488</v>
      </c>
      <c r="F2280" s="189">
        <v>0.50138888888977817</v>
      </c>
      <c r="G2280" s="188">
        <f>E2280+F2280</f>
        <v>41488.501388888893</v>
      </c>
      <c r="H2280" s="187">
        <v>11.03</v>
      </c>
      <c r="I2280" s="187">
        <f>ROUND(H2280,0)</f>
        <v>11</v>
      </c>
      <c r="J2280" s="187">
        <v>13.68</v>
      </c>
      <c r="K2280" s="187">
        <v>2350</v>
      </c>
      <c r="L2280" s="187">
        <v>0.46</v>
      </c>
      <c r="M2280" s="187">
        <v>0.5</v>
      </c>
    </row>
    <row r="2281" spans="1:13" x14ac:dyDescent="0.2">
      <c r="A2281" s="187">
        <v>6772891</v>
      </c>
      <c r="B2281" s="187">
        <v>7911878</v>
      </c>
      <c r="C2281" s="187" t="s">
        <v>83</v>
      </c>
      <c r="D2281" s="187" t="s">
        <v>82</v>
      </c>
      <c r="E2281" s="190">
        <v>41488</v>
      </c>
      <c r="F2281" s="189">
        <v>0.50138888888977817</v>
      </c>
      <c r="G2281" s="188">
        <f>E2281+F2281</f>
        <v>41488.501388888893</v>
      </c>
      <c r="H2281" s="187">
        <v>11.94</v>
      </c>
      <c r="I2281" s="187">
        <f>ROUND(H2281,0)</f>
        <v>12</v>
      </c>
      <c r="J2281" s="187">
        <v>12.72</v>
      </c>
      <c r="K2281" s="187">
        <v>2402</v>
      </c>
      <c r="L2281" s="187">
        <v>0.44</v>
      </c>
      <c r="M2281" s="187">
        <v>3</v>
      </c>
    </row>
    <row r="2282" spans="1:13" x14ac:dyDescent="0.2">
      <c r="A2282" s="187">
        <v>6772891</v>
      </c>
      <c r="B2282" s="187">
        <v>7911879</v>
      </c>
      <c r="C2282" s="187" t="s">
        <v>83</v>
      </c>
      <c r="D2282" s="187" t="s">
        <v>82</v>
      </c>
      <c r="E2282" s="190">
        <v>41488</v>
      </c>
      <c r="F2282" s="189">
        <v>0.50138888888977817</v>
      </c>
      <c r="G2282" s="188">
        <f>E2282+F2282</f>
        <v>41488.501388888893</v>
      </c>
      <c r="H2282" s="187">
        <v>13.07</v>
      </c>
      <c r="I2282" s="187">
        <f>ROUND(H2282,0)</f>
        <v>13</v>
      </c>
      <c r="J2282" s="187">
        <v>11.77</v>
      </c>
      <c r="K2282" s="187">
        <v>2441</v>
      </c>
      <c r="L2282" s="187">
        <v>0.42</v>
      </c>
      <c r="M2282" s="187">
        <v>2.2000000000000002</v>
      </c>
    </row>
    <row r="2283" spans="1:13" x14ac:dyDescent="0.2">
      <c r="A2283" s="187">
        <v>6772891</v>
      </c>
      <c r="B2283" s="187">
        <v>7911880</v>
      </c>
      <c r="C2283" s="187" t="s">
        <v>83</v>
      </c>
      <c r="D2283" s="187" t="s">
        <v>82</v>
      </c>
      <c r="E2283" s="190">
        <v>41488</v>
      </c>
      <c r="F2283" s="189">
        <v>0.50138888888977817</v>
      </c>
      <c r="G2283" s="188">
        <f>E2283+F2283</f>
        <v>41488.501388888893</v>
      </c>
      <c r="H2283" s="187">
        <v>13.91</v>
      </c>
      <c r="I2283" s="187">
        <f>ROUND(H2283,0)</f>
        <v>14</v>
      </c>
      <c r="J2283" s="187">
        <v>11.38</v>
      </c>
      <c r="K2283" s="187">
        <v>2453</v>
      </c>
      <c r="L2283" s="187">
        <v>0.4</v>
      </c>
      <c r="M2283" s="187">
        <v>2.4</v>
      </c>
    </row>
    <row r="2284" spans="1:13" x14ac:dyDescent="0.2">
      <c r="A2284" s="187">
        <v>6772891</v>
      </c>
      <c r="B2284" s="187">
        <v>7911881</v>
      </c>
      <c r="C2284" s="187" t="s">
        <v>83</v>
      </c>
      <c r="D2284" s="187" t="s">
        <v>82</v>
      </c>
      <c r="E2284" s="190">
        <v>41488</v>
      </c>
      <c r="F2284" s="189">
        <v>0.50138888888977817</v>
      </c>
      <c r="G2284" s="188">
        <f>E2284+F2284</f>
        <v>41488.501388888893</v>
      </c>
      <c r="H2284" s="187">
        <v>15.07</v>
      </c>
      <c r="I2284" s="187">
        <f>ROUND(H2284,0)</f>
        <v>15</v>
      </c>
      <c r="J2284" s="187">
        <v>11.03</v>
      </c>
      <c r="K2284" s="187">
        <v>2467</v>
      </c>
      <c r="L2284" s="187">
        <v>0.4</v>
      </c>
      <c r="M2284" s="187">
        <v>3.1</v>
      </c>
    </row>
    <row r="2285" spans="1:13" x14ac:dyDescent="0.2">
      <c r="A2285" s="187">
        <v>6772891</v>
      </c>
      <c r="B2285" s="187">
        <v>7911882</v>
      </c>
      <c r="C2285" s="187" t="s">
        <v>83</v>
      </c>
      <c r="D2285" s="187" t="s">
        <v>82</v>
      </c>
      <c r="E2285" s="190">
        <v>41488</v>
      </c>
      <c r="F2285" s="189">
        <v>0.50138888888977817</v>
      </c>
      <c r="G2285" s="188">
        <f>E2285+F2285</f>
        <v>41488.501388888893</v>
      </c>
      <c r="H2285" s="187">
        <v>15.93</v>
      </c>
      <c r="I2285" s="187">
        <f>ROUND(H2285,0)</f>
        <v>16</v>
      </c>
      <c r="J2285" s="187">
        <v>10.96</v>
      </c>
      <c r="K2285" s="187">
        <v>2467</v>
      </c>
      <c r="L2285" s="187">
        <v>0.38</v>
      </c>
      <c r="M2285" s="187">
        <v>1.5</v>
      </c>
    </row>
    <row r="2286" spans="1:13" x14ac:dyDescent="0.2">
      <c r="A2286" s="187">
        <v>6772891</v>
      </c>
      <c r="B2286" s="187">
        <v>7911883</v>
      </c>
      <c r="C2286" s="187" t="s">
        <v>83</v>
      </c>
      <c r="D2286" s="187" t="s">
        <v>82</v>
      </c>
      <c r="E2286" s="190">
        <v>41488</v>
      </c>
      <c r="F2286" s="189">
        <v>0.50138888888977817</v>
      </c>
      <c r="G2286" s="188">
        <f>E2286+F2286</f>
        <v>41488.501388888893</v>
      </c>
      <c r="H2286" s="187">
        <v>16.98</v>
      </c>
      <c r="I2286" s="187">
        <f>ROUND(H2286,0)</f>
        <v>17</v>
      </c>
      <c r="J2286" s="187">
        <v>10.75</v>
      </c>
      <c r="K2286" s="187">
        <v>2476</v>
      </c>
      <c r="L2286" s="187">
        <v>0.37</v>
      </c>
      <c r="M2286" s="187">
        <v>0.9</v>
      </c>
    </row>
    <row r="2287" spans="1:13" x14ac:dyDescent="0.2">
      <c r="A2287" s="187">
        <v>6772891</v>
      </c>
      <c r="B2287" s="187">
        <v>7911884</v>
      </c>
      <c r="C2287" s="187" t="s">
        <v>83</v>
      </c>
      <c r="D2287" s="187" t="s">
        <v>82</v>
      </c>
      <c r="E2287" s="190">
        <v>41488</v>
      </c>
      <c r="F2287" s="189">
        <v>0.50138888888977817</v>
      </c>
      <c r="G2287" s="188">
        <f>E2287+F2287</f>
        <v>41488.501388888893</v>
      </c>
      <c r="H2287" s="187">
        <v>17.989999999999998</v>
      </c>
      <c r="I2287" s="187">
        <f>ROUND(H2287,0)</f>
        <v>18</v>
      </c>
      <c r="J2287" s="187">
        <v>10.68</v>
      </c>
      <c r="K2287" s="187">
        <v>2477</v>
      </c>
      <c r="L2287" s="187">
        <v>0.35</v>
      </c>
      <c r="M2287" s="187">
        <v>2.4</v>
      </c>
    </row>
    <row r="2288" spans="1:13" x14ac:dyDescent="0.2">
      <c r="A2288" s="187">
        <v>6773576</v>
      </c>
      <c r="B2288" s="187">
        <v>7912973</v>
      </c>
      <c r="C2288" s="187" t="s">
        <v>83</v>
      </c>
      <c r="D2288" s="187" t="s">
        <v>82</v>
      </c>
      <c r="E2288" s="190">
        <v>41489</v>
      </c>
      <c r="F2288" s="189">
        <v>0.50138888888977817</v>
      </c>
      <c r="G2288" s="188">
        <f>E2288+F2288</f>
        <v>41489.501388888893</v>
      </c>
      <c r="H2288" s="187">
        <v>1.04</v>
      </c>
      <c r="I2288" s="187">
        <f>ROUND(H2288,0)</f>
        <v>1</v>
      </c>
      <c r="J2288" s="187">
        <v>23.33</v>
      </c>
      <c r="K2288" s="187">
        <v>1821</v>
      </c>
      <c r="L2288" s="187">
        <v>9.99</v>
      </c>
      <c r="M2288" s="187">
        <v>26.9</v>
      </c>
    </row>
    <row r="2289" spans="1:13" x14ac:dyDescent="0.2">
      <c r="A2289" s="187">
        <v>6773576</v>
      </c>
      <c r="B2289" s="187">
        <v>7912974</v>
      </c>
      <c r="C2289" s="187" t="s">
        <v>83</v>
      </c>
      <c r="D2289" s="187" t="s">
        <v>82</v>
      </c>
      <c r="E2289" s="190">
        <v>41489</v>
      </c>
      <c r="F2289" s="189">
        <v>0.50138888888977817</v>
      </c>
      <c r="G2289" s="188">
        <f>E2289+F2289</f>
        <v>41489.501388888893</v>
      </c>
      <c r="H2289" s="187">
        <v>1.98</v>
      </c>
      <c r="I2289" s="187">
        <f>ROUND(H2289,0)</f>
        <v>2</v>
      </c>
      <c r="J2289" s="187">
        <v>23.32</v>
      </c>
      <c r="K2289" s="187">
        <v>1822</v>
      </c>
      <c r="L2289" s="187">
        <v>10.199999999999999</v>
      </c>
      <c r="M2289" s="187">
        <v>18.8</v>
      </c>
    </row>
    <row r="2290" spans="1:13" x14ac:dyDescent="0.2">
      <c r="A2290" s="187">
        <v>6773576</v>
      </c>
      <c r="B2290" s="187">
        <v>7912975</v>
      </c>
      <c r="C2290" s="187" t="s">
        <v>83</v>
      </c>
      <c r="D2290" s="187" t="s">
        <v>82</v>
      </c>
      <c r="E2290" s="190">
        <v>41489</v>
      </c>
      <c r="F2290" s="189">
        <v>0.50138888888977817</v>
      </c>
      <c r="G2290" s="188">
        <f>E2290+F2290</f>
        <v>41489.501388888893</v>
      </c>
      <c r="H2290" s="187">
        <v>3.09</v>
      </c>
      <c r="I2290" s="187">
        <f>ROUND(H2290,0)</f>
        <v>3</v>
      </c>
      <c r="J2290" s="187">
        <v>23.15</v>
      </c>
      <c r="K2290" s="187">
        <v>1822</v>
      </c>
      <c r="L2290" s="187">
        <v>10.050000000000001</v>
      </c>
      <c r="M2290" s="187">
        <v>18.5</v>
      </c>
    </row>
    <row r="2291" spans="1:13" x14ac:dyDescent="0.2">
      <c r="A2291" s="187">
        <v>6773576</v>
      </c>
      <c r="B2291" s="187">
        <v>7912976</v>
      </c>
      <c r="C2291" s="187" t="s">
        <v>83</v>
      </c>
      <c r="D2291" s="187" t="s">
        <v>82</v>
      </c>
      <c r="E2291" s="190">
        <v>41489</v>
      </c>
      <c r="F2291" s="189">
        <v>0.50138888888977817</v>
      </c>
      <c r="G2291" s="188">
        <f>E2291+F2291</f>
        <v>41489.501388888893</v>
      </c>
      <c r="H2291" s="187">
        <v>3.97</v>
      </c>
      <c r="I2291" s="187">
        <f>ROUND(H2291,0)</f>
        <v>4</v>
      </c>
      <c r="J2291" s="187">
        <v>23.07</v>
      </c>
      <c r="K2291" s="187">
        <v>1823</v>
      </c>
      <c r="L2291" s="187">
        <v>9.89</v>
      </c>
      <c r="M2291" s="187">
        <v>19.600000000000001</v>
      </c>
    </row>
    <row r="2292" spans="1:13" x14ac:dyDescent="0.2">
      <c r="A2292" s="187">
        <v>6773576</v>
      </c>
      <c r="B2292" s="187">
        <v>7912977</v>
      </c>
      <c r="C2292" s="187" t="s">
        <v>83</v>
      </c>
      <c r="D2292" s="187" t="s">
        <v>82</v>
      </c>
      <c r="E2292" s="190">
        <v>41489</v>
      </c>
      <c r="F2292" s="189">
        <v>0.50138888888977817</v>
      </c>
      <c r="G2292" s="188">
        <f>E2292+F2292</f>
        <v>41489.501388888893</v>
      </c>
      <c r="H2292" s="187">
        <v>5.04</v>
      </c>
      <c r="I2292" s="187">
        <f>ROUND(H2292,0)</f>
        <v>5</v>
      </c>
      <c r="J2292" s="187">
        <v>23.01</v>
      </c>
      <c r="K2292" s="187">
        <v>1826</v>
      </c>
      <c r="L2292" s="187">
        <v>9.8000000000000007</v>
      </c>
      <c r="M2292" s="187">
        <v>17.600000000000001</v>
      </c>
    </row>
    <row r="2293" spans="1:13" x14ac:dyDescent="0.2">
      <c r="A2293" s="187">
        <v>6773576</v>
      </c>
      <c r="B2293" s="187">
        <v>7912978</v>
      </c>
      <c r="C2293" s="187" t="s">
        <v>83</v>
      </c>
      <c r="D2293" s="187" t="s">
        <v>82</v>
      </c>
      <c r="E2293" s="190">
        <v>41489</v>
      </c>
      <c r="F2293" s="189">
        <v>0.50138888888977817</v>
      </c>
      <c r="G2293" s="188">
        <f>E2293+F2293</f>
        <v>41489.501388888893</v>
      </c>
      <c r="H2293" s="187">
        <v>6.01</v>
      </c>
      <c r="I2293" s="187">
        <f>ROUND(H2293,0)</f>
        <v>6</v>
      </c>
      <c r="J2293" s="187">
        <v>22.88</v>
      </c>
      <c r="K2293" s="187">
        <v>1848</v>
      </c>
      <c r="L2293" s="187">
        <v>9.32</v>
      </c>
      <c r="M2293" s="187">
        <v>17.899999999999999</v>
      </c>
    </row>
    <row r="2294" spans="1:13" x14ac:dyDescent="0.2">
      <c r="A2294" s="187">
        <v>6773576</v>
      </c>
      <c r="B2294" s="187">
        <v>7912979</v>
      </c>
      <c r="C2294" s="187" t="s">
        <v>83</v>
      </c>
      <c r="D2294" s="187" t="s">
        <v>82</v>
      </c>
      <c r="E2294" s="190">
        <v>41489</v>
      </c>
      <c r="F2294" s="189">
        <v>0.50138888888977817</v>
      </c>
      <c r="G2294" s="188">
        <f>E2294+F2294</f>
        <v>41489.501388888893</v>
      </c>
      <c r="H2294" s="187">
        <v>6.99</v>
      </c>
      <c r="I2294" s="187">
        <f>ROUND(H2294,0)</f>
        <v>7</v>
      </c>
      <c r="J2294" s="187">
        <v>21.14</v>
      </c>
      <c r="K2294" s="187">
        <v>1998</v>
      </c>
      <c r="L2294" s="187">
        <v>5.56</v>
      </c>
      <c r="M2294" s="187">
        <v>5.2</v>
      </c>
    </row>
    <row r="2295" spans="1:13" x14ac:dyDescent="0.2">
      <c r="A2295" s="187">
        <v>6773576</v>
      </c>
      <c r="B2295" s="187">
        <v>7912980</v>
      </c>
      <c r="C2295" s="187" t="s">
        <v>83</v>
      </c>
      <c r="D2295" s="187" t="s">
        <v>82</v>
      </c>
      <c r="E2295" s="190">
        <v>41489</v>
      </c>
      <c r="F2295" s="189">
        <v>0.50138888888977817</v>
      </c>
      <c r="G2295" s="188">
        <f>E2295+F2295</f>
        <v>41489.501388888893</v>
      </c>
      <c r="H2295" s="187">
        <v>8.1199999999999992</v>
      </c>
      <c r="I2295" s="187">
        <f>ROUND(H2295,0)</f>
        <v>8</v>
      </c>
      <c r="J2295" s="187">
        <v>17.600000000000001</v>
      </c>
      <c r="K2295" s="187">
        <v>2087</v>
      </c>
      <c r="L2295" s="187">
        <v>1.33</v>
      </c>
      <c r="M2295" s="187">
        <v>5.4</v>
      </c>
    </row>
    <row r="2296" spans="1:13" x14ac:dyDescent="0.2">
      <c r="A2296" s="187">
        <v>6773576</v>
      </c>
      <c r="B2296" s="187">
        <v>7912981</v>
      </c>
      <c r="C2296" s="187" t="s">
        <v>83</v>
      </c>
      <c r="D2296" s="187" t="s">
        <v>82</v>
      </c>
      <c r="E2296" s="190">
        <v>41489</v>
      </c>
      <c r="F2296" s="189">
        <v>0.50138888888977817</v>
      </c>
      <c r="G2296" s="188">
        <f>E2296+F2296</f>
        <v>41489.501388888893</v>
      </c>
      <c r="H2296" s="187">
        <v>8.94</v>
      </c>
      <c r="I2296" s="187">
        <f>ROUND(H2296,0)</f>
        <v>9</v>
      </c>
      <c r="J2296" s="187">
        <v>15.73</v>
      </c>
      <c r="K2296" s="187">
        <v>2215</v>
      </c>
      <c r="L2296" s="187">
        <v>0.73</v>
      </c>
      <c r="M2296" s="187">
        <v>2.6</v>
      </c>
    </row>
    <row r="2297" spans="1:13" x14ac:dyDescent="0.2">
      <c r="A2297" s="187">
        <v>6773576</v>
      </c>
      <c r="B2297" s="187">
        <v>7912982</v>
      </c>
      <c r="C2297" s="187" t="s">
        <v>83</v>
      </c>
      <c r="D2297" s="187" t="s">
        <v>82</v>
      </c>
      <c r="E2297" s="190">
        <v>41489</v>
      </c>
      <c r="F2297" s="189">
        <v>0.50138888888977817</v>
      </c>
      <c r="G2297" s="188">
        <f>E2297+F2297</f>
        <v>41489.501388888893</v>
      </c>
      <c r="H2297" s="187">
        <v>10.11</v>
      </c>
      <c r="I2297" s="187">
        <f>ROUND(H2297,0)</f>
        <v>10</v>
      </c>
      <c r="J2297" s="187">
        <v>13.9</v>
      </c>
      <c r="K2297" s="187">
        <v>2342</v>
      </c>
      <c r="L2297" s="187">
        <v>0.57999999999999996</v>
      </c>
      <c r="M2297" s="187">
        <v>2.2999999999999998</v>
      </c>
    </row>
    <row r="2298" spans="1:13" x14ac:dyDescent="0.2">
      <c r="A2298" s="187">
        <v>6773576</v>
      </c>
      <c r="B2298" s="187">
        <v>7912983</v>
      </c>
      <c r="C2298" s="187" t="s">
        <v>83</v>
      </c>
      <c r="D2298" s="187" t="s">
        <v>82</v>
      </c>
      <c r="E2298" s="190">
        <v>41489</v>
      </c>
      <c r="F2298" s="189">
        <v>0.50138888888977817</v>
      </c>
      <c r="G2298" s="188">
        <f>E2298+F2298</f>
        <v>41489.501388888893</v>
      </c>
      <c r="H2298" s="187">
        <v>10.95</v>
      </c>
      <c r="I2298" s="187">
        <f>ROUND(H2298,0)</f>
        <v>11</v>
      </c>
      <c r="J2298" s="187">
        <v>13.08</v>
      </c>
      <c r="K2298" s="187">
        <v>2387</v>
      </c>
      <c r="L2298" s="187">
        <v>0.49</v>
      </c>
      <c r="M2298" s="191"/>
    </row>
    <row r="2299" spans="1:13" x14ac:dyDescent="0.2">
      <c r="A2299" s="187">
        <v>6773576</v>
      </c>
      <c r="B2299" s="187">
        <v>7912984</v>
      </c>
      <c r="C2299" s="187" t="s">
        <v>83</v>
      </c>
      <c r="D2299" s="187" t="s">
        <v>82</v>
      </c>
      <c r="E2299" s="190">
        <v>41489</v>
      </c>
      <c r="F2299" s="189">
        <v>0.50138888888977817</v>
      </c>
      <c r="G2299" s="188">
        <f>E2299+F2299</f>
        <v>41489.501388888893</v>
      </c>
      <c r="H2299" s="187">
        <v>12.08</v>
      </c>
      <c r="I2299" s="187">
        <f>ROUND(H2299,0)</f>
        <v>12</v>
      </c>
      <c r="J2299" s="187">
        <v>12.32</v>
      </c>
      <c r="K2299" s="187">
        <v>2419</v>
      </c>
      <c r="L2299" s="187">
        <v>0.46</v>
      </c>
      <c r="M2299" s="187">
        <v>1.9</v>
      </c>
    </row>
    <row r="2300" spans="1:13" x14ac:dyDescent="0.2">
      <c r="A2300" s="187">
        <v>6773576</v>
      </c>
      <c r="B2300" s="187">
        <v>7912985</v>
      </c>
      <c r="C2300" s="187" t="s">
        <v>83</v>
      </c>
      <c r="D2300" s="187" t="s">
        <v>82</v>
      </c>
      <c r="E2300" s="190">
        <v>41489</v>
      </c>
      <c r="F2300" s="189">
        <v>0.50138888888977817</v>
      </c>
      <c r="G2300" s="188">
        <f>E2300+F2300</f>
        <v>41489.501388888893</v>
      </c>
      <c r="H2300" s="187">
        <v>12.92</v>
      </c>
      <c r="I2300" s="187">
        <f>ROUND(H2300,0)</f>
        <v>13</v>
      </c>
      <c r="J2300" s="187">
        <v>11.74</v>
      </c>
      <c r="K2300" s="187">
        <v>2441</v>
      </c>
      <c r="L2300" s="187">
        <v>0.43</v>
      </c>
      <c r="M2300" s="187">
        <v>1.4</v>
      </c>
    </row>
    <row r="2301" spans="1:13" x14ac:dyDescent="0.2">
      <c r="A2301" s="187">
        <v>6773576</v>
      </c>
      <c r="B2301" s="187">
        <v>7912986</v>
      </c>
      <c r="C2301" s="187" t="s">
        <v>83</v>
      </c>
      <c r="D2301" s="187" t="s">
        <v>82</v>
      </c>
      <c r="E2301" s="190">
        <v>41489</v>
      </c>
      <c r="F2301" s="189">
        <v>0.50138888888977817</v>
      </c>
      <c r="G2301" s="188">
        <f>E2301+F2301</f>
        <v>41489.501388888893</v>
      </c>
      <c r="H2301" s="187">
        <v>14.01</v>
      </c>
      <c r="I2301" s="187">
        <f>ROUND(H2301,0)</f>
        <v>14</v>
      </c>
      <c r="J2301" s="187">
        <v>11.49</v>
      </c>
      <c r="K2301" s="187">
        <v>2450</v>
      </c>
      <c r="L2301" s="187">
        <v>0.41</v>
      </c>
      <c r="M2301" s="191"/>
    </row>
    <row r="2302" spans="1:13" x14ac:dyDescent="0.2">
      <c r="A2302" s="187">
        <v>6773576</v>
      </c>
      <c r="B2302" s="187">
        <v>7912987</v>
      </c>
      <c r="C2302" s="187" t="s">
        <v>83</v>
      </c>
      <c r="D2302" s="187" t="s">
        <v>82</v>
      </c>
      <c r="E2302" s="190">
        <v>41489</v>
      </c>
      <c r="F2302" s="189">
        <v>0.50138888888977817</v>
      </c>
      <c r="G2302" s="188">
        <f>E2302+F2302</f>
        <v>41489.501388888893</v>
      </c>
      <c r="H2302" s="187">
        <v>14.92</v>
      </c>
      <c r="I2302" s="187">
        <f>ROUND(H2302,0)</f>
        <v>15</v>
      </c>
      <c r="J2302" s="187">
        <v>11</v>
      </c>
      <c r="K2302" s="187">
        <v>2466</v>
      </c>
      <c r="L2302" s="187">
        <v>0.39</v>
      </c>
      <c r="M2302" s="187">
        <v>1.9</v>
      </c>
    </row>
    <row r="2303" spans="1:13" x14ac:dyDescent="0.2">
      <c r="A2303" s="187">
        <v>6773576</v>
      </c>
      <c r="B2303" s="187">
        <v>7912988</v>
      </c>
      <c r="C2303" s="187" t="s">
        <v>83</v>
      </c>
      <c r="D2303" s="187" t="s">
        <v>82</v>
      </c>
      <c r="E2303" s="190">
        <v>41489</v>
      </c>
      <c r="F2303" s="189">
        <v>0.50138888888977817</v>
      </c>
      <c r="G2303" s="188">
        <f>E2303+F2303</f>
        <v>41489.501388888893</v>
      </c>
      <c r="H2303" s="187">
        <v>16.059999999999999</v>
      </c>
      <c r="I2303" s="187">
        <f>ROUND(H2303,0)</f>
        <v>16</v>
      </c>
      <c r="J2303" s="187">
        <v>10.81</v>
      </c>
      <c r="K2303" s="187">
        <v>2471</v>
      </c>
      <c r="L2303" s="187">
        <v>0.39</v>
      </c>
      <c r="M2303" s="187">
        <v>0.4</v>
      </c>
    </row>
    <row r="2304" spans="1:13" x14ac:dyDescent="0.2">
      <c r="A2304" s="187">
        <v>6773576</v>
      </c>
      <c r="B2304" s="187">
        <v>7912989</v>
      </c>
      <c r="C2304" s="187" t="s">
        <v>83</v>
      </c>
      <c r="D2304" s="187" t="s">
        <v>82</v>
      </c>
      <c r="E2304" s="190">
        <v>41489</v>
      </c>
      <c r="F2304" s="189">
        <v>0.50138888888977817</v>
      </c>
      <c r="G2304" s="188">
        <f>E2304+F2304</f>
        <v>41489.501388888893</v>
      </c>
      <c r="H2304" s="187">
        <v>16.97</v>
      </c>
      <c r="I2304" s="187">
        <f>ROUND(H2304,0)</f>
        <v>17</v>
      </c>
      <c r="J2304" s="187">
        <v>10.74</v>
      </c>
      <c r="K2304" s="187">
        <v>2474</v>
      </c>
      <c r="L2304" s="187">
        <v>0.36</v>
      </c>
      <c r="M2304" s="187">
        <v>1.7</v>
      </c>
    </row>
    <row r="2305" spans="1:13" x14ac:dyDescent="0.2">
      <c r="A2305" s="187">
        <v>6773576</v>
      </c>
      <c r="B2305" s="187">
        <v>7912990</v>
      </c>
      <c r="C2305" s="187" t="s">
        <v>83</v>
      </c>
      <c r="D2305" s="187" t="s">
        <v>82</v>
      </c>
      <c r="E2305" s="190">
        <v>41489</v>
      </c>
      <c r="F2305" s="189">
        <v>0.50138888888977817</v>
      </c>
      <c r="G2305" s="188">
        <f>E2305+F2305</f>
        <v>41489.501388888893</v>
      </c>
      <c r="H2305" s="187">
        <v>17.98</v>
      </c>
      <c r="I2305" s="187">
        <f>ROUND(H2305,0)</f>
        <v>18</v>
      </c>
      <c r="J2305" s="187">
        <v>10.43</v>
      </c>
      <c r="K2305" s="187">
        <v>2496</v>
      </c>
      <c r="L2305" s="187">
        <v>0.36</v>
      </c>
      <c r="M2305" s="187">
        <v>2.2000000000000002</v>
      </c>
    </row>
    <row r="2306" spans="1:13" x14ac:dyDescent="0.2">
      <c r="A2306" s="187">
        <v>6774233</v>
      </c>
      <c r="B2306" s="187">
        <v>7913969</v>
      </c>
      <c r="C2306" s="187" t="s">
        <v>83</v>
      </c>
      <c r="D2306" s="187" t="s">
        <v>82</v>
      </c>
      <c r="E2306" s="190">
        <v>41490</v>
      </c>
      <c r="F2306" s="189">
        <v>0.50138888888977817</v>
      </c>
      <c r="G2306" s="188">
        <f>E2306+F2306</f>
        <v>41490.501388888893</v>
      </c>
      <c r="H2306" s="187">
        <v>1.03</v>
      </c>
      <c r="I2306" s="187">
        <f>ROUND(H2306,0)</f>
        <v>1</v>
      </c>
      <c r="J2306" s="187">
        <v>22.95</v>
      </c>
      <c r="K2306" s="187">
        <v>1836</v>
      </c>
      <c r="L2306" s="187">
        <v>9.8000000000000007</v>
      </c>
      <c r="M2306" s="187">
        <v>17.2</v>
      </c>
    </row>
    <row r="2307" spans="1:13" x14ac:dyDescent="0.2">
      <c r="A2307" s="187">
        <v>6774233</v>
      </c>
      <c r="B2307" s="187">
        <v>7913970</v>
      </c>
      <c r="C2307" s="187" t="s">
        <v>83</v>
      </c>
      <c r="D2307" s="187" t="s">
        <v>82</v>
      </c>
      <c r="E2307" s="190">
        <v>41490</v>
      </c>
      <c r="F2307" s="189">
        <v>0.50138888888977817</v>
      </c>
      <c r="G2307" s="188">
        <f>E2307+F2307</f>
        <v>41490.501388888893</v>
      </c>
      <c r="H2307" s="187">
        <v>1.92</v>
      </c>
      <c r="I2307" s="187">
        <f>ROUND(H2307,0)</f>
        <v>2</v>
      </c>
      <c r="J2307" s="187">
        <v>22.96</v>
      </c>
      <c r="K2307" s="187">
        <v>1838</v>
      </c>
      <c r="L2307" s="187">
        <v>9.84</v>
      </c>
      <c r="M2307" s="187">
        <v>18.399999999999999</v>
      </c>
    </row>
    <row r="2308" spans="1:13" x14ac:dyDescent="0.2">
      <c r="A2308" s="187">
        <v>6774233</v>
      </c>
      <c r="B2308" s="187">
        <v>7913971</v>
      </c>
      <c r="C2308" s="187" t="s">
        <v>83</v>
      </c>
      <c r="D2308" s="187" t="s">
        <v>82</v>
      </c>
      <c r="E2308" s="190">
        <v>41490</v>
      </c>
      <c r="F2308" s="189">
        <v>0.50138888888977817</v>
      </c>
      <c r="G2308" s="188">
        <f>E2308+F2308</f>
        <v>41490.501388888893</v>
      </c>
      <c r="H2308" s="187">
        <v>3.06</v>
      </c>
      <c r="I2308" s="187">
        <f>ROUND(H2308,0)</f>
        <v>3</v>
      </c>
      <c r="J2308" s="187">
        <v>22.98</v>
      </c>
      <c r="K2308" s="187">
        <v>1839</v>
      </c>
      <c r="L2308" s="187">
        <v>9.8699999999999992</v>
      </c>
      <c r="M2308" s="187">
        <v>19.3</v>
      </c>
    </row>
    <row r="2309" spans="1:13" x14ac:dyDescent="0.2">
      <c r="A2309" s="187">
        <v>6774233</v>
      </c>
      <c r="B2309" s="187">
        <v>7913972</v>
      </c>
      <c r="C2309" s="187" t="s">
        <v>83</v>
      </c>
      <c r="D2309" s="187" t="s">
        <v>82</v>
      </c>
      <c r="E2309" s="190">
        <v>41490</v>
      </c>
      <c r="F2309" s="189">
        <v>0.50138888888977817</v>
      </c>
      <c r="G2309" s="188">
        <f>E2309+F2309</f>
        <v>41490.501388888893</v>
      </c>
      <c r="H2309" s="187">
        <v>3.96</v>
      </c>
      <c r="I2309" s="187">
        <f>ROUND(H2309,0)</f>
        <v>4</v>
      </c>
      <c r="J2309" s="187">
        <v>22.93</v>
      </c>
      <c r="K2309" s="187">
        <v>1836</v>
      </c>
      <c r="L2309" s="187">
        <v>9.81</v>
      </c>
      <c r="M2309" s="187">
        <v>19.100000000000001</v>
      </c>
    </row>
    <row r="2310" spans="1:13" x14ac:dyDescent="0.2">
      <c r="A2310" s="187">
        <v>6774233</v>
      </c>
      <c r="B2310" s="187">
        <v>7913973</v>
      </c>
      <c r="C2310" s="187" t="s">
        <v>83</v>
      </c>
      <c r="D2310" s="187" t="s">
        <v>82</v>
      </c>
      <c r="E2310" s="190">
        <v>41490</v>
      </c>
      <c r="F2310" s="189">
        <v>0.50138888888977817</v>
      </c>
      <c r="G2310" s="188">
        <f>E2310+F2310</f>
        <v>41490.501388888893</v>
      </c>
      <c r="H2310" s="187">
        <v>5.0599999999999996</v>
      </c>
      <c r="I2310" s="187">
        <f>ROUND(H2310,0)</f>
        <v>5</v>
      </c>
      <c r="J2310" s="187">
        <v>22.93</v>
      </c>
      <c r="K2310" s="187">
        <v>1835</v>
      </c>
      <c r="L2310" s="187">
        <v>9.8000000000000007</v>
      </c>
      <c r="M2310" s="187">
        <v>18.7</v>
      </c>
    </row>
    <row r="2311" spans="1:13" x14ac:dyDescent="0.2">
      <c r="A2311" s="187">
        <v>6774233</v>
      </c>
      <c r="B2311" s="187">
        <v>7913974</v>
      </c>
      <c r="C2311" s="187" t="s">
        <v>83</v>
      </c>
      <c r="D2311" s="187" t="s">
        <v>82</v>
      </c>
      <c r="E2311" s="190">
        <v>41490</v>
      </c>
      <c r="F2311" s="189">
        <v>0.50138888888977817</v>
      </c>
      <c r="G2311" s="188">
        <f>E2311+F2311</f>
        <v>41490.501388888893</v>
      </c>
      <c r="H2311" s="187">
        <v>5.96</v>
      </c>
      <c r="I2311" s="187">
        <f>ROUND(H2311,0)</f>
        <v>6</v>
      </c>
      <c r="J2311" s="187">
        <v>22.88</v>
      </c>
      <c r="K2311" s="187">
        <v>1837</v>
      </c>
      <c r="L2311" s="187">
        <v>9.6999999999999993</v>
      </c>
      <c r="M2311" s="187">
        <v>18</v>
      </c>
    </row>
    <row r="2312" spans="1:13" x14ac:dyDescent="0.2">
      <c r="A2312" s="187">
        <v>6774233</v>
      </c>
      <c r="B2312" s="187">
        <v>7913975</v>
      </c>
      <c r="C2312" s="187" t="s">
        <v>83</v>
      </c>
      <c r="D2312" s="187" t="s">
        <v>82</v>
      </c>
      <c r="E2312" s="190">
        <v>41490</v>
      </c>
      <c r="F2312" s="189">
        <v>0.50138888888977817</v>
      </c>
      <c r="G2312" s="188">
        <f>E2312+F2312</f>
        <v>41490.501388888893</v>
      </c>
      <c r="H2312" s="187">
        <v>7.08</v>
      </c>
      <c r="I2312" s="187">
        <f>ROUND(H2312,0)</f>
        <v>7</v>
      </c>
      <c r="J2312" s="187">
        <v>20.64</v>
      </c>
      <c r="K2312" s="187">
        <v>2292</v>
      </c>
      <c r="L2312" s="187">
        <v>5.19</v>
      </c>
      <c r="M2312" s="187">
        <v>11.6</v>
      </c>
    </row>
    <row r="2313" spans="1:13" x14ac:dyDescent="0.2">
      <c r="A2313" s="187">
        <v>6774233</v>
      </c>
      <c r="B2313" s="187">
        <v>7913976</v>
      </c>
      <c r="C2313" s="187" t="s">
        <v>83</v>
      </c>
      <c r="D2313" s="187" t="s">
        <v>82</v>
      </c>
      <c r="E2313" s="190">
        <v>41490</v>
      </c>
      <c r="F2313" s="189">
        <v>0.50138888888977817</v>
      </c>
      <c r="G2313" s="188">
        <f>E2313+F2313</f>
        <v>41490.501388888893</v>
      </c>
      <c r="H2313" s="187">
        <v>7.98</v>
      </c>
      <c r="I2313" s="187">
        <f>ROUND(H2313,0)</f>
        <v>8</v>
      </c>
      <c r="J2313" s="187">
        <v>18.36</v>
      </c>
      <c r="K2313" s="187">
        <v>2146</v>
      </c>
      <c r="L2313" s="187">
        <v>1.59</v>
      </c>
      <c r="M2313" s="187">
        <v>4.9000000000000004</v>
      </c>
    </row>
    <row r="2314" spans="1:13" x14ac:dyDescent="0.2">
      <c r="A2314" s="187">
        <v>6774233</v>
      </c>
      <c r="B2314" s="187">
        <v>7913977</v>
      </c>
      <c r="C2314" s="187" t="s">
        <v>83</v>
      </c>
      <c r="D2314" s="187" t="s">
        <v>82</v>
      </c>
      <c r="E2314" s="190">
        <v>41490</v>
      </c>
      <c r="F2314" s="189">
        <v>0.50138888888977817</v>
      </c>
      <c r="G2314" s="188">
        <f>E2314+F2314</f>
        <v>41490.501388888893</v>
      </c>
      <c r="H2314" s="187">
        <v>9.0500000000000007</v>
      </c>
      <c r="I2314" s="187">
        <f>ROUND(H2314,0)</f>
        <v>9</v>
      </c>
      <c r="J2314" s="187">
        <v>16.420000000000002</v>
      </c>
      <c r="K2314" s="187">
        <v>2189</v>
      </c>
      <c r="L2314" s="187">
        <v>0.73</v>
      </c>
      <c r="M2314" s="187">
        <v>3.9</v>
      </c>
    </row>
    <row r="2315" spans="1:13" x14ac:dyDescent="0.2">
      <c r="A2315" s="187">
        <v>6774233</v>
      </c>
      <c r="B2315" s="187">
        <v>7913978</v>
      </c>
      <c r="C2315" s="187" t="s">
        <v>83</v>
      </c>
      <c r="D2315" s="187" t="s">
        <v>82</v>
      </c>
      <c r="E2315" s="190">
        <v>41490</v>
      </c>
      <c r="F2315" s="189">
        <v>0.50138888888977817</v>
      </c>
      <c r="G2315" s="188">
        <f>E2315+F2315</f>
        <v>41490.501388888893</v>
      </c>
      <c r="H2315" s="187">
        <v>9.92</v>
      </c>
      <c r="I2315" s="187">
        <f>ROUND(H2315,0)</f>
        <v>10</v>
      </c>
      <c r="J2315" s="187">
        <v>14.79</v>
      </c>
      <c r="K2315" s="187">
        <v>2282</v>
      </c>
      <c r="L2315" s="187">
        <v>0.55000000000000004</v>
      </c>
      <c r="M2315" s="187">
        <v>2.8</v>
      </c>
    </row>
    <row r="2316" spans="1:13" x14ac:dyDescent="0.2">
      <c r="A2316" s="187">
        <v>6774233</v>
      </c>
      <c r="B2316" s="187">
        <v>7913979</v>
      </c>
      <c r="C2316" s="187" t="s">
        <v>83</v>
      </c>
      <c r="D2316" s="187" t="s">
        <v>82</v>
      </c>
      <c r="E2316" s="190">
        <v>41490</v>
      </c>
      <c r="F2316" s="189">
        <v>0.50138888888977817</v>
      </c>
      <c r="G2316" s="188">
        <f>E2316+F2316</f>
        <v>41490.501388888893</v>
      </c>
      <c r="H2316" s="187">
        <v>10.88</v>
      </c>
      <c r="I2316" s="187">
        <f>ROUND(H2316,0)</f>
        <v>11</v>
      </c>
      <c r="J2316" s="187">
        <v>13.88</v>
      </c>
      <c r="K2316" s="187">
        <v>2339</v>
      </c>
      <c r="L2316" s="187">
        <v>0.48</v>
      </c>
      <c r="M2316" s="187">
        <v>1.5</v>
      </c>
    </row>
    <row r="2317" spans="1:13" x14ac:dyDescent="0.2">
      <c r="A2317" s="187">
        <v>6774233</v>
      </c>
      <c r="B2317" s="187">
        <v>7913980</v>
      </c>
      <c r="C2317" s="187" t="s">
        <v>83</v>
      </c>
      <c r="D2317" s="187" t="s">
        <v>82</v>
      </c>
      <c r="E2317" s="190">
        <v>41490</v>
      </c>
      <c r="F2317" s="189">
        <v>0.50138888888977817</v>
      </c>
      <c r="G2317" s="188">
        <f>E2317+F2317</f>
        <v>41490.501388888893</v>
      </c>
      <c r="H2317" s="187">
        <v>12.14</v>
      </c>
      <c r="I2317" s="187">
        <f>ROUND(H2317,0)</f>
        <v>12</v>
      </c>
      <c r="J2317" s="187">
        <v>12.43</v>
      </c>
      <c r="K2317" s="187">
        <v>2412</v>
      </c>
      <c r="L2317" s="187">
        <v>0.44</v>
      </c>
      <c r="M2317" s="187">
        <v>1.6</v>
      </c>
    </row>
    <row r="2318" spans="1:13" x14ac:dyDescent="0.2">
      <c r="A2318" s="187">
        <v>6774233</v>
      </c>
      <c r="B2318" s="187">
        <v>7913981</v>
      </c>
      <c r="C2318" s="187" t="s">
        <v>83</v>
      </c>
      <c r="D2318" s="187" t="s">
        <v>82</v>
      </c>
      <c r="E2318" s="190">
        <v>41490</v>
      </c>
      <c r="F2318" s="189">
        <v>0.50138888888977817</v>
      </c>
      <c r="G2318" s="188">
        <f>E2318+F2318</f>
        <v>41490.501388888893</v>
      </c>
      <c r="H2318" s="187">
        <v>12.89</v>
      </c>
      <c r="I2318" s="187">
        <f>ROUND(H2318,0)</f>
        <v>13</v>
      </c>
      <c r="J2318" s="187">
        <v>12.07</v>
      </c>
      <c r="K2318" s="187">
        <v>2429</v>
      </c>
      <c r="L2318" s="187">
        <v>0.42</v>
      </c>
      <c r="M2318" s="187">
        <v>3.5</v>
      </c>
    </row>
    <row r="2319" spans="1:13" x14ac:dyDescent="0.2">
      <c r="A2319" s="187">
        <v>6774233</v>
      </c>
      <c r="B2319" s="187">
        <v>7913982</v>
      </c>
      <c r="C2319" s="187" t="s">
        <v>83</v>
      </c>
      <c r="D2319" s="187" t="s">
        <v>82</v>
      </c>
      <c r="E2319" s="190">
        <v>41490</v>
      </c>
      <c r="F2319" s="189">
        <v>0.50138888888977817</v>
      </c>
      <c r="G2319" s="188">
        <f>E2319+F2319</f>
        <v>41490.501388888893</v>
      </c>
      <c r="H2319" s="187">
        <v>14.02</v>
      </c>
      <c r="I2319" s="187">
        <f>ROUND(H2319,0)</f>
        <v>14</v>
      </c>
      <c r="J2319" s="187">
        <v>11.55</v>
      </c>
      <c r="K2319" s="187">
        <v>2446</v>
      </c>
      <c r="L2319" s="187" t="s">
        <v>84</v>
      </c>
      <c r="M2319" s="187" t="s">
        <v>84</v>
      </c>
    </row>
    <row r="2320" spans="1:13" x14ac:dyDescent="0.2">
      <c r="A2320" s="187">
        <v>6774233</v>
      </c>
      <c r="B2320" s="187">
        <v>7913983</v>
      </c>
      <c r="C2320" s="187" t="s">
        <v>83</v>
      </c>
      <c r="D2320" s="187" t="s">
        <v>82</v>
      </c>
      <c r="E2320" s="190">
        <v>41490</v>
      </c>
      <c r="F2320" s="189">
        <v>0.50138888888977817</v>
      </c>
      <c r="G2320" s="188">
        <f>E2320+F2320</f>
        <v>41490.501388888893</v>
      </c>
      <c r="H2320" s="187">
        <v>14.92</v>
      </c>
      <c r="I2320" s="187">
        <f>ROUND(H2320,0)</f>
        <v>15</v>
      </c>
      <c r="J2320" s="187">
        <v>11.2</v>
      </c>
      <c r="K2320" s="187">
        <v>2459</v>
      </c>
      <c r="L2320" s="187" t="s">
        <v>84</v>
      </c>
      <c r="M2320" s="187" t="s">
        <v>84</v>
      </c>
    </row>
    <row r="2321" spans="1:13" x14ac:dyDescent="0.2">
      <c r="A2321" s="187">
        <v>6774233</v>
      </c>
      <c r="B2321" s="187">
        <v>7913984</v>
      </c>
      <c r="C2321" s="187" t="s">
        <v>83</v>
      </c>
      <c r="D2321" s="187" t="s">
        <v>82</v>
      </c>
      <c r="E2321" s="190">
        <v>41490</v>
      </c>
      <c r="F2321" s="189">
        <v>0.50138888888977817</v>
      </c>
      <c r="G2321" s="188">
        <f>E2321+F2321</f>
        <v>41490.501388888893</v>
      </c>
      <c r="H2321" s="187">
        <v>16.059999999999999</v>
      </c>
      <c r="I2321" s="187">
        <f>ROUND(H2321,0)</f>
        <v>16</v>
      </c>
      <c r="J2321" s="187">
        <v>10.98</v>
      </c>
      <c r="K2321" s="187">
        <v>2466</v>
      </c>
      <c r="L2321" s="187" t="s">
        <v>84</v>
      </c>
      <c r="M2321" s="187" t="s">
        <v>84</v>
      </c>
    </row>
    <row r="2322" spans="1:13" x14ac:dyDescent="0.2">
      <c r="A2322" s="187">
        <v>6774233</v>
      </c>
      <c r="B2322" s="187">
        <v>7913985</v>
      </c>
      <c r="C2322" s="187" t="s">
        <v>83</v>
      </c>
      <c r="D2322" s="187" t="s">
        <v>82</v>
      </c>
      <c r="E2322" s="190">
        <v>41490</v>
      </c>
      <c r="F2322" s="189">
        <v>0.50138888888977817</v>
      </c>
      <c r="G2322" s="188">
        <f>E2322+F2322</f>
        <v>41490.501388888893</v>
      </c>
      <c r="H2322" s="187">
        <v>16.93</v>
      </c>
      <c r="I2322" s="187">
        <f>ROUND(H2322,0)</f>
        <v>17</v>
      </c>
      <c r="J2322" s="187">
        <v>10.87</v>
      </c>
      <c r="K2322" s="187">
        <v>2471</v>
      </c>
      <c r="L2322" s="187" t="s">
        <v>84</v>
      </c>
      <c r="M2322" s="187" t="s">
        <v>84</v>
      </c>
    </row>
    <row r="2323" spans="1:13" x14ac:dyDescent="0.2">
      <c r="A2323" s="187">
        <v>6774233</v>
      </c>
      <c r="B2323" s="187">
        <v>7913986</v>
      </c>
      <c r="C2323" s="187" t="s">
        <v>83</v>
      </c>
      <c r="D2323" s="187" t="s">
        <v>82</v>
      </c>
      <c r="E2323" s="190">
        <v>41490</v>
      </c>
      <c r="F2323" s="189">
        <v>0.50138888888977817</v>
      </c>
      <c r="G2323" s="188">
        <f>E2323+F2323</f>
        <v>41490.501388888893</v>
      </c>
      <c r="H2323" s="187">
        <v>18.059999999999999</v>
      </c>
      <c r="I2323" s="187">
        <f>ROUND(H2323,0)</f>
        <v>18</v>
      </c>
      <c r="J2323" s="187">
        <v>10.59</v>
      </c>
      <c r="K2323" s="187">
        <v>2482</v>
      </c>
      <c r="L2323" s="187">
        <v>0.35</v>
      </c>
      <c r="M2323" s="187">
        <v>0.5</v>
      </c>
    </row>
    <row r="2324" spans="1:13" x14ac:dyDescent="0.2">
      <c r="A2324" s="187">
        <v>6774939</v>
      </c>
      <c r="B2324" s="187">
        <v>7914984</v>
      </c>
      <c r="C2324" s="187" t="s">
        <v>83</v>
      </c>
      <c r="D2324" s="187" t="s">
        <v>82</v>
      </c>
      <c r="E2324" s="190">
        <v>41491</v>
      </c>
      <c r="F2324" s="189">
        <v>0.50138888888977817</v>
      </c>
      <c r="G2324" s="188">
        <f>E2324+F2324</f>
        <v>41491.501388888893</v>
      </c>
      <c r="H2324" s="187">
        <v>0.99</v>
      </c>
      <c r="I2324" s="187">
        <f>ROUND(H2324,0)</f>
        <v>1</v>
      </c>
      <c r="J2324" s="187">
        <v>22.76</v>
      </c>
      <c r="K2324" s="187">
        <v>1838</v>
      </c>
      <c r="L2324" s="187">
        <v>9.44</v>
      </c>
      <c r="M2324" s="187">
        <v>13.5</v>
      </c>
    </row>
    <row r="2325" spans="1:13" x14ac:dyDescent="0.2">
      <c r="A2325" s="187">
        <v>6774939</v>
      </c>
      <c r="B2325" s="187">
        <v>7914985</v>
      </c>
      <c r="C2325" s="187" t="s">
        <v>83</v>
      </c>
      <c r="D2325" s="187" t="s">
        <v>82</v>
      </c>
      <c r="E2325" s="190">
        <v>41491</v>
      </c>
      <c r="F2325" s="189">
        <v>0.50138888888977817</v>
      </c>
      <c r="G2325" s="188">
        <f>E2325+F2325</f>
        <v>41491.501388888893</v>
      </c>
      <c r="H2325" s="187">
        <v>2.09</v>
      </c>
      <c r="I2325" s="187">
        <f>ROUND(H2325,0)</f>
        <v>2</v>
      </c>
      <c r="J2325" s="187">
        <v>22.53</v>
      </c>
      <c r="K2325" s="187">
        <v>1838</v>
      </c>
      <c r="L2325" s="187">
        <v>9.64</v>
      </c>
      <c r="M2325" s="187">
        <v>16.3</v>
      </c>
    </row>
    <row r="2326" spans="1:13" x14ac:dyDescent="0.2">
      <c r="A2326" s="187">
        <v>6774939</v>
      </c>
      <c r="B2326" s="187">
        <v>7914986</v>
      </c>
      <c r="C2326" s="187" t="s">
        <v>83</v>
      </c>
      <c r="D2326" s="187" t="s">
        <v>82</v>
      </c>
      <c r="E2326" s="190">
        <v>41491</v>
      </c>
      <c r="F2326" s="189">
        <v>0.50138888888977817</v>
      </c>
      <c r="G2326" s="188">
        <f>E2326+F2326</f>
        <v>41491.501388888893</v>
      </c>
      <c r="H2326" s="187">
        <v>2.98</v>
      </c>
      <c r="I2326" s="187">
        <f>ROUND(H2326,0)</f>
        <v>3</v>
      </c>
      <c r="J2326" s="187">
        <v>22.43</v>
      </c>
      <c r="K2326" s="187">
        <v>1839</v>
      </c>
      <c r="L2326" s="187">
        <v>9.31</v>
      </c>
      <c r="M2326" s="187">
        <v>15.1</v>
      </c>
    </row>
    <row r="2327" spans="1:13" x14ac:dyDescent="0.2">
      <c r="A2327" s="187">
        <v>6774939</v>
      </c>
      <c r="B2327" s="187">
        <v>7914987</v>
      </c>
      <c r="C2327" s="187" t="s">
        <v>83</v>
      </c>
      <c r="D2327" s="187" t="s">
        <v>82</v>
      </c>
      <c r="E2327" s="190">
        <v>41491</v>
      </c>
      <c r="F2327" s="189">
        <v>0.50138888888977817</v>
      </c>
      <c r="G2327" s="188">
        <f>E2327+F2327</f>
        <v>41491.501388888893</v>
      </c>
      <c r="H2327" s="187">
        <v>4.07</v>
      </c>
      <c r="I2327" s="187">
        <f>ROUND(H2327,0)</f>
        <v>4</v>
      </c>
      <c r="J2327" s="187">
        <v>22.4</v>
      </c>
      <c r="K2327" s="187">
        <v>1848</v>
      </c>
      <c r="L2327" s="187">
        <v>8.91</v>
      </c>
      <c r="M2327" s="187">
        <v>18.600000000000001</v>
      </c>
    </row>
    <row r="2328" spans="1:13" x14ac:dyDescent="0.2">
      <c r="A2328" s="187">
        <v>6774939</v>
      </c>
      <c r="B2328" s="187">
        <v>7914988</v>
      </c>
      <c r="C2328" s="187" t="s">
        <v>83</v>
      </c>
      <c r="D2328" s="187" t="s">
        <v>82</v>
      </c>
      <c r="E2328" s="190">
        <v>41491</v>
      </c>
      <c r="F2328" s="189">
        <v>0.50138888888977817</v>
      </c>
      <c r="G2328" s="188">
        <f>E2328+F2328</f>
        <v>41491.501388888893</v>
      </c>
      <c r="H2328" s="187">
        <v>4.92</v>
      </c>
      <c r="I2328" s="187">
        <f>ROUND(H2328,0)</f>
        <v>5</v>
      </c>
      <c r="J2328" s="187">
        <v>22.31</v>
      </c>
      <c r="K2328" s="187">
        <v>1850</v>
      </c>
      <c r="L2328" s="187">
        <v>8.66</v>
      </c>
      <c r="M2328" s="187">
        <v>8.1</v>
      </c>
    </row>
    <row r="2329" spans="1:13" x14ac:dyDescent="0.2">
      <c r="A2329" s="187">
        <v>6774939</v>
      </c>
      <c r="B2329" s="187">
        <v>7914989</v>
      </c>
      <c r="C2329" s="187" t="s">
        <v>83</v>
      </c>
      <c r="D2329" s="187" t="s">
        <v>82</v>
      </c>
      <c r="E2329" s="190">
        <v>41491</v>
      </c>
      <c r="F2329" s="189">
        <v>0.50138888888977817</v>
      </c>
      <c r="G2329" s="188">
        <f>E2329+F2329</f>
        <v>41491.501388888893</v>
      </c>
      <c r="H2329" s="187">
        <v>5.99</v>
      </c>
      <c r="I2329" s="187">
        <f>ROUND(H2329,0)</f>
        <v>6</v>
      </c>
      <c r="J2329" s="187">
        <v>22.23</v>
      </c>
      <c r="K2329" s="187">
        <v>1874</v>
      </c>
      <c r="L2329" s="187">
        <v>8.6</v>
      </c>
      <c r="M2329" s="187">
        <v>12.3</v>
      </c>
    </row>
    <row r="2330" spans="1:13" x14ac:dyDescent="0.2">
      <c r="A2330" s="187">
        <v>6774939</v>
      </c>
      <c r="B2330" s="187">
        <v>7914990</v>
      </c>
      <c r="C2330" s="187" t="s">
        <v>83</v>
      </c>
      <c r="D2330" s="187" t="s">
        <v>82</v>
      </c>
      <c r="E2330" s="190">
        <v>41491</v>
      </c>
      <c r="F2330" s="189">
        <v>0.50138888888977817</v>
      </c>
      <c r="G2330" s="188">
        <f>E2330+F2330</f>
        <v>41491.501388888893</v>
      </c>
      <c r="H2330" s="187">
        <v>7.02</v>
      </c>
      <c r="I2330" s="187">
        <f>ROUND(H2330,0)</f>
        <v>7</v>
      </c>
      <c r="J2330" s="187">
        <v>20.76</v>
      </c>
      <c r="K2330" s="187">
        <v>1977</v>
      </c>
      <c r="L2330" s="187">
        <v>5.42</v>
      </c>
      <c r="M2330" s="187">
        <v>9.6</v>
      </c>
    </row>
    <row r="2331" spans="1:13" x14ac:dyDescent="0.2">
      <c r="A2331" s="187">
        <v>6774939</v>
      </c>
      <c r="B2331" s="187">
        <v>7914991</v>
      </c>
      <c r="C2331" s="187" t="s">
        <v>83</v>
      </c>
      <c r="D2331" s="187" t="s">
        <v>82</v>
      </c>
      <c r="E2331" s="190">
        <v>41491</v>
      </c>
      <c r="F2331" s="189">
        <v>0.50138888888977817</v>
      </c>
      <c r="G2331" s="188">
        <f>E2331+F2331</f>
        <v>41491.501388888893</v>
      </c>
      <c r="H2331" s="187">
        <v>7.99</v>
      </c>
      <c r="I2331" s="187">
        <f>ROUND(H2331,0)</f>
        <v>8</v>
      </c>
      <c r="J2331" s="187">
        <v>18.239999999999998</v>
      </c>
      <c r="K2331" s="187">
        <v>2073</v>
      </c>
      <c r="L2331" s="187">
        <v>2.2000000000000002</v>
      </c>
      <c r="M2331" s="187">
        <v>6.9</v>
      </c>
    </row>
    <row r="2332" spans="1:13" x14ac:dyDescent="0.2">
      <c r="A2332" s="187">
        <v>6774939</v>
      </c>
      <c r="B2332" s="187">
        <v>7914992</v>
      </c>
      <c r="C2332" s="187" t="s">
        <v>83</v>
      </c>
      <c r="D2332" s="187" t="s">
        <v>82</v>
      </c>
      <c r="E2332" s="190">
        <v>41491</v>
      </c>
      <c r="F2332" s="189">
        <v>0.50138888888977817</v>
      </c>
      <c r="G2332" s="188">
        <f>E2332+F2332</f>
        <v>41491.501388888893</v>
      </c>
      <c r="H2332" s="187">
        <v>9.15</v>
      </c>
      <c r="I2332" s="187">
        <f>ROUND(H2332,0)</f>
        <v>9</v>
      </c>
      <c r="J2332" s="187">
        <v>16.260000000000002</v>
      </c>
      <c r="K2332" s="187">
        <v>2175</v>
      </c>
      <c r="L2332" s="187">
        <v>0.82</v>
      </c>
      <c r="M2332" s="187">
        <v>9.5</v>
      </c>
    </row>
    <row r="2333" spans="1:13" x14ac:dyDescent="0.2">
      <c r="A2333" s="187">
        <v>6774939</v>
      </c>
      <c r="B2333" s="187">
        <v>7914993</v>
      </c>
      <c r="C2333" s="187" t="s">
        <v>83</v>
      </c>
      <c r="D2333" s="187" t="s">
        <v>82</v>
      </c>
      <c r="E2333" s="190">
        <v>41491</v>
      </c>
      <c r="F2333" s="189">
        <v>0.50138888888977817</v>
      </c>
      <c r="G2333" s="188">
        <f>E2333+F2333</f>
        <v>41491.501388888893</v>
      </c>
      <c r="H2333" s="187">
        <v>9.93</v>
      </c>
      <c r="I2333" s="187">
        <f>ROUND(H2333,0)</f>
        <v>10</v>
      </c>
      <c r="J2333" s="187">
        <v>14.79</v>
      </c>
      <c r="K2333" s="187">
        <v>2272</v>
      </c>
      <c r="L2333" s="187">
        <v>0.6</v>
      </c>
      <c r="M2333" s="187">
        <v>3.7</v>
      </c>
    </row>
    <row r="2334" spans="1:13" x14ac:dyDescent="0.2">
      <c r="A2334" s="187">
        <v>6774939</v>
      </c>
      <c r="B2334" s="187">
        <v>7914994</v>
      </c>
      <c r="C2334" s="187" t="s">
        <v>83</v>
      </c>
      <c r="D2334" s="187" t="s">
        <v>82</v>
      </c>
      <c r="E2334" s="190">
        <v>41491</v>
      </c>
      <c r="F2334" s="189">
        <v>0.50138888888977817</v>
      </c>
      <c r="G2334" s="188">
        <f>E2334+F2334</f>
        <v>41491.501388888893</v>
      </c>
      <c r="H2334" s="187">
        <v>11.1</v>
      </c>
      <c r="I2334" s="187">
        <f>ROUND(H2334,0)</f>
        <v>11</v>
      </c>
      <c r="J2334" s="187">
        <v>13.28</v>
      </c>
      <c r="K2334" s="187">
        <v>2371</v>
      </c>
      <c r="L2334" s="187">
        <v>0.53</v>
      </c>
      <c r="M2334" s="187">
        <v>1.7</v>
      </c>
    </row>
    <row r="2335" spans="1:13" x14ac:dyDescent="0.2">
      <c r="A2335" s="187">
        <v>6774939</v>
      </c>
      <c r="B2335" s="187">
        <v>7914995</v>
      </c>
      <c r="C2335" s="187" t="s">
        <v>83</v>
      </c>
      <c r="D2335" s="187" t="s">
        <v>82</v>
      </c>
      <c r="E2335" s="190">
        <v>41491</v>
      </c>
      <c r="F2335" s="189">
        <v>0.50138888888977817</v>
      </c>
      <c r="G2335" s="188">
        <f>E2335+F2335</f>
        <v>41491.501388888893</v>
      </c>
      <c r="H2335" s="187">
        <v>11.95</v>
      </c>
      <c r="I2335" s="187">
        <f>ROUND(H2335,0)</f>
        <v>12</v>
      </c>
      <c r="J2335" s="187">
        <v>12.57</v>
      </c>
      <c r="K2335" s="187">
        <v>2404</v>
      </c>
      <c r="L2335" s="187">
        <v>0.49</v>
      </c>
      <c r="M2335" s="187">
        <v>2.5</v>
      </c>
    </row>
    <row r="2336" spans="1:13" x14ac:dyDescent="0.2">
      <c r="A2336" s="187">
        <v>6774939</v>
      </c>
      <c r="B2336" s="187">
        <v>7914996</v>
      </c>
      <c r="C2336" s="187" t="s">
        <v>83</v>
      </c>
      <c r="D2336" s="187" t="s">
        <v>82</v>
      </c>
      <c r="E2336" s="190">
        <v>41491</v>
      </c>
      <c r="F2336" s="189">
        <v>0.50138888888977817</v>
      </c>
      <c r="G2336" s="188">
        <f>E2336+F2336</f>
        <v>41491.501388888893</v>
      </c>
      <c r="H2336" s="187">
        <v>13.05</v>
      </c>
      <c r="I2336" s="187">
        <f>ROUND(H2336,0)</f>
        <v>13</v>
      </c>
      <c r="J2336" s="187">
        <v>12.06</v>
      </c>
      <c r="K2336" s="187">
        <v>2422</v>
      </c>
      <c r="L2336" s="187">
        <v>0.47</v>
      </c>
      <c r="M2336" s="187">
        <v>2.2000000000000002</v>
      </c>
    </row>
    <row r="2337" spans="1:13" x14ac:dyDescent="0.2">
      <c r="A2337" s="187">
        <v>6774939</v>
      </c>
      <c r="B2337" s="187">
        <v>7914997</v>
      </c>
      <c r="C2337" s="187" t="s">
        <v>83</v>
      </c>
      <c r="D2337" s="187" t="s">
        <v>82</v>
      </c>
      <c r="E2337" s="190">
        <v>41491</v>
      </c>
      <c r="F2337" s="189">
        <v>0.50138888888977817</v>
      </c>
      <c r="G2337" s="188">
        <f>E2337+F2337</f>
        <v>41491.501388888893</v>
      </c>
      <c r="H2337" s="187">
        <v>13.93</v>
      </c>
      <c r="I2337" s="187">
        <f>ROUND(H2337,0)</f>
        <v>14</v>
      </c>
      <c r="J2337" s="187">
        <v>11.62</v>
      </c>
      <c r="K2337" s="187">
        <v>2440</v>
      </c>
      <c r="L2337" s="187">
        <v>0.45</v>
      </c>
      <c r="M2337" s="187">
        <v>2.2999999999999998</v>
      </c>
    </row>
    <row r="2338" spans="1:13" x14ac:dyDescent="0.2">
      <c r="A2338" s="187">
        <v>6774939</v>
      </c>
      <c r="B2338" s="187">
        <v>7914998</v>
      </c>
      <c r="C2338" s="187" t="s">
        <v>83</v>
      </c>
      <c r="D2338" s="187" t="s">
        <v>82</v>
      </c>
      <c r="E2338" s="190">
        <v>41491</v>
      </c>
      <c r="F2338" s="189">
        <v>0.50138888888977817</v>
      </c>
      <c r="G2338" s="188">
        <f>E2338+F2338</f>
        <v>41491.501388888893</v>
      </c>
      <c r="H2338" s="187">
        <v>15.05</v>
      </c>
      <c r="I2338" s="187">
        <f>ROUND(H2338,0)</f>
        <v>15</v>
      </c>
      <c r="J2338" s="187">
        <v>11.32</v>
      </c>
      <c r="K2338" s="187">
        <v>2450</v>
      </c>
      <c r="L2338" s="187">
        <v>0.43</v>
      </c>
      <c r="M2338" s="187">
        <v>0.7</v>
      </c>
    </row>
    <row r="2339" spans="1:13" x14ac:dyDescent="0.2">
      <c r="A2339" s="187">
        <v>6774939</v>
      </c>
      <c r="B2339" s="187">
        <v>7914999</v>
      </c>
      <c r="C2339" s="187" t="s">
        <v>83</v>
      </c>
      <c r="D2339" s="187" t="s">
        <v>82</v>
      </c>
      <c r="E2339" s="190">
        <v>41491</v>
      </c>
      <c r="F2339" s="189">
        <v>0.50138888888977817</v>
      </c>
      <c r="G2339" s="188">
        <f>E2339+F2339</f>
        <v>41491.501388888893</v>
      </c>
      <c r="H2339" s="187">
        <v>15.92</v>
      </c>
      <c r="I2339" s="187">
        <f>ROUND(H2339,0)</f>
        <v>16</v>
      </c>
      <c r="J2339" s="187">
        <v>11.11</v>
      </c>
      <c r="K2339" s="187">
        <v>2458</v>
      </c>
      <c r="L2339" s="187">
        <v>0.42</v>
      </c>
      <c r="M2339" s="187">
        <v>1.9</v>
      </c>
    </row>
    <row r="2340" spans="1:13" x14ac:dyDescent="0.2">
      <c r="A2340" s="187">
        <v>6774939</v>
      </c>
      <c r="B2340" s="187">
        <v>7915000</v>
      </c>
      <c r="C2340" s="187" t="s">
        <v>83</v>
      </c>
      <c r="D2340" s="187" t="s">
        <v>82</v>
      </c>
      <c r="E2340" s="190">
        <v>41491</v>
      </c>
      <c r="F2340" s="189">
        <v>0.50138888888977817</v>
      </c>
      <c r="G2340" s="188">
        <f>E2340+F2340</f>
        <v>41491.501388888893</v>
      </c>
      <c r="H2340" s="187">
        <v>16.95</v>
      </c>
      <c r="I2340" s="187">
        <f>ROUND(H2340,0)</f>
        <v>17</v>
      </c>
      <c r="J2340" s="187">
        <v>10.91</v>
      </c>
      <c r="K2340" s="187">
        <v>2466</v>
      </c>
      <c r="L2340" s="187">
        <v>0.41</v>
      </c>
      <c r="M2340" s="187">
        <v>2.1</v>
      </c>
    </row>
    <row r="2341" spans="1:13" x14ac:dyDescent="0.2">
      <c r="A2341" s="187">
        <v>6774939</v>
      </c>
      <c r="B2341" s="187">
        <v>7915001</v>
      </c>
      <c r="C2341" s="187" t="s">
        <v>83</v>
      </c>
      <c r="D2341" s="187" t="s">
        <v>82</v>
      </c>
      <c r="E2341" s="190">
        <v>41491</v>
      </c>
      <c r="F2341" s="189">
        <v>0.50138888888977817</v>
      </c>
      <c r="G2341" s="188">
        <f>E2341+F2341</f>
        <v>41491.501388888893</v>
      </c>
      <c r="H2341" s="187">
        <v>18</v>
      </c>
      <c r="I2341" s="187">
        <f>ROUND(H2341,0)</f>
        <v>18</v>
      </c>
      <c r="J2341" s="187">
        <v>10.75</v>
      </c>
      <c r="K2341" s="187">
        <v>2471</v>
      </c>
      <c r="L2341" s="187">
        <v>0.41</v>
      </c>
      <c r="M2341" s="187">
        <v>2.7</v>
      </c>
    </row>
    <row r="2342" spans="1:13" x14ac:dyDescent="0.2">
      <c r="A2342" s="187">
        <v>6775620</v>
      </c>
      <c r="B2342" s="187">
        <v>7915984</v>
      </c>
      <c r="C2342" s="187" t="s">
        <v>83</v>
      </c>
      <c r="D2342" s="187" t="s">
        <v>82</v>
      </c>
      <c r="E2342" s="190">
        <v>41492</v>
      </c>
      <c r="F2342" s="189">
        <v>0.50138888888977817</v>
      </c>
      <c r="G2342" s="188">
        <f>E2342+F2342</f>
        <v>41492.501388888893</v>
      </c>
      <c r="H2342" s="187">
        <v>0.96</v>
      </c>
      <c r="I2342" s="187">
        <f>ROUND(H2342,0)</f>
        <v>1</v>
      </c>
      <c r="J2342" s="187">
        <v>22.74</v>
      </c>
      <c r="K2342" s="187">
        <v>1859</v>
      </c>
      <c r="L2342" s="187">
        <v>9.33</v>
      </c>
      <c r="M2342" s="187">
        <v>13.3</v>
      </c>
    </row>
    <row r="2343" spans="1:13" x14ac:dyDescent="0.2">
      <c r="A2343" s="187">
        <v>6775620</v>
      </c>
      <c r="B2343" s="187">
        <v>7915985</v>
      </c>
      <c r="C2343" s="187" t="s">
        <v>83</v>
      </c>
      <c r="D2343" s="187" t="s">
        <v>82</v>
      </c>
      <c r="E2343" s="190">
        <v>41492</v>
      </c>
      <c r="F2343" s="189">
        <v>0.50138888888977817</v>
      </c>
      <c r="G2343" s="188">
        <f>E2343+F2343</f>
        <v>41492.501388888893</v>
      </c>
      <c r="H2343" s="187">
        <v>2.09</v>
      </c>
      <c r="I2343" s="187">
        <f>ROUND(H2343,0)</f>
        <v>2</v>
      </c>
      <c r="J2343" s="187">
        <v>22.66</v>
      </c>
      <c r="K2343" s="187">
        <v>1857</v>
      </c>
      <c r="L2343" s="187">
        <v>9.81</v>
      </c>
      <c r="M2343" s="187">
        <v>15.6</v>
      </c>
    </row>
    <row r="2344" spans="1:13" x14ac:dyDescent="0.2">
      <c r="A2344" s="187">
        <v>6775620</v>
      </c>
      <c r="B2344" s="187">
        <v>7915986</v>
      </c>
      <c r="C2344" s="187" t="s">
        <v>83</v>
      </c>
      <c r="D2344" s="187" t="s">
        <v>82</v>
      </c>
      <c r="E2344" s="190">
        <v>41492</v>
      </c>
      <c r="F2344" s="189">
        <v>0.50138888888977817</v>
      </c>
      <c r="G2344" s="188">
        <f>E2344+F2344</f>
        <v>41492.501388888893</v>
      </c>
      <c r="H2344" s="187">
        <v>2.98</v>
      </c>
      <c r="I2344" s="187">
        <f>ROUND(H2344,0)</f>
        <v>3</v>
      </c>
      <c r="J2344" s="187">
        <v>22.6</v>
      </c>
      <c r="K2344" s="187">
        <v>1857</v>
      </c>
      <c r="L2344" s="187">
        <v>9.67</v>
      </c>
      <c r="M2344" s="187">
        <v>10</v>
      </c>
    </row>
    <row r="2345" spans="1:13" x14ac:dyDescent="0.2">
      <c r="A2345" s="187">
        <v>6775620</v>
      </c>
      <c r="B2345" s="187">
        <v>7915987</v>
      </c>
      <c r="C2345" s="187" t="s">
        <v>83</v>
      </c>
      <c r="D2345" s="187" t="s">
        <v>82</v>
      </c>
      <c r="E2345" s="190">
        <v>41492</v>
      </c>
      <c r="F2345" s="189">
        <v>0.50138888888977817</v>
      </c>
      <c r="G2345" s="188">
        <f>E2345+F2345</f>
        <v>41492.501388888893</v>
      </c>
      <c r="H2345" s="187">
        <v>4.05</v>
      </c>
      <c r="I2345" s="187">
        <f>ROUND(H2345,0)</f>
        <v>4</v>
      </c>
      <c r="J2345" s="187">
        <v>22.58</v>
      </c>
      <c r="K2345" s="187">
        <v>1855</v>
      </c>
      <c r="L2345" s="187">
        <v>9.67</v>
      </c>
      <c r="M2345" s="187">
        <v>13.3</v>
      </c>
    </row>
    <row r="2346" spans="1:13" x14ac:dyDescent="0.2">
      <c r="A2346" s="187">
        <v>6775620</v>
      </c>
      <c r="B2346" s="187">
        <v>7915988</v>
      </c>
      <c r="C2346" s="187" t="s">
        <v>83</v>
      </c>
      <c r="D2346" s="187" t="s">
        <v>82</v>
      </c>
      <c r="E2346" s="190">
        <v>41492</v>
      </c>
      <c r="F2346" s="189">
        <v>0.50138888888977817</v>
      </c>
      <c r="G2346" s="188">
        <f>E2346+F2346</f>
        <v>41492.501388888893</v>
      </c>
      <c r="H2346" s="187">
        <v>4.97</v>
      </c>
      <c r="I2346" s="187">
        <f>ROUND(H2346,0)</f>
        <v>5</v>
      </c>
      <c r="J2346" s="187">
        <v>22.34</v>
      </c>
      <c r="K2346" s="187">
        <v>1870</v>
      </c>
      <c r="L2346" s="187">
        <v>8.99</v>
      </c>
      <c r="M2346" s="187">
        <v>13</v>
      </c>
    </row>
    <row r="2347" spans="1:13" x14ac:dyDescent="0.2">
      <c r="A2347" s="187">
        <v>6775620</v>
      </c>
      <c r="B2347" s="187">
        <v>7915989</v>
      </c>
      <c r="C2347" s="187" t="s">
        <v>83</v>
      </c>
      <c r="D2347" s="187" t="s">
        <v>82</v>
      </c>
      <c r="E2347" s="190">
        <v>41492</v>
      </c>
      <c r="F2347" s="189">
        <v>0.50138888888977817</v>
      </c>
      <c r="G2347" s="188">
        <f>E2347+F2347</f>
        <v>41492.501388888893</v>
      </c>
      <c r="H2347" s="187">
        <v>6.01</v>
      </c>
      <c r="I2347" s="187">
        <f>ROUND(H2347,0)</f>
        <v>6</v>
      </c>
      <c r="J2347" s="187">
        <v>21.8</v>
      </c>
      <c r="K2347" s="187">
        <v>1937</v>
      </c>
      <c r="L2347" s="187">
        <v>7.82</v>
      </c>
      <c r="M2347" s="187">
        <v>4.8</v>
      </c>
    </row>
    <row r="2348" spans="1:13" x14ac:dyDescent="0.2">
      <c r="A2348" s="187">
        <v>6775620</v>
      </c>
      <c r="B2348" s="187">
        <v>7915990</v>
      </c>
      <c r="C2348" s="187" t="s">
        <v>83</v>
      </c>
      <c r="D2348" s="187" t="s">
        <v>82</v>
      </c>
      <c r="E2348" s="190">
        <v>41492</v>
      </c>
      <c r="F2348" s="189">
        <v>0.50138888888977817</v>
      </c>
      <c r="G2348" s="188">
        <f>E2348+F2348</f>
        <v>41492.501388888893</v>
      </c>
      <c r="H2348" s="187">
        <v>6.98</v>
      </c>
      <c r="I2348" s="187">
        <f>ROUND(H2348,0)</f>
        <v>7</v>
      </c>
      <c r="J2348" s="187">
        <v>20.23</v>
      </c>
      <c r="K2348" s="187">
        <v>2084</v>
      </c>
      <c r="L2348" s="187">
        <v>4.74</v>
      </c>
      <c r="M2348" s="187">
        <v>6.5</v>
      </c>
    </row>
    <row r="2349" spans="1:13" x14ac:dyDescent="0.2">
      <c r="A2349" s="187">
        <v>6775620</v>
      </c>
      <c r="B2349" s="187">
        <v>7915991</v>
      </c>
      <c r="C2349" s="187" t="s">
        <v>83</v>
      </c>
      <c r="D2349" s="187" t="s">
        <v>82</v>
      </c>
      <c r="E2349" s="190">
        <v>41492</v>
      </c>
      <c r="F2349" s="189">
        <v>0.50138888888977817</v>
      </c>
      <c r="G2349" s="188">
        <f>E2349+F2349</f>
        <v>41492.501388888893</v>
      </c>
      <c r="H2349" s="187">
        <v>8.07</v>
      </c>
      <c r="I2349" s="187">
        <f>ROUND(H2349,0)</f>
        <v>8</v>
      </c>
      <c r="J2349" s="187">
        <v>18.149999999999999</v>
      </c>
      <c r="K2349" s="187">
        <v>2154</v>
      </c>
      <c r="L2349" s="187">
        <v>1.79</v>
      </c>
      <c r="M2349" s="187">
        <v>2.8</v>
      </c>
    </row>
    <row r="2350" spans="1:13" x14ac:dyDescent="0.2">
      <c r="A2350" s="187">
        <v>6775620</v>
      </c>
      <c r="B2350" s="187">
        <v>7915992</v>
      </c>
      <c r="C2350" s="187" t="s">
        <v>83</v>
      </c>
      <c r="D2350" s="187" t="s">
        <v>82</v>
      </c>
      <c r="E2350" s="190">
        <v>41492</v>
      </c>
      <c r="F2350" s="189">
        <v>0.50138888888977817</v>
      </c>
      <c r="G2350" s="188">
        <f>E2350+F2350</f>
        <v>41492.501388888893</v>
      </c>
      <c r="H2350" s="187">
        <v>8.93</v>
      </c>
      <c r="I2350" s="187">
        <f>ROUND(H2350,0)</f>
        <v>9</v>
      </c>
      <c r="J2350" s="187">
        <v>15.55</v>
      </c>
      <c r="K2350" s="187">
        <v>2227</v>
      </c>
      <c r="L2350" s="187">
        <v>0.78</v>
      </c>
      <c r="M2350" s="187">
        <v>1.4</v>
      </c>
    </row>
    <row r="2351" spans="1:13" x14ac:dyDescent="0.2">
      <c r="A2351" s="187">
        <v>6775620</v>
      </c>
      <c r="B2351" s="187">
        <v>7915993</v>
      </c>
      <c r="C2351" s="187" t="s">
        <v>83</v>
      </c>
      <c r="D2351" s="187" t="s">
        <v>82</v>
      </c>
      <c r="E2351" s="190">
        <v>41492</v>
      </c>
      <c r="F2351" s="189">
        <v>0.50138888888977817</v>
      </c>
      <c r="G2351" s="188">
        <f>E2351+F2351</f>
        <v>41492.501388888893</v>
      </c>
      <c r="H2351" s="187">
        <v>10.09</v>
      </c>
      <c r="I2351" s="187">
        <f>ROUND(H2351,0)</f>
        <v>10</v>
      </c>
      <c r="J2351" s="187">
        <v>13.83</v>
      </c>
      <c r="K2351" s="187">
        <v>2350</v>
      </c>
      <c r="L2351" s="187">
        <v>0.62</v>
      </c>
      <c r="M2351" s="187">
        <v>6.6</v>
      </c>
    </row>
    <row r="2352" spans="1:13" x14ac:dyDescent="0.2">
      <c r="A2352" s="187">
        <v>6775620</v>
      </c>
      <c r="B2352" s="187">
        <v>7915994</v>
      </c>
      <c r="C2352" s="187" t="s">
        <v>83</v>
      </c>
      <c r="D2352" s="187" t="s">
        <v>82</v>
      </c>
      <c r="E2352" s="190">
        <v>41492</v>
      </c>
      <c r="F2352" s="189">
        <v>0.50138888888977817</v>
      </c>
      <c r="G2352" s="188">
        <f>E2352+F2352</f>
        <v>41492.501388888893</v>
      </c>
      <c r="H2352" s="187">
        <v>10.94</v>
      </c>
      <c r="I2352" s="187">
        <f>ROUND(H2352,0)</f>
        <v>11</v>
      </c>
      <c r="J2352" s="187">
        <v>13.37</v>
      </c>
      <c r="K2352" s="187">
        <v>2379</v>
      </c>
      <c r="L2352" s="187">
        <v>0.55000000000000004</v>
      </c>
      <c r="M2352" s="187">
        <v>1.3</v>
      </c>
    </row>
    <row r="2353" spans="1:13" x14ac:dyDescent="0.2">
      <c r="A2353" s="187">
        <v>6775620</v>
      </c>
      <c r="B2353" s="187">
        <v>7915995</v>
      </c>
      <c r="C2353" s="187" t="s">
        <v>83</v>
      </c>
      <c r="D2353" s="187" t="s">
        <v>82</v>
      </c>
      <c r="E2353" s="190">
        <v>41492</v>
      </c>
      <c r="F2353" s="189">
        <v>0.50138888888977817</v>
      </c>
      <c r="G2353" s="188">
        <f>E2353+F2353</f>
        <v>41492.501388888893</v>
      </c>
      <c r="H2353" s="187">
        <v>12.15</v>
      </c>
      <c r="I2353" s="187">
        <f>ROUND(H2353,0)</f>
        <v>12</v>
      </c>
      <c r="J2353" s="187">
        <v>12.7</v>
      </c>
      <c r="K2353" s="187">
        <v>2415</v>
      </c>
      <c r="L2353" s="187">
        <v>0.49</v>
      </c>
      <c r="M2353" s="187">
        <v>1.9</v>
      </c>
    </row>
    <row r="2354" spans="1:13" x14ac:dyDescent="0.2">
      <c r="A2354" s="187">
        <v>6775620</v>
      </c>
      <c r="B2354" s="187">
        <v>7915996</v>
      </c>
      <c r="C2354" s="187" t="s">
        <v>83</v>
      </c>
      <c r="D2354" s="187" t="s">
        <v>82</v>
      </c>
      <c r="E2354" s="190">
        <v>41492</v>
      </c>
      <c r="F2354" s="189">
        <v>0.50138888888977817</v>
      </c>
      <c r="G2354" s="188">
        <f>E2354+F2354</f>
        <v>41492.501388888893</v>
      </c>
      <c r="H2354" s="187">
        <v>12.94</v>
      </c>
      <c r="I2354" s="187">
        <f>ROUND(H2354,0)</f>
        <v>13</v>
      </c>
      <c r="J2354" s="187">
        <v>12.19</v>
      </c>
      <c r="K2354" s="187">
        <v>2432</v>
      </c>
      <c r="L2354" s="187">
        <v>0.47</v>
      </c>
      <c r="M2354" s="187">
        <v>0.9</v>
      </c>
    </row>
    <row r="2355" spans="1:13" x14ac:dyDescent="0.2">
      <c r="A2355" s="187">
        <v>6775620</v>
      </c>
      <c r="B2355" s="187">
        <v>7915997</v>
      </c>
      <c r="C2355" s="187" t="s">
        <v>83</v>
      </c>
      <c r="D2355" s="187" t="s">
        <v>82</v>
      </c>
      <c r="E2355" s="190">
        <v>41492</v>
      </c>
      <c r="F2355" s="189">
        <v>0.50138888888977817</v>
      </c>
      <c r="G2355" s="188">
        <f>E2355+F2355</f>
        <v>41492.501388888893</v>
      </c>
      <c r="H2355" s="187">
        <v>14.07</v>
      </c>
      <c r="I2355" s="187">
        <f>ROUND(H2355,0)</f>
        <v>14</v>
      </c>
      <c r="J2355" s="187">
        <v>11.74</v>
      </c>
      <c r="K2355" s="187">
        <v>2450</v>
      </c>
      <c r="L2355" s="187">
        <v>0.44</v>
      </c>
      <c r="M2355" s="187">
        <v>3.8</v>
      </c>
    </row>
    <row r="2356" spans="1:13" x14ac:dyDescent="0.2">
      <c r="A2356" s="187">
        <v>6775620</v>
      </c>
      <c r="B2356" s="187">
        <v>7915998</v>
      </c>
      <c r="C2356" s="187" t="s">
        <v>83</v>
      </c>
      <c r="D2356" s="187" t="s">
        <v>82</v>
      </c>
      <c r="E2356" s="190">
        <v>41492</v>
      </c>
      <c r="F2356" s="189">
        <v>0.50138888888977817</v>
      </c>
      <c r="G2356" s="188">
        <f>E2356+F2356</f>
        <v>41492.501388888893</v>
      </c>
      <c r="H2356" s="187">
        <v>14.92</v>
      </c>
      <c r="I2356" s="187">
        <f>ROUND(H2356,0)</f>
        <v>15</v>
      </c>
      <c r="J2356" s="187">
        <v>11.48</v>
      </c>
      <c r="K2356" s="187">
        <v>2460</v>
      </c>
      <c r="L2356" s="187">
        <v>0.42</v>
      </c>
      <c r="M2356" s="187">
        <v>1.9</v>
      </c>
    </row>
    <row r="2357" spans="1:13" x14ac:dyDescent="0.2">
      <c r="A2357" s="187">
        <v>6775620</v>
      </c>
      <c r="B2357" s="187">
        <v>7915999</v>
      </c>
      <c r="C2357" s="187" t="s">
        <v>83</v>
      </c>
      <c r="D2357" s="187" t="s">
        <v>82</v>
      </c>
      <c r="E2357" s="190">
        <v>41492</v>
      </c>
      <c r="F2357" s="189">
        <v>0.50138888888977817</v>
      </c>
      <c r="G2357" s="188">
        <f>E2357+F2357</f>
        <v>41492.501388888893</v>
      </c>
      <c r="H2357" s="187">
        <v>16.05</v>
      </c>
      <c r="I2357" s="187">
        <f>ROUND(H2357,0)</f>
        <v>16</v>
      </c>
      <c r="J2357" s="187">
        <v>11.15</v>
      </c>
      <c r="K2357" s="187">
        <v>2471</v>
      </c>
      <c r="L2357" s="187">
        <v>0.41</v>
      </c>
      <c r="M2357" s="187">
        <v>0.7</v>
      </c>
    </row>
    <row r="2358" spans="1:13" x14ac:dyDescent="0.2">
      <c r="A2358" s="187">
        <v>6775620</v>
      </c>
      <c r="B2358" s="187">
        <v>7916000</v>
      </c>
      <c r="C2358" s="187" t="s">
        <v>83</v>
      </c>
      <c r="D2358" s="187" t="s">
        <v>82</v>
      </c>
      <c r="E2358" s="190">
        <v>41492</v>
      </c>
      <c r="F2358" s="189">
        <v>0.50138888888977817</v>
      </c>
      <c r="G2358" s="188">
        <f>E2358+F2358</f>
        <v>41492.501388888893</v>
      </c>
      <c r="H2358" s="187">
        <v>16.96</v>
      </c>
      <c r="I2358" s="187">
        <f>ROUND(H2358,0)</f>
        <v>17</v>
      </c>
      <c r="J2358" s="187">
        <v>10.92</v>
      </c>
      <c r="K2358" s="187">
        <v>2477</v>
      </c>
      <c r="L2358" s="187">
        <v>0.4</v>
      </c>
      <c r="M2358" s="187">
        <v>1.9</v>
      </c>
    </row>
    <row r="2359" spans="1:13" x14ac:dyDescent="0.2">
      <c r="A2359" s="187">
        <v>6775620</v>
      </c>
      <c r="B2359" s="187">
        <v>7916001</v>
      </c>
      <c r="C2359" s="187" t="s">
        <v>83</v>
      </c>
      <c r="D2359" s="187" t="s">
        <v>82</v>
      </c>
      <c r="E2359" s="190">
        <v>41492</v>
      </c>
      <c r="F2359" s="189">
        <v>0.50138888888977817</v>
      </c>
      <c r="G2359" s="188">
        <f>E2359+F2359</f>
        <v>41492.501388888893</v>
      </c>
      <c r="H2359" s="187">
        <v>17.989999999999998</v>
      </c>
      <c r="I2359" s="187">
        <f>ROUND(H2359,0)</f>
        <v>18</v>
      </c>
      <c r="J2359" s="187">
        <v>10.42</v>
      </c>
      <c r="K2359" s="187">
        <v>2505</v>
      </c>
      <c r="L2359" s="187">
        <v>0.38</v>
      </c>
      <c r="M2359" s="187">
        <v>2.2000000000000002</v>
      </c>
    </row>
    <row r="2360" spans="1:13" x14ac:dyDescent="0.2">
      <c r="A2360" s="187">
        <v>6776302</v>
      </c>
      <c r="B2360" s="187">
        <v>7916983</v>
      </c>
      <c r="C2360" s="187" t="s">
        <v>83</v>
      </c>
      <c r="D2360" s="187" t="s">
        <v>82</v>
      </c>
      <c r="E2360" s="190">
        <v>41493</v>
      </c>
      <c r="F2360" s="189">
        <v>0.50138888888977817</v>
      </c>
      <c r="G2360" s="188">
        <f>E2360+F2360</f>
        <v>41493.501388888893</v>
      </c>
      <c r="H2360" s="187">
        <v>1.04</v>
      </c>
      <c r="I2360" s="187">
        <f>ROUND(H2360,0)</f>
        <v>1</v>
      </c>
      <c r="J2360" s="187">
        <v>22.33</v>
      </c>
      <c r="K2360" s="187">
        <v>1877</v>
      </c>
      <c r="L2360" s="187">
        <v>8.2899999999999991</v>
      </c>
      <c r="M2360" s="187">
        <v>11.3</v>
      </c>
    </row>
    <row r="2361" spans="1:13" x14ac:dyDescent="0.2">
      <c r="A2361" s="187">
        <v>6776302</v>
      </c>
      <c r="B2361" s="187">
        <v>7916984</v>
      </c>
      <c r="C2361" s="187" t="s">
        <v>83</v>
      </c>
      <c r="D2361" s="187" t="s">
        <v>82</v>
      </c>
      <c r="E2361" s="190">
        <v>41493</v>
      </c>
      <c r="F2361" s="189">
        <v>0.50138888888977817</v>
      </c>
      <c r="G2361" s="188">
        <f>E2361+F2361</f>
        <v>41493.501388888893</v>
      </c>
      <c r="H2361" s="187">
        <v>1.98</v>
      </c>
      <c r="I2361" s="187">
        <f>ROUND(H2361,0)</f>
        <v>2</v>
      </c>
      <c r="J2361" s="187">
        <v>22.34</v>
      </c>
      <c r="K2361" s="187">
        <v>1877</v>
      </c>
      <c r="L2361" s="187">
        <v>9.1199999999999992</v>
      </c>
      <c r="M2361" s="187">
        <v>14</v>
      </c>
    </row>
    <row r="2362" spans="1:13" x14ac:dyDescent="0.2">
      <c r="A2362" s="187">
        <v>6776302</v>
      </c>
      <c r="B2362" s="187">
        <v>7916985</v>
      </c>
      <c r="C2362" s="187" t="s">
        <v>83</v>
      </c>
      <c r="D2362" s="187" t="s">
        <v>82</v>
      </c>
      <c r="E2362" s="190">
        <v>41493</v>
      </c>
      <c r="F2362" s="189">
        <v>0.50138888888977817</v>
      </c>
      <c r="G2362" s="188">
        <f>E2362+F2362</f>
        <v>41493.501388888893</v>
      </c>
      <c r="H2362" s="187">
        <v>3.04</v>
      </c>
      <c r="I2362" s="187">
        <f>ROUND(H2362,0)</f>
        <v>3</v>
      </c>
      <c r="J2362" s="187">
        <v>22.31</v>
      </c>
      <c r="K2362" s="187">
        <v>1877</v>
      </c>
      <c r="L2362" s="187">
        <v>9.15</v>
      </c>
      <c r="M2362" s="187">
        <v>10.6</v>
      </c>
    </row>
    <row r="2363" spans="1:13" x14ac:dyDescent="0.2">
      <c r="A2363" s="187">
        <v>6776302</v>
      </c>
      <c r="B2363" s="187">
        <v>7916986</v>
      </c>
      <c r="C2363" s="187" t="s">
        <v>83</v>
      </c>
      <c r="D2363" s="187" t="s">
        <v>82</v>
      </c>
      <c r="E2363" s="190">
        <v>41493</v>
      </c>
      <c r="F2363" s="189">
        <v>0.50138888888977817</v>
      </c>
      <c r="G2363" s="188">
        <f>E2363+F2363</f>
        <v>41493.501388888893</v>
      </c>
      <c r="H2363" s="187">
        <v>3.92</v>
      </c>
      <c r="I2363" s="187">
        <f>ROUND(H2363,0)</f>
        <v>4</v>
      </c>
      <c r="J2363" s="187">
        <v>22.23</v>
      </c>
      <c r="K2363" s="187">
        <v>1883</v>
      </c>
      <c r="L2363" s="187">
        <v>8.92</v>
      </c>
      <c r="M2363" s="187">
        <v>10.6</v>
      </c>
    </row>
    <row r="2364" spans="1:13" x14ac:dyDescent="0.2">
      <c r="A2364" s="187">
        <v>6776302</v>
      </c>
      <c r="B2364" s="187">
        <v>7916987</v>
      </c>
      <c r="C2364" s="187" t="s">
        <v>83</v>
      </c>
      <c r="D2364" s="187" t="s">
        <v>82</v>
      </c>
      <c r="E2364" s="190">
        <v>41493</v>
      </c>
      <c r="F2364" s="189">
        <v>0.50138888888977817</v>
      </c>
      <c r="G2364" s="188">
        <f>E2364+F2364</f>
        <v>41493.501388888893</v>
      </c>
      <c r="H2364" s="187">
        <v>4.96</v>
      </c>
      <c r="I2364" s="187">
        <f>ROUND(H2364,0)</f>
        <v>5</v>
      </c>
      <c r="J2364" s="187">
        <v>21.81</v>
      </c>
      <c r="K2364" s="187">
        <v>1936</v>
      </c>
      <c r="L2364" s="187">
        <v>7.43</v>
      </c>
      <c r="M2364" s="187">
        <v>8.9</v>
      </c>
    </row>
    <row r="2365" spans="1:13" x14ac:dyDescent="0.2">
      <c r="A2365" s="187">
        <v>6776302</v>
      </c>
      <c r="B2365" s="187">
        <v>7916988</v>
      </c>
      <c r="C2365" s="187" t="s">
        <v>83</v>
      </c>
      <c r="D2365" s="187" t="s">
        <v>82</v>
      </c>
      <c r="E2365" s="190">
        <v>41493</v>
      </c>
      <c r="F2365" s="189">
        <v>0.50138888888977817</v>
      </c>
      <c r="G2365" s="188">
        <f>E2365+F2365</f>
        <v>41493.501388888893</v>
      </c>
      <c r="H2365" s="187">
        <v>5.98</v>
      </c>
      <c r="I2365" s="187">
        <f>ROUND(H2365,0)</f>
        <v>6</v>
      </c>
      <c r="J2365" s="187">
        <v>20.02</v>
      </c>
      <c r="K2365" s="187">
        <v>2138</v>
      </c>
      <c r="L2365" s="187">
        <v>4.2699999999999996</v>
      </c>
      <c r="M2365" s="187">
        <v>5.9</v>
      </c>
    </row>
    <row r="2366" spans="1:13" x14ac:dyDescent="0.2">
      <c r="A2366" s="187">
        <v>6776302</v>
      </c>
      <c r="B2366" s="187">
        <v>7916989</v>
      </c>
      <c r="C2366" s="187" t="s">
        <v>83</v>
      </c>
      <c r="D2366" s="187" t="s">
        <v>82</v>
      </c>
      <c r="E2366" s="190">
        <v>41493</v>
      </c>
      <c r="F2366" s="189">
        <v>0.50138888888977817</v>
      </c>
      <c r="G2366" s="188">
        <f>E2366+F2366</f>
        <v>41493.501388888893</v>
      </c>
      <c r="H2366" s="187">
        <v>7.01</v>
      </c>
      <c r="I2366" s="187">
        <f>ROUND(H2366,0)</f>
        <v>7</v>
      </c>
      <c r="J2366" s="187">
        <v>17.260000000000002</v>
      </c>
      <c r="K2366" s="187">
        <v>2174</v>
      </c>
      <c r="L2366" s="187">
        <v>1.01</v>
      </c>
      <c r="M2366" s="187">
        <v>3.1</v>
      </c>
    </row>
    <row r="2367" spans="1:13" x14ac:dyDescent="0.2">
      <c r="A2367" s="187">
        <v>6776302</v>
      </c>
      <c r="B2367" s="187">
        <v>7916990</v>
      </c>
      <c r="C2367" s="187" t="s">
        <v>83</v>
      </c>
      <c r="D2367" s="187" t="s">
        <v>82</v>
      </c>
      <c r="E2367" s="190">
        <v>41493</v>
      </c>
      <c r="F2367" s="189">
        <v>0.50138888888977817</v>
      </c>
      <c r="G2367" s="188">
        <f>E2367+F2367</f>
        <v>41493.501388888893</v>
      </c>
      <c r="H2367" s="187">
        <v>7.98</v>
      </c>
      <c r="I2367" s="187">
        <f>ROUND(H2367,0)</f>
        <v>8</v>
      </c>
      <c r="J2367" s="187">
        <v>15.61</v>
      </c>
      <c r="K2367" s="187">
        <v>2230</v>
      </c>
      <c r="L2367" s="187">
        <v>0.54</v>
      </c>
      <c r="M2367" s="187">
        <v>1.8</v>
      </c>
    </row>
    <row r="2368" spans="1:13" x14ac:dyDescent="0.2">
      <c r="A2368" s="187">
        <v>6776302</v>
      </c>
      <c r="B2368" s="187">
        <v>7916991</v>
      </c>
      <c r="C2368" s="187" t="s">
        <v>83</v>
      </c>
      <c r="D2368" s="187" t="s">
        <v>82</v>
      </c>
      <c r="E2368" s="190">
        <v>41493</v>
      </c>
      <c r="F2368" s="189">
        <v>0.50138888888977817</v>
      </c>
      <c r="G2368" s="188">
        <f>E2368+F2368</f>
        <v>41493.501388888893</v>
      </c>
      <c r="H2368" s="187">
        <v>9.11</v>
      </c>
      <c r="I2368" s="187">
        <f>ROUND(H2368,0)</f>
        <v>9</v>
      </c>
      <c r="J2368" s="187">
        <v>13.99</v>
      </c>
      <c r="K2368" s="187">
        <v>2341</v>
      </c>
      <c r="L2368" s="187">
        <v>0.47</v>
      </c>
      <c r="M2368" s="187">
        <v>0.9</v>
      </c>
    </row>
    <row r="2369" spans="1:13" x14ac:dyDescent="0.2">
      <c r="A2369" s="187">
        <v>6776302</v>
      </c>
      <c r="B2369" s="187">
        <v>7916992</v>
      </c>
      <c r="C2369" s="187" t="s">
        <v>83</v>
      </c>
      <c r="D2369" s="187" t="s">
        <v>82</v>
      </c>
      <c r="E2369" s="190">
        <v>41493</v>
      </c>
      <c r="F2369" s="189">
        <v>0.50138888888977817</v>
      </c>
      <c r="G2369" s="188">
        <f>E2369+F2369</f>
        <v>41493.501388888893</v>
      </c>
      <c r="H2369" s="187">
        <v>9.93</v>
      </c>
      <c r="I2369" s="187">
        <f>ROUND(H2369,0)</f>
        <v>10</v>
      </c>
      <c r="J2369" s="187">
        <v>13.26</v>
      </c>
      <c r="K2369" s="187">
        <v>2382</v>
      </c>
      <c r="L2369" s="187">
        <v>0.42</v>
      </c>
      <c r="M2369" s="187">
        <v>6.8</v>
      </c>
    </row>
    <row r="2370" spans="1:13" x14ac:dyDescent="0.2">
      <c r="A2370" s="187">
        <v>6776302</v>
      </c>
      <c r="B2370" s="187">
        <v>7916993</v>
      </c>
      <c r="C2370" s="187" t="s">
        <v>83</v>
      </c>
      <c r="D2370" s="187" t="s">
        <v>82</v>
      </c>
      <c r="E2370" s="190">
        <v>41493</v>
      </c>
      <c r="F2370" s="189">
        <v>0.50138888888977817</v>
      </c>
      <c r="G2370" s="188">
        <f>E2370+F2370</f>
        <v>41493.501388888893</v>
      </c>
      <c r="H2370" s="187">
        <v>11.01</v>
      </c>
      <c r="I2370" s="187">
        <f>ROUND(H2370,0)</f>
        <v>11</v>
      </c>
      <c r="J2370" s="187">
        <v>12.37</v>
      </c>
      <c r="K2370" s="187">
        <v>2425</v>
      </c>
      <c r="L2370" s="187">
        <v>0.39</v>
      </c>
      <c r="M2370" s="187">
        <v>2.6</v>
      </c>
    </row>
    <row r="2371" spans="1:13" x14ac:dyDescent="0.2">
      <c r="A2371" s="187">
        <v>6776302</v>
      </c>
      <c r="B2371" s="187">
        <v>7916994</v>
      </c>
      <c r="C2371" s="187" t="s">
        <v>83</v>
      </c>
      <c r="D2371" s="187" t="s">
        <v>82</v>
      </c>
      <c r="E2371" s="190">
        <v>41493</v>
      </c>
      <c r="F2371" s="189">
        <v>0.50138888888977817</v>
      </c>
      <c r="G2371" s="188">
        <f>E2371+F2371</f>
        <v>41493.501388888893</v>
      </c>
      <c r="H2371" s="187">
        <v>11.92</v>
      </c>
      <c r="I2371" s="187">
        <f>ROUND(H2371,0)</f>
        <v>12</v>
      </c>
      <c r="J2371" s="187">
        <v>11.93</v>
      </c>
      <c r="K2371" s="187">
        <v>2440</v>
      </c>
      <c r="L2371" s="187">
        <v>0.37</v>
      </c>
      <c r="M2371" s="187">
        <v>2.2999999999999998</v>
      </c>
    </row>
    <row r="2372" spans="1:13" x14ac:dyDescent="0.2">
      <c r="A2372" s="187">
        <v>6776302</v>
      </c>
      <c r="B2372" s="187">
        <v>7916995</v>
      </c>
      <c r="C2372" s="187" t="s">
        <v>83</v>
      </c>
      <c r="D2372" s="187" t="s">
        <v>82</v>
      </c>
      <c r="E2372" s="190">
        <v>41493</v>
      </c>
      <c r="F2372" s="189">
        <v>0.50138888888977817</v>
      </c>
      <c r="G2372" s="188">
        <f>E2372+F2372</f>
        <v>41493.501388888893</v>
      </c>
      <c r="H2372" s="187">
        <v>12.96</v>
      </c>
      <c r="I2372" s="187">
        <f>ROUND(H2372,0)</f>
        <v>13</v>
      </c>
      <c r="J2372" s="187">
        <v>11.51</v>
      </c>
      <c r="K2372" s="187">
        <v>2457</v>
      </c>
      <c r="L2372" s="187">
        <v>0.36</v>
      </c>
      <c r="M2372" s="187">
        <v>3.2</v>
      </c>
    </row>
    <row r="2373" spans="1:13" x14ac:dyDescent="0.2">
      <c r="A2373" s="187">
        <v>6776302</v>
      </c>
      <c r="B2373" s="187">
        <v>7916996</v>
      </c>
      <c r="C2373" s="187" t="s">
        <v>83</v>
      </c>
      <c r="D2373" s="187" t="s">
        <v>82</v>
      </c>
      <c r="E2373" s="190">
        <v>41493</v>
      </c>
      <c r="F2373" s="189">
        <v>0.50138888888977817</v>
      </c>
      <c r="G2373" s="188">
        <f>E2373+F2373</f>
        <v>41493.501388888893</v>
      </c>
      <c r="H2373" s="187">
        <v>14.05</v>
      </c>
      <c r="I2373" s="187">
        <f>ROUND(H2373,0)</f>
        <v>14</v>
      </c>
      <c r="J2373" s="187">
        <v>11.26</v>
      </c>
      <c r="K2373" s="187">
        <v>2467</v>
      </c>
      <c r="L2373" s="187">
        <v>0.35</v>
      </c>
      <c r="M2373" s="187">
        <v>4.2</v>
      </c>
    </row>
    <row r="2374" spans="1:13" x14ac:dyDescent="0.2">
      <c r="A2374" s="187">
        <v>6776302</v>
      </c>
      <c r="B2374" s="187">
        <v>7916997</v>
      </c>
      <c r="C2374" s="187" t="s">
        <v>83</v>
      </c>
      <c r="D2374" s="187" t="s">
        <v>82</v>
      </c>
      <c r="E2374" s="190">
        <v>41493</v>
      </c>
      <c r="F2374" s="189">
        <v>0.50138888888977817</v>
      </c>
      <c r="G2374" s="188">
        <f>E2374+F2374</f>
        <v>41493.501388888893</v>
      </c>
      <c r="H2374" s="187">
        <v>14.98</v>
      </c>
      <c r="I2374" s="187">
        <f>ROUND(H2374,0)</f>
        <v>15</v>
      </c>
      <c r="J2374" s="187">
        <v>11.04</v>
      </c>
      <c r="K2374" s="187">
        <v>2475</v>
      </c>
      <c r="L2374" s="187">
        <v>0.33</v>
      </c>
      <c r="M2374" s="191"/>
    </row>
    <row r="2375" spans="1:13" x14ac:dyDescent="0.2">
      <c r="A2375" s="187">
        <v>6776302</v>
      </c>
      <c r="B2375" s="187">
        <v>7916998</v>
      </c>
      <c r="C2375" s="187" t="s">
        <v>83</v>
      </c>
      <c r="D2375" s="187" t="s">
        <v>82</v>
      </c>
      <c r="E2375" s="190">
        <v>41493</v>
      </c>
      <c r="F2375" s="189">
        <v>0.50138888888977817</v>
      </c>
      <c r="G2375" s="188">
        <f>E2375+F2375</f>
        <v>41493.501388888893</v>
      </c>
      <c r="H2375" s="187">
        <v>16.03</v>
      </c>
      <c r="I2375" s="187">
        <f>ROUND(H2375,0)</f>
        <v>16</v>
      </c>
      <c r="J2375" s="187">
        <v>10.88</v>
      </c>
      <c r="K2375" s="187">
        <v>2480</v>
      </c>
      <c r="L2375" s="187">
        <v>0.33</v>
      </c>
      <c r="M2375" s="187">
        <v>1.2</v>
      </c>
    </row>
    <row r="2376" spans="1:13" x14ac:dyDescent="0.2">
      <c r="A2376" s="187">
        <v>6776302</v>
      </c>
      <c r="B2376" s="187">
        <v>7916999</v>
      </c>
      <c r="C2376" s="187" t="s">
        <v>83</v>
      </c>
      <c r="D2376" s="187" t="s">
        <v>82</v>
      </c>
      <c r="E2376" s="190">
        <v>41493</v>
      </c>
      <c r="F2376" s="189">
        <v>0.50138888888977817</v>
      </c>
      <c r="G2376" s="188">
        <f>E2376+F2376</f>
        <v>41493.501388888893</v>
      </c>
      <c r="H2376" s="187">
        <v>16.96</v>
      </c>
      <c r="I2376" s="187">
        <f>ROUND(H2376,0)</f>
        <v>17</v>
      </c>
      <c r="J2376" s="187">
        <v>10.77</v>
      </c>
      <c r="K2376" s="187">
        <v>2483</v>
      </c>
      <c r="L2376" s="187">
        <v>0.32</v>
      </c>
      <c r="M2376" s="187">
        <v>2</v>
      </c>
    </row>
    <row r="2377" spans="1:13" x14ac:dyDescent="0.2">
      <c r="A2377" s="187">
        <v>6776302</v>
      </c>
      <c r="B2377" s="187">
        <v>7917000</v>
      </c>
      <c r="C2377" s="187" t="s">
        <v>83</v>
      </c>
      <c r="D2377" s="187" t="s">
        <v>82</v>
      </c>
      <c r="E2377" s="190">
        <v>41493</v>
      </c>
      <c r="F2377" s="189">
        <v>0.50138888888977817</v>
      </c>
      <c r="G2377" s="188">
        <f>E2377+F2377</f>
        <v>41493.501388888893</v>
      </c>
      <c r="H2377" s="187">
        <v>17.989999999999998</v>
      </c>
      <c r="I2377" s="187">
        <f>ROUND(H2377,0)</f>
        <v>18</v>
      </c>
      <c r="J2377" s="187">
        <v>10.38</v>
      </c>
      <c r="K2377" s="187">
        <v>2505</v>
      </c>
      <c r="L2377" s="187">
        <v>0.32</v>
      </c>
      <c r="M2377" s="187">
        <v>2.2999999999999998</v>
      </c>
    </row>
    <row r="2378" spans="1:13" x14ac:dyDescent="0.2">
      <c r="A2378" s="187">
        <v>6776916</v>
      </c>
      <c r="B2378" s="187">
        <v>7917947</v>
      </c>
      <c r="C2378" s="187" t="s">
        <v>83</v>
      </c>
      <c r="D2378" s="187" t="s">
        <v>82</v>
      </c>
      <c r="E2378" s="190">
        <v>41494</v>
      </c>
      <c r="F2378" s="189">
        <v>0.50138888888977817</v>
      </c>
      <c r="G2378" s="188">
        <f>E2378+F2378</f>
        <v>41494.501388888893</v>
      </c>
      <c r="H2378" s="187">
        <v>0.92</v>
      </c>
      <c r="I2378" s="187">
        <f>ROUND(H2378,0)</f>
        <v>1</v>
      </c>
      <c r="J2378" s="187">
        <v>22.65</v>
      </c>
      <c r="K2378" s="187">
        <v>1893</v>
      </c>
      <c r="L2378" s="187">
        <v>8.41</v>
      </c>
      <c r="M2378" s="187">
        <v>6.7</v>
      </c>
    </row>
    <row r="2379" spans="1:13" x14ac:dyDescent="0.2">
      <c r="A2379" s="187">
        <v>6776916</v>
      </c>
      <c r="B2379" s="187">
        <v>7917948</v>
      </c>
      <c r="C2379" s="187" t="s">
        <v>83</v>
      </c>
      <c r="D2379" s="187" t="s">
        <v>82</v>
      </c>
      <c r="E2379" s="190">
        <v>41494</v>
      </c>
      <c r="F2379" s="189">
        <v>0.50138888888977817</v>
      </c>
      <c r="G2379" s="188">
        <f>E2379+F2379</f>
        <v>41494.501388888893</v>
      </c>
      <c r="H2379" s="187">
        <v>2.0699999999999998</v>
      </c>
      <c r="I2379" s="187">
        <f>ROUND(H2379,0)</f>
        <v>2</v>
      </c>
      <c r="J2379" s="187">
        <v>22.25</v>
      </c>
      <c r="K2379" s="187">
        <v>1896</v>
      </c>
      <c r="L2379" s="187">
        <v>8.85</v>
      </c>
      <c r="M2379" s="187">
        <v>7.4</v>
      </c>
    </row>
    <row r="2380" spans="1:13" x14ac:dyDescent="0.2">
      <c r="A2380" s="187">
        <v>6776916</v>
      </c>
      <c r="B2380" s="187">
        <v>7917949</v>
      </c>
      <c r="C2380" s="187" t="s">
        <v>83</v>
      </c>
      <c r="D2380" s="187" t="s">
        <v>82</v>
      </c>
      <c r="E2380" s="190">
        <v>41494</v>
      </c>
      <c r="F2380" s="189">
        <v>0.50138888888977817</v>
      </c>
      <c r="G2380" s="188">
        <f>E2380+F2380</f>
        <v>41494.501388888893</v>
      </c>
      <c r="H2380" s="187">
        <v>2.95</v>
      </c>
      <c r="I2380" s="187">
        <f>ROUND(H2380,0)</f>
        <v>3</v>
      </c>
      <c r="J2380" s="187">
        <v>22.13</v>
      </c>
      <c r="K2380" s="187">
        <v>1897</v>
      </c>
      <c r="L2380" s="187">
        <v>8.6999999999999993</v>
      </c>
      <c r="M2380" s="187">
        <v>7.7</v>
      </c>
    </row>
    <row r="2381" spans="1:13" x14ac:dyDescent="0.2">
      <c r="A2381" s="187">
        <v>6776916</v>
      </c>
      <c r="B2381" s="187">
        <v>7917950</v>
      </c>
      <c r="C2381" s="187" t="s">
        <v>83</v>
      </c>
      <c r="D2381" s="187" t="s">
        <v>82</v>
      </c>
      <c r="E2381" s="190">
        <v>41494</v>
      </c>
      <c r="F2381" s="189">
        <v>0.50138888888977817</v>
      </c>
      <c r="G2381" s="188">
        <f>E2381+F2381</f>
        <v>41494.501388888893</v>
      </c>
      <c r="H2381" s="187">
        <v>4.0999999999999996</v>
      </c>
      <c r="I2381" s="187">
        <f>ROUND(H2381,0)</f>
        <v>4</v>
      </c>
      <c r="J2381" s="187">
        <v>22.06</v>
      </c>
      <c r="K2381" s="187">
        <v>1899</v>
      </c>
      <c r="L2381" s="187">
        <v>8.27</v>
      </c>
      <c r="M2381" s="187">
        <v>8.9</v>
      </c>
    </row>
    <row r="2382" spans="1:13" x14ac:dyDescent="0.2">
      <c r="A2382" s="187">
        <v>6776916</v>
      </c>
      <c r="B2382" s="187">
        <v>7917951</v>
      </c>
      <c r="C2382" s="187" t="s">
        <v>83</v>
      </c>
      <c r="D2382" s="187" t="s">
        <v>82</v>
      </c>
      <c r="E2382" s="190">
        <v>41494</v>
      </c>
      <c r="F2382" s="189">
        <v>0.50138888888977817</v>
      </c>
      <c r="G2382" s="188">
        <f>E2382+F2382</f>
        <v>41494.501388888893</v>
      </c>
      <c r="H2382" s="187">
        <v>4.92</v>
      </c>
      <c r="I2382" s="187">
        <f>ROUND(H2382,0)</f>
        <v>5</v>
      </c>
      <c r="J2382" s="187">
        <v>22.04</v>
      </c>
      <c r="K2382" s="187">
        <v>1902</v>
      </c>
      <c r="L2382" s="187">
        <v>8.08</v>
      </c>
      <c r="M2382" s="187">
        <v>9.3000000000000007</v>
      </c>
    </row>
    <row r="2383" spans="1:13" x14ac:dyDescent="0.2">
      <c r="A2383" s="187">
        <v>6776916</v>
      </c>
      <c r="B2383" s="187">
        <v>7917952</v>
      </c>
      <c r="C2383" s="187" t="s">
        <v>83</v>
      </c>
      <c r="D2383" s="187" t="s">
        <v>82</v>
      </c>
      <c r="E2383" s="190">
        <v>41494</v>
      </c>
      <c r="F2383" s="189">
        <v>0.50138888888977817</v>
      </c>
      <c r="G2383" s="188">
        <f>E2383+F2383</f>
        <v>41494.501388888893</v>
      </c>
      <c r="H2383" s="187">
        <v>6.03</v>
      </c>
      <c r="I2383" s="187">
        <f>ROUND(H2383,0)</f>
        <v>6</v>
      </c>
      <c r="J2383" s="187">
        <v>21.52</v>
      </c>
      <c r="K2383" s="187">
        <v>1965</v>
      </c>
      <c r="L2383" s="187">
        <v>6.14</v>
      </c>
      <c r="M2383" s="187">
        <v>5.9</v>
      </c>
    </row>
    <row r="2384" spans="1:13" x14ac:dyDescent="0.2">
      <c r="A2384" s="187">
        <v>6776916</v>
      </c>
      <c r="B2384" s="187">
        <v>7917953</v>
      </c>
      <c r="C2384" s="187" t="s">
        <v>83</v>
      </c>
      <c r="D2384" s="187" t="s">
        <v>82</v>
      </c>
      <c r="E2384" s="190">
        <v>41494</v>
      </c>
      <c r="F2384" s="189">
        <v>0.50138888888977817</v>
      </c>
      <c r="G2384" s="188">
        <f>E2384+F2384</f>
        <v>41494.501388888893</v>
      </c>
      <c r="H2384" s="187">
        <v>6.99</v>
      </c>
      <c r="I2384" s="187">
        <f>ROUND(H2384,0)</f>
        <v>7</v>
      </c>
      <c r="J2384" s="187">
        <v>19.87</v>
      </c>
      <c r="K2384" s="187">
        <v>2059</v>
      </c>
      <c r="L2384" s="187">
        <v>2.69</v>
      </c>
      <c r="M2384" s="187">
        <v>5.0999999999999996</v>
      </c>
    </row>
    <row r="2385" spans="1:13" x14ac:dyDescent="0.2">
      <c r="A2385" s="187">
        <v>6776916</v>
      </c>
      <c r="B2385" s="187">
        <v>7917954</v>
      </c>
      <c r="C2385" s="187" t="s">
        <v>83</v>
      </c>
      <c r="D2385" s="187" t="s">
        <v>82</v>
      </c>
      <c r="E2385" s="190">
        <v>41494</v>
      </c>
      <c r="F2385" s="189">
        <v>0.50138888888977817</v>
      </c>
      <c r="G2385" s="188">
        <f>E2385+F2385</f>
        <v>41494.501388888893</v>
      </c>
      <c r="H2385" s="187">
        <v>8.15</v>
      </c>
      <c r="I2385" s="187">
        <f>ROUND(H2385,0)</f>
        <v>8</v>
      </c>
      <c r="J2385" s="187">
        <v>17.16</v>
      </c>
      <c r="K2385" s="187">
        <v>2163</v>
      </c>
      <c r="L2385" s="187">
        <v>0.97</v>
      </c>
      <c r="M2385" s="187">
        <v>1.3</v>
      </c>
    </row>
    <row r="2386" spans="1:13" x14ac:dyDescent="0.2">
      <c r="A2386" s="187">
        <v>6776916</v>
      </c>
      <c r="B2386" s="187">
        <v>7917955</v>
      </c>
      <c r="C2386" s="187" t="s">
        <v>83</v>
      </c>
      <c r="D2386" s="187" t="s">
        <v>82</v>
      </c>
      <c r="E2386" s="190">
        <v>41494</v>
      </c>
      <c r="F2386" s="189">
        <v>0.50138888888977817</v>
      </c>
      <c r="G2386" s="188">
        <f>E2386+F2386</f>
        <v>41494.501388888893</v>
      </c>
      <c r="H2386" s="187">
        <v>8.9600000000000009</v>
      </c>
      <c r="I2386" s="187">
        <f>ROUND(H2386,0)</f>
        <v>9</v>
      </c>
      <c r="J2386" s="187">
        <v>14.93</v>
      </c>
      <c r="K2386" s="187">
        <v>2303</v>
      </c>
      <c r="L2386" s="187">
        <v>0.6</v>
      </c>
      <c r="M2386" s="187">
        <v>2.4</v>
      </c>
    </row>
    <row r="2387" spans="1:13" x14ac:dyDescent="0.2">
      <c r="A2387" s="187">
        <v>6776916</v>
      </c>
      <c r="B2387" s="187">
        <v>7917956</v>
      </c>
      <c r="C2387" s="187" t="s">
        <v>83</v>
      </c>
      <c r="D2387" s="187" t="s">
        <v>82</v>
      </c>
      <c r="E2387" s="190">
        <v>41494</v>
      </c>
      <c r="F2387" s="189">
        <v>0.50138888888977817</v>
      </c>
      <c r="G2387" s="188">
        <f>E2387+F2387</f>
        <v>41494.501388888893</v>
      </c>
      <c r="H2387" s="187">
        <v>10.119999999999999</v>
      </c>
      <c r="I2387" s="187">
        <f>ROUND(H2387,0)</f>
        <v>10</v>
      </c>
      <c r="J2387" s="187">
        <v>13.76</v>
      </c>
      <c r="K2387" s="187">
        <v>2377</v>
      </c>
      <c r="L2387" s="187">
        <v>0.54</v>
      </c>
      <c r="M2387" s="187">
        <v>2.9</v>
      </c>
    </row>
    <row r="2388" spans="1:13" x14ac:dyDescent="0.2">
      <c r="A2388" s="187">
        <v>6776916</v>
      </c>
      <c r="B2388" s="187">
        <v>7917957</v>
      </c>
      <c r="C2388" s="187" t="s">
        <v>83</v>
      </c>
      <c r="D2388" s="187" t="s">
        <v>82</v>
      </c>
      <c r="E2388" s="190">
        <v>41494</v>
      </c>
      <c r="F2388" s="189">
        <v>0.50138888888977817</v>
      </c>
      <c r="G2388" s="188">
        <f>E2388+F2388</f>
        <v>41494.501388888893</v>
      </c>
      <c r="H2388" s="187">
        <v>10.96</v>
      </c>
      <c r="I2388" s="187">
        <f>ROUND(H2388,0)</f>
        <v>11</v>
      </c>
      <c r="J2388" s="187">
        <v>13.28</v>
      </c>
      <c r="K2388" s="187">
        <v>2395</v>
      </c>
      <c r="L2388" s="187">
        <v>0.47</v>
      </c>
      <c r="M2388" s="187">
        <v>1.8</v>
      </c>
    </row>
    <row r="2389" spans="1:13" x14ac:dyDescent="0.2">
      <c r="A2389" s="187">
        <v>6776916</v>
      </c>
      <c r="B2389" s="187">
        <v>7917958</v>
      </c>
      <c r="C2389" s="187" t="s">
        <v>83</v>
      </c>
      <c r="D2389" s="187" t="s">
        <v>82</v>
      </c>
      <c r="E2389" s="190">
        <v>41494</v>
      </c>
      <c r="F2389" s="189">
        <v>0.50138888888977817</v>
      </c>
      <c r="G2389" s="188">
        <f>E2389+F2389</f>
        <v>41494.501388888893</v>
      </c>
      <c r="H2389" s="187">
        <v>11.98</v>
      </c>
      <c r="I2389" s="187">
        <f>ROUND(H2389,0)</f>
        <v>12</v>
      </c>
      <c r="J2389" s="187">
        <v>12.49</v>
      </c>
      <c r="K2389" s="187">
        <v>2423</v>
      </c>
      <c r="L2389" s="187">
        <v>0.43</v>
      </c>
      <c r="M2389" s="187">
        <v>2.1</v>
      </c>
    </row>
    <row r="2390" spans="1:13" x14ac:dyDescent="0.2">
      <c r="A2390" s="187">
        <v>6776916</v>
      </c>
      <c r="B2390" s="187">
        <v>7917959</v>
      </c>
      <c r="C2390" s="187" t="s">
        <v>83</v>
      </c>
      <c r="D2390" s="187" t="s">
        <v>82</v>
      </c>
      <c r="E2390" s="190">
        <v>41494</v>
      </c>
      <c r="F2390" s="189">
        <v>0.50138888888977817</v>
      </c>
      <c r="G2390" s="188">
        <f>E2390+F2390</f>
        <v>41494.501388888893</v>
      </c>
      <c r="H2390" s="187">
        <v>13.03</v>
      </c>
      <c r="I2390" s="187">
        <f>ROUND(H2390,0)</f>
        <v>13</v>
      </c>
      <c r="J2390" s="187">
        <v>11.76</v>
      </c>
      <c r="K2390" s="187">
        <v>2452</v>
      </c>
      <c r="L2390" s="187">
        <v>0.41</v>
      </c>
      <c r="M2390" s="187">
        <v>5.9</v>
      </c>
    </row>
    <row r="2391" spans="1:13" x14ac:dyDescent="0.2">
      <c r="A2391" s="187">
        <v>6776916</v>
      </c>
      <c r="B2391" s="187">
        <v>7917960</v>
      </c>
      <c r="C2391" s="187" t="s">
        <v>83</v>
      </c>
      <c r="D2391" s="187" t="s">
        <v>82</v>
      </c>
      <c r="E2391" s="190">
        <v>41494</v>
      </c>
      <c r="F2391" s="189">
        <v>0.50138888888977817</v>
      </c>
      <c r="G2391" s="188">
        <f>E2391+F2391</f>
        <v>41494.501388888893</v>
      </c>
      <c r="H2391" s="187">
        <v>13.94</v>
      </c>
      <c r="I2391" s="187">
        <f>ROUND(H2391,0)</f>
        <v>14</v>
      </c>
      <c r="J2391" s="187">
        <v>11.6</v>
      </c>
      <c r="K2391" s="187">
        <v>2455</v>
      </c>
      <c r="L2391" s="187">
        <v>0.41</v>
      </c>
      <c r="M2391" s="191"/>
    </row>
    <row r="2392" spans="1:13" x14ac:dyDescent="0.2">
      <c r="A2392" s="187">
        <v>6776916</v>
      </c>
      <c r="B2392" s="187">
        <v>7917961</v>
      </c>
      <c r="C2392" s="187" t="s">
        <v>83</v>
      </c>
      <c r="D2392" s="187" t="s">
        <v>82</v>
      </c>
      <c r="E2392" s="190">
        <v>41494</v>
      </c>
      <c r="F2392" s="189">
        <v>0.50138888888977817</v>
      </c>
      <c r="G2392" s="188">
        <f>E2392+F2392</f>
        <v>41494.501388888893</v>
      </c>
      <c r="H2392" s="187">
        <v>15.12</v>
      </c>
      <c r="I2392" s="187">
        <f>ROUND(H2392,0)</f>
        <v>15</v>
      </c>
      <c r="J2392" s="187">
        <v>11.23</v>
      </c>
      <c r="K2392" s="187">
        <v>2471</v>
      </c>
      <c r="L2392" s="187">
        <v>0.4</v>
      </c>
      <c r="M2392" s="187">
        <v>0.5</v>
      </c>
    </row>
    <row r="2393" spans="1:13" x14ac:dyDescent="0.2">
      <c r="A2393" s="187">
        <v>6776916</v>
      </c>
      <c r="B2393" s="187">
        <v>7917962</v>
      </c>
      <c r="C2393" s="187" t="s">
        <v>83</v>
      </c>
      <c r="D2393" s="187" t="s">
        <v>82</v>
      </c>
      <c r="E2393" s="190">
        <v>41494</v>
      </c>
      <c r="F2393" s="189">
        <v>0.50138888888977817</v>
      </c>
      <c r="G2393" s="188">
        <f>E2393+F2393</f>
        <v>41494.501388888893</v>
      </c>
      <c r="H2393" s="187">
        <v>15.96</v>
      </c>
      <c r="I2393" s="187">
        <f>ROUND(H2393,0)</f>
        <v>16</v>
      </c>
      <c r="J2393" s="187">
        <v>11.02</v>
      </c>
      <c r="K2393" s="187">
        <v>2475</v>
      </c>
      <c r="L2393" s="187">
        <v>0.4</v>
      </c>
      <c r="M2393" s="187">
        <v>5.9</v>
      </c>
    </row>
    <row r="2394" spans="1:13" x14ac:dyDescent="0.2">
      <c r="A2394" s="187">
        <v>6776916</v>
      </c>
      <c r="B2394" s="187">
        <v>7917963</v>
      </c>
      <c r="C2394" s="187" t="s">
        <v>83</v>
      </c>
      <c r="D2394" s="187" t="s">
        <v>82</v>
      </c>
      <c r="E2394" s="190">
        <v>41494</v>
      </c>
      <c r="F2394" s="189">
        <v>0.50138888888977817</v>
      </c>
      <c r="G2394" s="188">
        <f>E2394+F2394</f>
        <v>41494.501388888893</v>
      </c>
      <c r="H2394" s="187">
        <v>17.03</v>
      </c>
      <c r="I2394" s="187">
        <f>ROUND(H2394,0)</f>
        <v>17</v>
      </c>
      <c r="J2394" s="187">
        <v>10.85</v>
      </c>
      <c r="K2394" s="187">
        <v>2482</v>
      </c>
      <c r="L2394" s="187">
        <v>0.39</v>
      </c>
      <c r="M2394" s="187">
        <v>0.9</v>
      </c>
    </row>
    <row r="2395" spans="1:13" x14ac:dyDescent="0.2">
      <c r="A2395" s="187">
        <v>6776916</v>
      </c>
      <c r="B2395" s="187">
        <v>7917964</v>
      </c>
      <c r="C2395" s="187" t="s">
        <v>83</v>
      </c>
      <c r="D2395" s="187" t="s">
        <v>82</v>
      </c>
      <c r="E2395" s="190">
        <v>41494</v>
      </c>
      <c r="F2395" s="189">
        <v>0.50138888888977817</v>
      </c>
      <c r="G2395" s="188">
        <f>E2395+F2395</f>
        <v>41494.501388888893</v>
      </c>
      <c r="H2395" s="187">
        <v>17.98</v>
      </c>
      <c r="I2395" s="187">
        <f>ROUND(H2395,0)</f>
        <v>18</v>
      </c>
      <c r="J2395" s="187">
        <v>10.77</v>
      </c>
      <c r="K2395" s="187">
        <v>2485</v>
      </c>
      <c r="L2395" s="187">
        <v>0.37</v>
      </c>
      <c r="M2395" s="187">
        <v>1.6</v>
      </c>
    </row>
    <row r="2396" spans="1:13" x14ac:dyDescent="0.2">
      <c r="A2396" s="187">
        <v>6777496</v>
      </c>
      <c r="B2396" s="187">
        <v>7918735</v>
      </c>
      <c r="C2396" s="187" t="s">
        <v>83</v>
      </c>
      <c r="D2396" s="187" t="s">
        <v>82</v>
      </c>
      <c r="E2396" s="190">
        <v>41495</v>
      </c>
      <c r="F2396" s="189">
        <v>0.50138888888977817</v>
      </c>
      <c r="G2396" s="188">
        <f>E2396+F2396</f>
        <v>41495.501388888893</v>
      </c>
      <c r="H2396" s="187">
        <v>0.96</v>
      </c>
      <c r="I2396" s="187">
        <f>ROUND(H2396,0)</f>
        <v>1</v>
      </c>
      <c r="J2396" s="187">
        <v>23.82</v>
      </c>
      <c r="K2396" s="187">
        <v>1816</v>
      </c>
      <c r="L2396" s="187">
        <v>8.92</v>
      </c>
      <c r="M2396" s="187">
        <v>7.4</v>
      </c>
    </row>
    <row r="2397" spans="1:13" x14ac:dyDescent="0.2">
      <c r="A2397" s="187">
        <v>6777496</v>
      </c>
      <c r="B2397" s="187">
        <v>7918736</v>
      </c>
      <c r="C2397" s="187" t="s">
        <v>83</v>
      </c>
      <c r="D2397" s="187" t="s">
        <v>82</v>
      </c>
      <c r="E2397" s="190">
        <v>41495</v>
      </c>
      <c r="F2397" s="189">
        <v>0.50138888888977817</v>
      </c>
      <c r="G2397" s="188">
        <f>E2397+F2397</f>
        <v>41495.501388888893</v>
      </c>
      <c r="H2397" s="187">
        <v>1.99</v>
      </c>
      <c r="I2397" s="187">
        <f>ROUND(H2397,0)</f>
        <v>2</v>
      </c>
      <c r="J2397" s="187">
        <v>23.17</v>
      </c>
      <c r="K2397" s="187">
        <v>1859</v>
      </c>
      <c r="L2397" s="187">
        <v>9.56</v>
      </c>
      <c r="M2397" s="187">
        <v>6.4</v>
      </c>
    </row>
    <row r="2398" spans="1:13" x14ac:dyDescent="0.2">
      <c r="A2398" s="187">
        <v>6777496</v>
      </c>
      <c r="B2398" s="187">
        <v>7918737</v>
      </c>
      <c r="C2398" s="187" t="s">
        <v>83</v>
      </c>
      <c r="D2398" s="187" t="s">
        <v>82</v>
      </c>
      <c r="E2398" s="190">
        <v>41495</v>
      </c>
      <c r="F2398" s="189">
        <v>0.50138888888977817</v>
      </c>
      <c r="G2398" s="188">
        <f>E2398+F2398</f>
        <v>41495.501388888893</v>
      </c>
      <c r="H2398" s="187">
        <v>3.04</v>
      </c>
      <c r="I2398" s="187">
        <f>ROUND(H2398,0)</f>
        <v>3</v>
      </c>
      <c r="J2398" s="187">
        <v>22.48</v>
      </c>
      <c r="K2398" s="187">
        <v>1881</v>
      </c>
      <c r="L2398" s="187">
        <v>9.1999999999999993</v>
      </c>
      <c r="M2398" s="187">
        <v>9.8000000000000007</v>
      </c>
    </row>
    <row r="2399" spans="1:13" x14ac:dyDescent="0.2">
      <c r="A2399" s="187">
        <v>6777496</v>
      </c>
      <c r="B2399" s="187">
        <v>7918738</v>
      </c>
      <c r="C2399" s="187" t="s">
        <v>83</v>
      </c>
      <c r="D2399" s="187" t="s">
        <v>82</v>
      </c>
      <c r="E2399" s="190">
        <v>41495</v>
      </c>
      <c r="F2399" s="189">
        <v>0.50138888888977817</v>
      </c>
      <c r="G2399" s="188">
        <f>E2399+F2399</f>
        <v>41495.501388888893</v>
      </c>
      <c r="H2399" s="187">
        <v>3.98</v>
      </c>
      <c r="I2399" s="187">
        <f>ROUND(H2399,0)</f>
        <v>4</v>
      </c>
      <c r="J2399" s="187">
        <v>22.17</v>
      </c>
      <c r="K2399" s="187">
        <v>1889</v>
      </c>
      <c r="L2399" s="187">
        <v>8.35</v>
      </c>
      <c r="M2399" s="187">
        <v>5.0999999999999996</v>
      </c>
    </row>
    <row r="2400" spans="1:13" x14ac:dyDescent="0.2">
      <c r="A2400" s="187">
        <v>6777496</v>
      </c>
      <c r="B2400" s="187">
        <v>7918739</v>
      </c>
      <c r="C2400" s="187" t="s">
        <v>83</v>
      </c>
      <c r="D2400" s="187" t="s">
        <v>82</v>
      </c>
      <c r="E2400" s="190">
        <v>41495</v>
      </c>
      <c r="F2400" s="189">
        <v>0.50138888888977817</v>
      </c>
      <c r="G2400" s="188">
        <f>E2400+F2400</f>
        <v>41495.501388888893</v>
      </c>
      <c r="H2400" s="187">
        <v>5</v>
      </c>
      <c r="I2400" s="187">
        <f>ROUND(H2400,0)</f>
        <v>5</v>
      </c>
      <c r="J2400" s="187">
        <v>21.95</v>
      </c>
      <c r="K2400" s="187">
        <v>1893</v>
      </c>
      <c r="L2400" s="187">
        <v>7.71</v>
      </c>
      <c r="M2400" s="187">
        <v>5.3</v>
      </c>
    </row>
    <row r="2401" spans="1:13" x14ac:dyDescent="0.2">
      <c r="A2401" s="187">
        <v>6777496</v>
      </c>
      <c r="B2401" s="187">
        <v>7918740</v>
      </c>
      <c r="C2401" s="187" t="s">
        <v>83</v>
      </c>
      <c r="D2401" s="187" t="s">
        <v>82</v>
      </c>
      <c r="E2401" s="190">
        <v>41495</v>
      </c>
      <c r="F2401" s="189">
        <v>0.50138888888977817</v>
      </c>
      <c r="G2401" s="188">
        <f>E2401+F2401</f>
        <v>41495.501388888893</v>
      </c>
      <c r="H2401" s="187">
        <v>6.04</v>
      </c>
      <c r="I2401" s="187">
        <f>ROUND(H2401,0)</f>
        <v>6</v>
      </c>
      <c r="J2401" s="187">
        <v>21.39</v>
      </c>
      <c r="K2401" s="187">
        <v>2085</v>
      </c>
      <c r="L2401" s="187">
        <v>6.86</v>
      </c>
      <c r="M2401" s="187">
        <v>5.5</v>
      </c>
    </row>
    <row r="2402" spans="1:13" x14ac:dyDescent="0.2">
      <c r="A2402" s="187">
        <v>6777496</v>
      </c>
      <c r="B2402" s="187">
        <v>7918741</v>
      </c>
      <c r="C2402" s="187" t="s">
        <v>83</v>
      </c>
      <c r="D2402" s="187" t="s">
        <v>82</v>
      </c>
      <c r="E2402" s="190">
        <v>41495</v>
      </c>
      <c r="F2402" s="189">
        <v>0.50138888888977817</v>
      </c>
      <c r="G2402" s="188">
        <f>E2402+F2402</f>
        <v>41495.501388888893</v>
      </c>
      <c r="H2402" s="187">
        <v>6.97</v>
      </c>
      <c r="I2402" s="187">
        <f>ROUND(H2402,0)</f>
        <v>7</v>
      </c>
      <c r="J2402" s="187">
        <v>19.899999999999999</v>
      </c>
      <c r="K2402" s="187">
        <v>2102</v>
      </c>
      <c r="L2402" s="187">
        <v>3.44</v>
      </c>
      <c r="M2402" s="187">
        <v>5.9</v>
      </c>
    </row>
    <row r="2403" spans="1:13" x14ac:dyDescent="0.2">
      <c r="A2403" s="187">
        <v>6777496</v>
      </c>
      <c r="B2403" s="187">
        <v>7918742</v>
      </c>
      <c r="C2403" s="187" t="s">
        <v>83</v>
      </c>
      <c r="D2403" s="187" t="s">
        <v>82</v>
      </c>
      <c r="E2403" s="190">
        <v>41495</v>
      </c>
      <c r="F2403" s="189">
        <v>0.50138888888977817</v>
      </c>
      <c r="G2403" s="188">
        <f>E2403+F2403</f>
        <v>41495.501388888893</v>
      </c>
      <c r="H2403" s="187">
        <v>8.02</v>
      </c>
      <c r="I2403" s="187">
        <f>ROUND(H2403,0)</f>
        <v>8</v>
      </c>
      <c r="J2403" s="187">
        <v>18.63</v>
      </c>
      <c r="K2403" s="187">
        <v>2123</v>
      </c>
      <c r="L2403" s="187">
        <v>1.65</v>
      </c>
      <c r="M2403" s="187">
        <v>2.6</v>
      </c>
    </row>
    <row r="2404" spans="1:13" x14ac:dyDescent="0.2">
      <c r="A2404" s="187">
        <v>6777496</v>
      </c>
      <c r="B2404" s="187">
        <v>7918743</v>
      </c>
      <c r="C2404" s="187" t="s">
        <v>83</v>
      </c>
      <c r="D2404" s="187" t="s">
        <v>82</v>
      </c>
      <c r="E2404" s="190">
        <v>41495</v>
      </c>
      <c r="F2404" s="189">
        <v>0.50138888888977817</v>
      </c>
      <c r="G2404" s="188">
        <f>E2404+F2404</f>
        <v>41495.501388888893</v>
      </c>
      <c r="H2404" s="187">
        <v>8.99</v>
      </c>
      <c r="I2404" s="187">
        <f>ROUND(H2404,0)</f>
        <v>9</v>
      </c>
      <c r="J2404" s="187">
        <v>16.100000000000001</v>
      </c>
      <c r="K2404" s="187">
        <v>2241</v>
      </c>
      <c r="L2404" s="187">
        <v>0.76</v>
      </c>
      <c r="M2404" s="187">
        <v>2.9</v>
      </c>
    </row>
    <row r="2405" spans="1:13" x14ac:dyDescent="0.2">
      <c r="A2405" s="187">
        <v>6777496</v>
      </c>
      <c r="B2405" s="187">
        <v>7918744</v>
      </c>
      <c r="C2405" s="187" t="s">
        <v>83</v>
      </c>
      <c r="D2405" s="187" t="s">
        <v>82</v>
      </c>
      <c r="E2405" s="190">
        <v>41495</v>
      </c>
      <c r="F2405" s="189">
        <v>0.50138888888977817</v>
      </c>
      <c r="G2405" s="188">
        <f>E2405+F2405</f>
        <v>41495.501388888893</v>
      </c>
      <c r="H2405" s="187">
        <v>10.130000000000001</v>
      </c>
      <c r="I2405" s="187">
        <f>ROUND(H2405,0)</f>
        <v>10</v>
      </c>
      <c r="J2405" s="187">
        <v>14.07</v>
      </c>
      <c r="K2405" s="187">
        <v>2340</v>
      </c>
      <c r="L2405" s="187">
        <v>0.56999999999999995</v>
      </c>
      <c r="M2405" s="187">
        <v>3.7</v>
      </c>
    </row>
    <row r="2406" spans="1:13" x14ac:dyDescent="0.2">
      <c r="A2406" s="187">
        <v>6777496</v>
      </c>
      <c r="B2406" s="187">
        <v>7918745</v>
      </c>
      <c r="C2406" s="187" t="s">
        <v>83</v>
      </c>
      <c r="D2406" s="187" t="s">
        <v>82</v>
      </c>
      <c r="E2406" s="190">
        <v>41495</v>
      </c>
      <c r="F2406" s="189">
        <v>0.50138888888977817</v>
      </c>
      <c r="G2406" s="188">
        <f>E2406+F2406</f>
        <v>41495.501388888893</v>
      </c>
      <c r="H2406" s="187">
        <v>10.92</v>
      </c>
      <c r="I2406" s="187">
        <f>ROUND(H2406,0)</f>
        <v>11</v>
      </c>
      <c r="J2406" s="187">
        <v>13.33</v>
      </c>
      <c r="K2406" s="187">
        <v>2388</v>
      </c>
      <c r="L2406" s="187">
        <v>0.51</v>
      </c>
      <c r="M2406" s="187">
        <v>2.1</v>
      </c>
    </row>
    <row r="2407" spans="1:13" x14ac:dyDescent="0.2">
      <c r="A2407" s="187">
        <v>6777496</v>
      </c>
      <c r="B2407" s="187">
        <v>7918746</v>
      </c>
      <c r="C2407" s="187" t="s">
        <v>83</v>
      </c>
      <c r="D2407" s="187" t="s">
        <v>82</v>
      </c>
      <c r="E2407" s="190">
        <v>41495</v>
      </c>
      <c r="F2407" s="189">
        <v>0.50138888888977817</v>
      </c>
      <c r="G2407" s="188">
        <f>E2407+F2407</f>
        <v>41495.501388888893</v>
      </c>
      <c r="H2407" s="187">
        <v>12.06</v>
      </c>
      <c r="I2407" s="187">
        <f>ROUND(H2407,0)</f>
        <v>12</v>
      </c>
      <c r="J2407" s="187">
        <v>12.43</v>
      </c>
      <c r="K2407" s="187">
        <v>2425</v>
      </c>
      <c r="L2407" s="187">
        <v>0.48</v>
      </c>
      <c r="M2407" s="187">
        <v>1.8</v>
      </c>
    </row>
    <row r="2408" spans="1:13" x14ac:dyDescent="0.2">
      <c r="A2408" s="187">
        <v>6777496</v>
      </c>
      <c r="B2408" s="187">
        <v>7918747</v>
      </c>
      <c r="C2408" s="187" t="s">
        <v>83</v>
      </c>
      <c r="D2408" s="187" t="s">
        <v>82</v>
      </c>
      <c r="E2408" s="190">
        <v>41495</v>
      </c>
      <c r="F2408" s="189">
        <v>0.50138888888977817</v>
      </c>
      <c r="G2408" s="188">
        <f>E2408+F2408</f>
        <v>41495.501388888893</v>
      </c>
      <c r="H2408" s="187">
        <v>12.92</v>
      </c>
      <c r="I2408" s="187">
        <f>ROUND(H2408,0)</f>
        <v>13</v>
      </c>
      <c r="J2408" s="187">
        <v>12.08</v>
      </c>
      <c r="K2408" s="187">
        <v>2438</v>
      </c>
      <c r="L2408" s="187">
        <v>0.43</v>
      </c>
      <c r="M2408" s="187">
        <v>1</v>
      </c>
    </row>
    <row r="2409" spans="1:13" x14ac:dyDescent="0.2">
      <c r="A2409" s="187">
        <v>6777496</v>
      </c>
      <c r="B2409" s="187">
        <v>7918748</v>
      </c>
      <c r="C2409" s="187" t="s">
        <v>83</v>
      </c>
      <c r="D2409" s="187" t="s">
        <v>82</v>
      </c>
      <c r="E2409" s="190">
        <v>41495</v>
      </c>
      <c r="F2409" s="189">
        <v>0.50138888888977817</v>
      </c>
      <c r="G2409" s="188">
        <f>E2409+F2409</f>
        <v>41495.501388888893</v>
      </c>
      <c r="H2409" s="187">
        <v>13.97</v>
      </c>
      <c r="I2409" s="187">
        <f>ROUND(H2409,0)</f>
        <v>14</v>
      </c>
      <c r="J2409" s="187">
        <v>11.53</v>
      </c>
      <c r="K2409" s="187">
        <v>2464</v>
      </c>
      <c r="L2409" s="187">
        <v>0.43</v>
      </c>
      <c r="M2409" s="187">
        <v>2</v>
      </c>
    </row>
    <row r="2410" spans="1:13" x14ac:dyDescent="0.2">
      <c r="A2410" s="187">
        <v>6777496</v>
      </c>
      <c r="B2410" s="187">
        <v>7918749</v>
      </c>
      <c r="C2410" s="187" t="s">
        <v>83</v>
      </c>
      <c r="D2410" s="187" t="s">
        <v>82</v>
      </c>
      <c r="E2410" s="190">
        <v>41495</v>
      </c>
      <c r="F2410" s="189">
        <v>0.50138888888977817</v>
      </c>
      <c r="G2410" s="188">
        <f>E2410+F2410</f>
        <v>41495.501388888893</v>
      </c>
      <c r="H2410" s="187">
        <v>15.02</v>
      </c>
      <c r="I2410" s="187">
        <f>ROUND(H2410,0)</f>
        <v>15</v>
      </c>
      <c r="J2410" s="187">
        <v>11.24</v>
      </c>
      <c r="K2410" s="187">
        <v>2469</v>
      </c>
      <c r="L2410" s="187">
        <v>0.41</v>
      </c>
      <c r="M2410" s="187">
        <v>0.7</v>
      </c>
    </row>
    <row r="2411" spans="1:13" x14ac:dyDescent="0.2">
      <c r="A2411" s="187">
        <v>6777496</v>
      </c>
      <c r="B2411" s="187">
        <v>7918750</v>
      </c>
      <c r="C2411" s="187" t="s">
        <v>83</v>
      </c>
      <c r="D2411" s="187" t="s">
        <v>82</v>
      </c>
      <c r="E2411" s="190">
        <v>41495</v>
      </c>
      <c r="F2411" s="189">
        <v>0.50138888888977817</v>
      </c>
      <c r="G2411" s="188">
        <f>E2411+F2411</f>
        <v>41495.501388888893</v>
      </c>
      <c r="H2411" s="187">
        <v>15.98</v>
      </c>
      <c r="I2411" s="187">
        <f>ROUND(H2411,0)</f>
        <v>16</v>
      </c>
      <c r="J2411" s="187">
        <v>11.04</v>
      </c>
      <c r="K2411" s="187">
        <v>2475</v>
      </c>
      <c r="L2411" s="187">
        <v>0.39</v>
      </c>
      <c r="M2411" s="187">
        <v>1.6</v>
      </c>
    </row>
    <row r="2412" spans="1:13" x14ac:dyDescent="0.2">
      <c r="A2412" s="187">
        <v>6777496</v>
      </c>
      <c r="B2412" s="187">
        <v>7918751</v>
      </c>
      <c r="C2412" s="187" t="s">
        <v>83</v>
      </c>
      <c r="D2412" s="187" t="s">
        <v>82</v>
      </c>
      <c r="E2412" s="190">
        <v>41495</v>
      </c>
      <c r="F2412" s="189">
        <v>0.50138888888977817</v>
      </c>
      <c r="G2412" s="188">
        <f>E2412+F2412</f>
        <v>41495.501388888893</v>
      </c>
      <c r="H2412" s="187">
        <v>16.97</v>
      </c>
      <c r="I2412" s="187">
        <f>ROUND(H2412,0)</f>
        <v>17</v>
      </c>
      <c r="J2412" s="187">
        <v>10.92</v>
      </c>
      <c r="K2412" s="187">
        <v>2478</v>
      </c>
      <c r="L2412" s="187">
        <v>0.39</v>
      </c>
      <c r="M2412" s="187">
        <v>1.2</v>
      </c>
    </row>
    <row r="2413" spans="1:13" x14ac:dyDescent="0.2">
      <c r="A2413" s="187">
        <v>6777496</v>
      </c>
      <c r="B2413" s="187">
        <v>7918752</v>
      </c>
      <c r="C2413" s="187" t="s">
        <v>83</v>
      </c>
      <c r="D2413" s="187" t="s">
        <v>82</v>
      </c>
      <c r="E2413" s="190">
        <v>41495</v>
      </c>
      <c r="F2413" s="189">
        <v>0.50138888888977817</v>
      </c>
      <c r="G2413" s="188">
        <f>E2413+F2413</f>
        <v>41495.501388888893</v>
      </c>
      <c r="H2413" s="187">
        <v>17.98</v>
      </c>
      <c r="I2413" s="187">
        <f>ROUND(H2413,0)</f>
        <v>18</v>
      </c>
      <c r="J2413" s="187">
        <v>10.81</v>
      </c>
      <c r="K2413" s="187">
        <v>2483</v>
      </c>
      <c r="L2413" s="187">
        <v>0.4</v>
      </c>
      <c r="M2413" s="187">
        <v>2.1</v>
      </c>
    </row>
    <row r="2414" spans="1:13" x14ac:dyDescent="0.2">
      <c r="A2414" s="187">
        <v>6778092</v>
      </c>
      <c r="B2414" s="187">
        <v>7919569</v>
      </c>
      <c r="C2414" s="187" t="s">
        <v>83</v>
      </c>
      <c r="D2414" s="187" t="s">
        <v>82</v>
      </c>
      <c r="E2414" s="190">
        <v>41496</v>
      </c>
      <c r="F2414" s="189">
        <v>0.50138888888977817</v>
      </c>
      <c r="G2414" s="188">
        <f>E2414+F2414</f>
        <v>41496.501388888893</v>
      </c>
      <c r="H2414" s="187">
        <v>1.01</v>
      </c>
      <c r="I2414" s="187">
        <f>ROUND(H2414,0)</f>
        <v>1</v>
      </c>
      <c r="J2414" s="187">
        <v>22.89</v>
      </c>
      <c r="K2414" s="187">
        <v>1854</v>
      </c>
      <c r="L2414" s="187">
        <v>9.36</v>
      </c>
      <c r="M2414" s="187">
        <v>5.8</v>
      </c>
    </row>
    <row r="2415" spans="1:13" x14ac:dyDescent="0.2">
      <c r="A2415" s="187">
        <v>6778092</v>
      </c>
      <c r="B2415" s="187">
        <v>7919570</v>
      </c>
      <c r="C2415" s="187" t="s">
        <v>83</v>
      </c>
      <c r="D2415" s="187" t="s">
        <v>82</v>
      </c>
      <c r="E2415" s="190">
        <v>41496</v>
      </c>
      <c r="F2415" s="189">
        <v>0.50138888888977817</v>
      </c>
      <c r="G2415" s="188">
        <f>E2415+F2415</f>
        <v>41496.501388888893</v>
      </c>
      <c r="H2415" s="187">
        <v>2</v>
      </c>
      <c r="I2415" s="187">
        <f>ROUND(H2415,0)</f>
        <v>2</v>
      </c>
      <c r="J2415" s="187">
        <v>22.89</v>
      </c>
      <c r="K2415" s="187">
        <v>1853</v>
      </c>
      <c r="L2415" s="187">
        <v>9.3800000000000008</v>
      </c>
      <c r="M2415" s="187">
        <v>7.2</v>
      </c>
    </row>
    <row r="2416" spans="1:13" x14ac:dyDescent="0.2">
      <c r="A2416" s="187">
        <v>6778092</v>
      </c>
      <c r="B2416" s="187">
        <v>7919571</v>
      </c>
      <c r="C2416" s="187" t="s">
        <v>83</v>
      </c>
      <c r="D2416" s="187" t="s">
        <v>82</v>
      </c>
      <c r="E2416" s="190">
        <v>41496</v>
      </c>
      <c r="F2416" s="189">
        <v>0.50138888888977817</v>
      </c>
      <c r="G2416" s="188">
        <f>E2416+F2416</f>
        <v>41496.501388888893</v>
      </c>
      <c r="H2416" s="187">
        <v>3.09</v>
      </c>
      <c r="I2416" s="187">
        <f>ROUND(H2416,0)</f>
        <v>3</v>
      </c>
      <c r="J2416" s="187">
        <v>22.85</v>
      </c>
      <c r="K2416" s="187">
        <v>1855</v>
      </c>
      <c r="L2416" s="187">
        <v>9.33</v>
      </c>
      <c r="M2416" s="187">
        <v>6.6</v>
      </c>
    </row>
    <row r="2417" spans="1:13" x14ac:dyDescent="0.2">
      <c r="A2417" s="187">
        <v>6778092</v>
      </c>
      <c r="B2417" s="187">
        <v>7919572</v>
      </c>
      <c r="C2417" s="187" t="s">
        <v>83</v>
      </c>
      <c r="D2417" s="187" t="s">
        <v>82</v>
      </c>
      <c r="E2417" s="190">
        <v>41496</v>
      </c>
      <c r="F2417" s="189">
        <v>0.50138888888977817</v>
      </c>
      <c r="G2417" s="188">
        <f>E2417+F2417</f>
        <v>41496.501388888893</v>
      </c>
      <c r="H2417" s="187">
        <v>3.95</v>
      </c>
      <c r="I2417" s="187">
        <f>ROUND(H2417,0)</f>
        <v>4</v>
      </c>
      <c r="J2417" s="187">
        <v>22.86</v>
      </c>
      <c r="K2417" s="187">
        <v>1854</v>
      </c>
      <c r="L2417" s="187">
        <v>9.34</v>
      </c>
      <c r="M2417" s="187">
        <v>8.6</v>
      </c>
    </row>
    <row r="2418" spans="1:13" x14ac:dyDescent="0.2">
      <c r="A2418" s="187">
        <v>6778092</v>
      </c>
      <c r="B2418" s="187">
        <v>7919573</v>
      </c>
      <c r="C2418" s="187" t="s">
        <v>83</v>
      </c>
      <c r="D2418" s="187" t="s">
        <v>82</v>
      </c>
      <c r="E2418" s="190">
        <v>41496</v>
      </c>
      <c r="F2418" s="189">
        <v>0.50138888888977817</v>
      </c>
      <c r="G2418" s="188">
        <f>E2418+F2418</f>
        <v>41496.501388888893</v>
      </c>
      <c r="H2418" s="187">
        <v>5</v>
      </c>
      <c r="I2418" s="187">
        <f>ROUND(H2418,0)</f>
        <v>5</v>
      </c>
      <c r="J2418" s="187">
        <v>22.84</v>
      </c>
      <c r="K2418" s="187">
        <v>1855</v>
      </c>
      <c r="L2418" s="187">
        <v>9.3000000000000007</v>
      </c>
      <c r="M2418" s="187">
        <v>8.4</v>
      </c>
    </row>
    <row r="2419" spans="1:13" x14ac:dyDescent="0.2">
      <c r="A2419" s="187">
        <v>6778092</v>
      </c>
      <c r="B2419" s="187">
        <v>7919574</v>
      </c>
      <c r="C2419" s="187" t="s">
        <v>83</v>
      </c>
      <c r="D2419" s="187" t="s">
        <v>82</v>
      </c>
      <c r="E2419" s="190">
        <v>41496</v>
      </c>
      <c r="F2419" s="189">
        <v>0.50138888888977817</v>
      </c>
      <c r="G2419" s="188">
        <f>E2419+F2419</f>
        <v>41496.501388888893</v>
      </c>
      <c r="H2419" s="187">
        <v>6</v>
      </c>
      <c r="I2419" s="187">
        <f>ROUND(H2419,0)</f>
        <v>6</v>
      </c>
      <c r="J2419" s="187">
        <v>22.8</v>
      </c>
      <c r="K2419" s="187">
        <v>1857</v>
      </c>
      <c r="L2419" s="187">
        <v>9.2200000000000006</v>
      </c>
      <c r="M2419" s="187">
        <v>6.9</v>
      </c>
    </row>
    <row r="2420" spans="1:13" x14ac:dyDescent="0.2">
      <c r="A2420" s="187">
        <v>6778092</v>
      </c>
      <c r="B2420" s="187">
        <v>7919575</v>
      </c>
      <c r="C2420" s="187" t="s">
        <v>83</v>
      </c>
      <c r="D2420" s="187" t="s">
        <v>82</v>
      </c>
      <c r="E2420" s="190">
        <v>41496</v>
      </c>
      <c r="F2420" s="189">
        <v>0.50138888888977817</v>
      </c>
      <c r="G2420" s="188">
        <f>E2420+F2420</f>
        <v>41496.501388888893</v>
      </c>
      <c r="H2420" s="187">
        <v>7</v>
      </c>
      <c r="I2420" s="187">
        <f>ROUND(H2420,0)</f>
        <v>7</v>
      </c>
      <c r="J2420" s="187">
        <v>22.73</v>
      </c>
      <c r="K2420" s="187">
        <v>1869</v>
      </c>
      <c r="L2420" s="187">
        <v>9.0500000000000007</v>
      </c>
      <c r="M2420" s="187">
        <v>7.7</v>
      </c>
    </row>
    <row r="2421" spans="1:13" x14ac:dyDescent="0.2">
      <c r="A2421" s="187">
        <v>6778092</v>
      </c>
      <c r="B2421" s="187">
        <v>7919576</v>
      </c>
      <c r="C2421" s="187" t="s">
        <v>83</v>
      </c>
      <c r="D2421" s="187" t="s">
        <v>82</v>
      </c>
      <c r="E2421" s="190">
        <v>41496</v>
      </c>
      <c r="F2421" s="189">
        <v>0.50138888888977817</v>
      </c>
      <c r="G2421" s="188">
        <f>E2421+F2421</f>
        <v>41496.501388888893</v>
      </c>
      <c r="H2421" s="187">
        <v>8</v>
      </c>
      <c r="I2421" s="187">
        <f>ROUND(H2421,0)</f>
        <v>8</v>
      </c>
      <c r="J2421" s="187">
        <v>20.21</v>
      </c>
      <c r="K2421" s="187">
        <v>2134</v>
      </c>
      <c r="L2421" s="187">
        <v>3.46</v>
      </c>
      <c r="M2421" s="187">
        <v>5.5</v>
      </c>
    </row>
    <row r="2422" spans="1:13" x14ac:dyDescent="0.2">
      <c r="A2422" s="187">
        <v>6778092</v>
      </c>
      <c r="B2422" s="187">
        <v>7919577</v>
      </c>
      <c r="C2422" s="187" t="s">
        <v>83</v>
      </c>
      <c r="D2422" s="187" t="s">
        <v>82</v>
      </c>
      <c r="E2422" s="190">
        <v>41496</v>
      </c>
      <c r="F2422" s="189">
        <v>0.50138888888977817</v>
      </c>
      <c r="G2422" s="188">
        <f>E2422+F2422</f>
        <v>41496.501388888893</v>
      </c>
      <c r="H2422" s="187">
        <v>9.1</v>
      </c>
      <c r="I2422" s="187">
        <f>ROUND(H2422,0)</f>
        <v>9</v>
      </c>
      <c r="J2422" s="187">
        <v>18.239999999999998</v>
      </c>
      <c r="K2422" s="187">
        <v>2181</v>
      </c>
      <c r="L2422" s="187">
        <v>1.21</v>
      </c>
      <c r="M2422" s="187">
        <v>3.9</v>
      </c>
    </row>
    <row r="2423" spans="1:13" x14ac:dyDescent="0.2">
      <c r="A2423" s="187">
        <v>6778092</v>
      </c>
      <c r="B2423" s="187">
        <v>7919578</v>
      </c>
      <c r="C2423" s="187" t="s">
        <v>83</v>
      </c>
      <c r="D2423" s="187" t="s">
        <v>82</v>
      </c>
      <c r="E2423" s="190">
        <v>41496</v>
      </c>
      <c r="F2423" s="189">
        <v>0.50138888888977817</v>
      </c>
      <c r="G2423" s="188">
        <f>E2423+F2423</f>
        <v>41496.501388888893</v>
      </c>
      <c r="H2423" s="187">
        <v>9.93</v>
      </c>
      <c r="I2423" s="187">
        <f>ROUND(H2423,0)</f>
        <v>10</v>
      </c>
      <c r="J2423" s="187">
        <v>15.02</v>
      </c>
      <c r="K2423" s="187">
        <v>2270</v>
      </c>
      <c r="L2423" s="187">
        <v>0.61</v>
      </c>
      <c r="M2423" s="187">
        <v>1.2</v>
      </c>
    </row>
    <row r="2424" spans="1:13" x14ac:dyDescent="0.2">
      <c r="A2424" s="187">
        <v>6778092</v>
      </c>
      <c r="B2424" s="187">
        <v>7919579</v>
      </c>
      <c r="C2424" s="187" t="s">
        <v>83</v>
      </c>
      <c r="D2424" s="187" t="s">
        <v>82</v>
      </c>
      <c r="E2424" s="190">
        <v>41496</v>
      </c>
      <c r="F2424" s="189">
        <v>0.50138888888977817</v>
      </c>
      <c r="G2424" s="188">
        <f>E2424+F2424</f>
        <v>41496.501388888893</v>
      </c>
      <c r="H2424" s="187">
        <v>11.08</v>
      </c>
      <c r="I2424" s="187">
        <f>ROUND(H2424,0)</f>
        <v>11</v>
      </c>
      <c r="J2424" s="187">
        <v>12.83</v>
      </c>
      <c r="K2424" s="187">
        <v>2406</v>
      </c>
      <c r="L2424" s="187">
        <v>0.53</v>
      </c>
      <c r="M2424" s="187">
        <v>1.3</v>
      </c>
    </row>
    <row r="2425" spans="1:13" x14ac:dyDescent="0.2">
      <c r="A2425" s="187">
        <v>6778092</v>
      </c>
      <c r="B2425" s="187">
        <v>7919580</v>
      </c>
      <c r="C2425" s="187" t="s">
        <v>83</v>
      </c>
      <c r="D2425" s="187" t="s">
        <v>82</v>
      </c>
      <c r="E2425" s="190">
        <v>41496</v>
      </c>
      <c r="F2425" s="189">
        <v>0.50138888888977817</v>
      </c>
      <c r="G2425" s="188">
        <f>E2425+F2425</f>
        <v>41496.501388888893</v>
      </c>
      <c r="H2425" s="187">
        <v>11.9</v>
      </c>
      <c r="I2425" s="187">
        <f>ROUND(H2425,0)</f>
        <v>12</v>
      </c>
      <c r="J2425" s="187">
        <v>12.21</v>
      </c>
      <c r="K2425" s="187">
        <v>2434</v>
      </c>
      <c r="L2425" s="187">
        <v>0.49</v>
      </c>
      <c r="M2425" s="187">
        <v>1.7</v>
      </c>
    </row>
    <row r="2426" spans="1:13" x14ac:dyDescent="0.2">
      <c r="A2426" s="187">
        <v>6778092</v>
      </c>
      <c r="B2426" s="187">
        <v>7919581</v>
      </c>
      <c r="C2426" s="187" t="s">
        <v>83</v>
      </c>
      <c r="D2426" s="187" t="s">
        <v>82</v>
      </c>
      <c r="E2426" s="190">
        <v>41496</v>
      </c>
      <c r="F2426" s="189">
        <v>0.50138888888977817</v>
      </c>
      <c r="G2426" s="188">
        <f>E2426+F2426</f>
        <v>41496.501388888893</v>
      </c>
      <c r="H2426" s="187">
        <v>12.99</v>
      </c>
      <c r="I2426" s="187">
        <f>ROUND(H2426,0)</f>
        <v>13</v>
      </c>
      <c r="J2426" s="187">
        <v>11.68</v>
      </c>
      <c r="K2426" s="187">
        <v>2451</v>
      </c>
      <c r="L2426" s="187">
        <v>0.45</v>
      </c>
      <c r="M2426" s="187">
        <v>0.7</v>
      </c>
    </row>
    <row r="2427" spans="1:13" x14ac:dyDescent="0.2">
      <c r="A2427" s="187">
        <v>6778092</v>
      </c>
      <c r="B2427" s="187">
        <v>7919582</v>
      </c>
      <c r="C2427" s="187" t="s">
        <v>83</v>
      </c>
      <c r="D2427" s="187" t="s">
        <v>82</v>
      </c>
      <c r="E2427" s="190">
        <v>41496</v>
      </c>
      <c r="F2427" s="189">
        <v>0.50138888888977817</v>
      </c>
      <c r="G2427" s="188">
        <f>E2427+F2427</f>
        <v>41496.501388888893</v>
      </c>
      <c r="H2427" s="187">
        <v>14.06</v>
      </c>
      <c r="I2427" s="187">
        <f>ROUND(H2427,0)</f>
        <v>14</v>
      </c>
      <c r="J2427" s="187">
        <v>11.26</v>
      </c>
      <c r="K2427" s="187">
        <v>2466</v>
      </c>
      <c r="L2427" s="187">
        <v>0.44</v>
      </c>
      <c r="M2427" s="187">
        <v>2.8</v>
      </c>
    </row>
    <row r="2428" spans="1:13" x14ac:dyDescent="0.2">
      <c r="A2428" s="187">
        <v>6778092</v>
      </c>
      <c r="B2428" s="187">
        <v>7919583</v>
      </c>
      <c r="C2428" s="187" t="s">
        <v>83</v>
      </c>
      <c r="D2428" s="187" t="s">
        <v>82</v>
      </c>
      <c r="E2428" s="190">
        <v>41496</v>
      </c>
      <c r="F2428" s="189">
        <v>0.50138888888977817</v>
      </c>
      <c r="G2428" s="188">
        <f>E2428+F2428</f>
        <v>41496.501388888893</v>
      </c>
      <c r="H2428" s="187">
        <v>14.93</v>
      </c>
      <c r="I2428" s="187">
        <f>ROUND(H2428,0)</f>
        <v>15</v>
      </c>
      <c r="J2428" s="187">
        <v>11.02</v>
      </c>
      <c r="K2428" s="187">
        <v>2474</v>
      </c>
      <c r="L2428" s="187">
        <v>0.42</v>
      </c>
      <c r="M2428" s="187">
        <v>3</v>
      </c>
    </row>
    <row r="2429" spans="1:13" x14ac:dyDescent="0.2">
      <c r="A2429" s="187">
        <v>6778092</v>
      </c>
      <c r="B2429" s="187">
        <v>7919584</v>
      </c>
      <c r="C2429" s="187" t="s">
        <v>83</v>
      </c>
      <c r="D2429" s="187" t="s">
        <v>82</v>
      </c>
      <c r="E2429" s="190">
        <v>41496</v>
      </c>
      <c r="F2429" s="189">
        <v>0.50138888888977817</v>
      </c>
      <c r="G2429" s="188">
        <f>E2429+F2429</f>
        <v>41496.501388888893</v>
      </c>
      <c r="H2429" s="187">
        <v>15.96</v>
      </c>
      <c r="I2429" s="187">
        <f>ROUND(H2429,0)</f>
        <v>16</v>
      </c>
      <c r="J2429" s="187">
        <v>10.91</v>
      </c>
      <c r="K2429" s="187">
        <v>2479</v>
      </c>
      <c r="L2429" s="187">
        <v>0.4</v>
      </c>
      <c r="M2429" s="187">
        <v>2.4</v>
      </c>
    </row>
    <row r="2430" spans="1:13" x14ac:dyDescent="0.2">
      <c r="A2430" s="187">
        <v>6778092</v>
      </c>
      <c r="B2430" s="187">
        <v>7919585</v>
      </c>
      <c r="C2430" s="187" t="s">
        <v>83</v>
      </c>
      <c r="D2430" s="187" t="s">
        <v>82</v>
      </c>
      <c r="E2430" s="190">
        <v>41496</v>
      </c>
      <c r="F2430" s="189">
        <v>0.50138888888977817</v>
      </c>
      <c r="G2430" s="188">
        <f>E2430+F2430</f>
        <v>41496.501388888893</v>
      </c>
      <c r="H2430" s="187">
        <v>16.97</v>
      </c>
      <c r="I2430" s="187">
        <f>ROUND(H2430,0)</f>
        <v>17</v>
      </c>
      <c r="J2430" s="187">
        <v>10.79</v>
      </c>
      <c r="K2430" s="187">
        <v>2484</v>
      </c>
      <c r="L2430" s="187">
        <v>0.39</v>
      </c>
      <c r="M2430" s="187">
        <v>1.1000000000000001</v>
      </c>
    </row>
    <row r="2431" spans="1:13" x14ac:dyDescent="0.2">
      <c r="A2431" s="187">
        <v>6778092</v>
      </c>
      <c r="B2431" s="187">
        <v>7919586</v>
      </c>
      <c r="C2431" s="187" t="s">
        <v>83</v>
      </c>
      <c r="D2431" s="187" t="s">
        <v>82</v>
      </c>
      <c r="E2431" s="190">
        <v>41496</v>
      </c>
      <c r="F2431" s="189">
        <v>0.50138888888977817</v>
      </c>
      <c r="G2431" s="188">
        <f>E2431+F2431</f>
        <v>41496.501388888893</v>
      </c>
      <c r="H2431" s="187">
        <v>18</v>
      </c>
      <c r="I2431" s="187">
        <f>ROUND(H2431,0)</f>
        <v>18</v>
      </c>
      <c r="J2431" s="187">
        <v>10.69</v>
      </c>
      <c r="K2431" s="187">
        <v>2487</v>
      </c>
      <c r="L2431" s="187">
        <v>0.38</v>
      </c>
      <c r="M2431" s="187">
        <v>2.9</v>
      </c>
    </row>
    <row r="2432" spans="1:13" x14ac:dyDescent="0.2">
      <c r="A2432" s="187">
        <v>6778669</v>
      </c>
      <c r="B2432" s="187">
        <v>7920309</v>
      </c>
      <c r="C2432" s="187" t="s">
        <v>83</v>
      </c>
      <c r="D2432" s="187" t="s">
        <v>82</v>
      </c>
      <c r="E2432" s="190">
        <v>41497</v>
      </c>
      <c r="F2432" s="189">
        <v>0.50138888888977817</v>
      </c>
      <c r="G2432" s="188">
        <f>E2432+F2432</f>
        <v>41497.501388888893</v>
      </c>
      <c r="H2432" s="187">
        <v>0.96</v>
      </c>
      <c r="I2432" s="187">
        <f>ROUND(H2432,0)</f>
        <v>1</v>
      </c>
      <c r="J2432" s="187">
        <v>23.17</v>
      </c>
      <c r="K2432" s="187">
        <v>1872</v>
      </c>
      <c r="L2432" s="187">
        <v>8.93</v>
      </c>
      <c r="M2432" s="187">
        <v>6.8</v>
      </c>
    </row>
    <row r="2433" spans="1:13" x14ac:dyDescent="0.2">
      <c r="A2433" s="187">
        <v>6778669</v>
      </c>
      <c r="B2433" s="187">
        <v>7920310</v>
      </c>
      <c r="C2433" s="187" t="s">
        <v>83</v>
      </c>
      <c r="D2433" s="187" t="s">
        <v>82</v>
      </c>
      <c r="E2433" s="190">
        <v>41497</v>
      </c>
      <c r="F2433" s="189">
        <v>0.50138888888977817</v>
      </c>
      <c r="G2433" s="188">
        <f>E2433+F2433</f>
        <v>41497.501388888893</v>
      </c>
      <c r="H2433" s="187">
        <v>2.0499999999999998</v>
      </c>
      <c r="I2433" s="187">
        <f>ROUND(H2433,0)</f>
        <v>2</v>
      </c>
      <c r="J2433" s="187">
        <v>22.79</v>
      </c>
      <c r="K2433" s="187">
        <v>1874</v>
      </c>
      <c r="L2433" s="187">
        <v>9.08</v>
      </c>
      <c r="M2433" s="187">
        <v>8.1</v>
      </c>
    </row>
    <row r="2434" spans="1:13" x14ac:dyDescent="0.2">
      <c r="A2434" s="187">
        <v>6778669</v>
      </c>
      <c r="B2434" s="187">
        <v>7920311</v>
      </c>
      <c r="C2434" s="187" t="s">
        <v>83</v>
      </c>
      <c r="D2434" s="187" t="s">
        <v>82</v>
      </c>
      <c r="E2434" s="190">
        <v>41497</v>
      </c>
      <c r="F2434" s="189">
        <v>0.50138888888977817</v>
      </c>
      <c r="G2434" s="188">
        <f>E2434+F2434</f>
        <v>41497.501388888893</v>
      </c>
      <c r="H2434" s="187">
        <v>2.93</v>
      </c>
      <c r="I2434" s="187">
        <f>ROUND(H2434,0)</f>
        <v>3</v>
      </c>
      <c r="J2434" s="187">
        <v>22.73</v>
      </c>
      <c r="K2434" s="187">
        <v>1874</v>
      </c>
      <c r="L2434" s="187">
        <v>8.9600000000000009</v>
      </c>
      <c r="M2434" s="187">
        <v>7.5</v>
      </c>
    </row>
    <row r="2435" spans="1:13" x14ac:dyDescent="0.2">
      <c r="A2435" s="187">
        <v>6778669</v>
      </c>
      <c r="B2435" s="187">
        <v>7920312</v>
      </c>
      <c r="C2435" s="187" t="s">
        <v>83</v>
      </c>
      <c r="D2435" s="187" t="s">
        <v>82</v>
      </c>
      <c r="E2435" s="190">
        <v>41497</v>
      </c>
      <c r="F2435" s="189">
        <v>0.50138888888977817</v>
      </c>
      <c r="G2435" s="188">
        <f>E2435+F2435</f>
        <v>41497.501388888893</v>
      </c>
      <c r="H2435" s="187">
        <v>4.0599999999999996</v>
      </c>
      <c r="I2435" s="187">
        <f>ROUND(H2435,0)</f>
        <v>4</v>
      </c>
      <c r="J2435" s="187">
        <v>22.65</v>
      </c>
      <c r="K2435" s="187">
        <v>1872</v>
      </c>
      <c r="L2435" s="187">
        <v>8.84</v>
      </c>
      <c r="M2435" s="187">
        <v>9.8000000000000007</v>
      </c>
    </row>
    <row r="2436" spans="1:13" x14ac:dyDescent="0.2">
      <c r="A2436" s="187">
        <v>6778669</v>
      </c>
      <c r="B2436" s="187">
        <v>7920313</v>
      </c>
      <c r="C2436" s="187" t="s">
        <v>83</v>
      </c>
      <c r="D2436" s="187" t="s">
        <v>82</v>
      </c>
      <c r="E2436" s="190">
        <v>41497</v>
      </c>
      <c r="F2436" s="189">
        <v>0.50138888888977817</v>
      </c>
      <c r="G2436" s="188">
        <f>E2436+F2436</f>
        <v>41497.501388888893</v>
      </c>
      <c r="H2436" s="187">
        <v>4.9800000000000004</v>
      </c>
      <c r="I2436" s="187">
        <f>ROUND(H2436,0)</f>
        <v>5</v>
      </c>
      <c r="J2436" s="187">
        <v>22.59</v>
      </c>
      <c r="K2436" s="187">
        <v>1873</v>
      </c>
      <c r="L2436" s="187">
        <v>8.81</v>
      </c>
      <c r="M2436" s="187">
        <v>5.5</v>
      </c>
    </row>
    <row r="2437" spans="1:13" x14ac:dyDescent="0.2">
      <c r="A2437" s="187">
        <v>6778669</v>
      </c>
      <c r="B2437" s="187">
        <v>7920314</v>
      </c>
      <c r="C2437" s="187" t="s">
        <v>83</v>
      </c>
      <c r="D2437" s="187" t="s">
        <v>82</v>
      </c>
      <c r="E2437" s="190">
        <v>41497</v>
      </c>
      <c r="F2437" s="189">
        <v>0.50138888888977817</v>
      </c>
      <c r="G2437" s="188">
        <f>E2437+F2437</f>
        <v>41497.501388888893</v>
      </c>
      <c r="H2437" s="187">
        <v>6.06</v>
      </c>
      <c r="I2437" s="187">
        <f>ROUND(H2437,0)</f>
        <v>6</v>
      </c>
      <c r="J2437" s="187">
        <v>22.25</v>
      </c>
      <c r="K2437" s="187">
        <v>1901</v>
      </c>
      <c r="L2437" s="187">
        <v>7.95</v>
      </c>
      <c r="M2437" s="187">
        <v>6.7</v>
      </c>
    </row>
    <row r="2438" spans="1:13" x14ac:dyDescent="0.2">
      <c r="A2438" s="187">
        <v>6778669</v>
      </c>
      <c r="B2438" s="187">
        <v>7920315</v>
      </c>
      <c r="C2438" s="187" t="s">
        <v>83</v>
      </c>
      <c r="D2438" s="187" t="s">
        <v>82</v>
      </c>
      <c r="E2438" s="190">
        <v>41497</v>
      </c>
      <c r="F2438" s="189">
        <v>0.50138888888977817</v>
      </c>
      <c r="G2438" s="188">
        <f>E2438+F2438</f>
        <v>41497.501388888893</v>
      </c>
      <c r="H2438" s="187">
        <v>6.93</v>
      </c>
      <c r="I2438" s="187">
        <f>ROUND(H2438,0)</f>
        <v>7</v>
      </c>
      <c r="J2438" s="187">
        <v>20.93</v>
      </c>
      <c r="K2438" s="187">
        <v>2005</v>
      </c>
      <c r="L2438" s="187">
        <v>5.07</v>
      </c>
      <c r="M2438" s="187">
        <v>4.7</v>
      </c>
    </row>
    <row r="2439" spans="1:13" x14ac:dyDescent="0.2">
      <c r="A2439" s="187">
        <v>6778669</v>
      </c>
      <c r="B2439" s="187">
        <v>7920316</v>
      </c>
      <c r="C2439" s="187" t="s">
        <v>83</v>
      </c>
      <c r="D2439" s="187" t="s">
        <v>82</v>
      </c>
      <c r="E2439" s="190">
        <v>41497</v>
      </c>
      <c r="F2439" s="189">
        <v>0.50138888888977817</v>
      </c>
      <c r="G2439" s="188">
        <f>E2439+F2439</f>
        <v>41497.501388888893</v>
      </c>
      <c r="H2439" s="187">
        <v>8.07</v>
      </c>
      <c r="I2439" s="187">
        <f>ROUND(H2439,0)</f>
        <v>8</v>
      </c>
      <c r="J2439" s="187">
        <v>18.43</v>
      </c>
      <c r="K2439" s="187">
        <v>2131</v>
      </c>
      <c r="L2439" s="187">
        <v>1.83</v>
      </c>
      <c r="M2439" s="187">
        <v>3.9</v>
      </c>
    </row>
    <row r="2440" spans="1:13" x14ac:dyDescent="0.2">
      <c r="A2440" s="187">
        <v>6778669</v>
      </c>
      <c r="B2440" s="187">
        <v>7920317</v>
      </c>
      <c r="C2440" s="187" t="s">
        <v>83</v>
      </c>
      <c r="D2440" s="187" t="s">
        <v>82</v>
      </c>
      <c r="E2440" s="190">
        <v>41497</v>
      </c>
      <c r="F2440" s="189">
        <v>0.50138888888977817</v>
      </c>
      <c r="G2440" s="188">
        <f>E2440+F2440</f>
        <v>41497.501388888893</v>
      </c>
      <c r="H2440" s="187">
        <v>8.93</v>
      </c>
      <c r="I2440" s="187">
        <f>ROUND(H2440,0)</f>
        <v>9</v>
      </c>
      <c r="J2440" s="187">
        <v>16.84</v>
      </c>
      <c r="K2440" s="187">
        <v>2198</v>
      </c>
      <c r="L2440" s="187">
        <v>0.72</v>
      </c>
      <c r="M2440" s="187">
        <v>2.1</v>
      </c>
    </row>
    <row r="2441" spans="1:13" x14ac:dyDescent="0.2">
      <c r="A2441" s="187">
        <v>6778669</v>
      </c>
      <c r="B2441" s="187">
        <v>7920318</v>
      </c>
      <c r="C2441" s="187" t="s">
        <v>83</v>
      </c>
      <c r="D2441" s="187" t="s">
        <v>82</v>
      </c>
      <c r="E2441" s="190">
        <v>41497</v>
      </c>
      <c r="F2441" s="189">
        <v>0.50138888888977817</v>
      </c>
      <c r="G2441" s="188">
        <f>E2441+F2441</f>
        <v>41497.501388888893</v>
      </c>
      <c r="H2441" s="187">
        <v>10.07</v>
      </c>
      <c r="I2441" s="187">
        <f>ROUND(H2441,0)</f>
        <v>10</v>
      </c>
      <c r="J2441" s="187">
        <v>14.84</v>
      </c>
      <c r="K2441" s="187">
        <v>2298</v>
      </c>
      <c r="L2441" s="187">
        <v>0.55000000000000004</v>
      </c>
      <c r="M2441" s="187">
        <v>2.4</v>
      </c>
    </row>
    <row r="2442" spans="1:13" x14ac:dyDescent="0.2">
      <c r="A2442" s="187">
        <v>6778669</v>
      </c>
      <c r="B2442" s="187">
        <v>7920319</v>
      </c>
      <c r="C2442" s="187" t="s">
        <v>83</v>
      </c>
      <c r="D2442" s="187" t="s">
        <v>82</v>
      </c>
      <c r="E2442" s="190">
        <v>41497</v>
      </c>
      <c r="F2442" s="189">
        <v>0.50138888888977817</v>
      </c>
      <c r="G2442" s="188">
        <f>E2442+F2442</f>
        <v>41497.501388888893</v>
      </c>
      <c r="H2442" s="187">
        <v>10.95</v>
      </c>
      <c r="I2442" s="187">
        <f>ROUND(H2442,0)</f>
        <v>11</v>
      </c>
      <c r="J2442" s="187">
        <v>13.81</v>
      </c>
      <c r="K2442" s="187">
        <v>2359</v>
      </c>
      <c r="L2442" s="187">
        <v>0.5</v>
      </c>
      <c r="M2442" s="187">
        <v>2.5</v>
      </c>
    </row>
    <row r="2443" spans="1:13" x14ac:dyDescent="0.2">
      <c r="A2443" s="187">
        <v>6778669</v>
      </c>
      <c r="B2443" s="187">
        <v>7920320</v>
      </c>
      <c r="C2443" s="187" t="s">
        <v>83</v>
      </c>
      <c r="D2443" s="187" t="s">
        <v>82</v>
      </c>
      <c r="E2443" s="190">
        <v>41497</v>
      </c>
      <c r="F2443" s="189">
        <v>0.50138888888977817</v>
      </c>
      <c r="G2443" s="188">
        <f>E2443+F2443</f>
        <v>41497.501388888893</v>
      </c>
      <c r="H2443" s="187">
        <v>12.1</v>
      </c>
      <c r="I2443" s="187">
        <f>ROUND(H2443,0)</f>
        <v>12</v>
      </c>
      <c r="J2443" s="187">
        <v>12.74</v>
      </c>
      <c r="K2443" s="187">
        <v>2409</v>
      </c>
      <c r="L2443" s="187">
        <v>0.46</v>
      </c>
      <c r="M2443" s="187">
        <v>2.4</v>
      </c>
    </row>
    <row r="2444" spans="1:13" x14ac:dyDescent="0.2">
      <c r="A2444" s="187">
        <v>6778669</v>
      </c>
      <c r="B2444" s="187">
        <v>7920321</v>
      </c>
      <c r="C2444" s="187" t="s">
        <v>83</v>
      </c>
      <c r="D2444" s="187" t="s">
        <v>82</v>
      </c>
      <c r="E2444" s="190">
        <v>41497</v>
      </c>
      <c r="F2444" s="189">
        <v>0.50138888888977817</v>
      </c>
      <c r="G2444" s="188">
        <f>E2444+F2444</f>
        <v>41497.501388888893</v>
      </c>
      <c r="H2444" s="187">
        <v>12.94</v>
      </c>
      <c r="I2444" s="187">
        <f>ROUND(H2444,0)</f>
        <v>13</v>
      </c>
      <c r="J2444" s="187">
        <v>12.08</v>
      </c>
      <c r="K2444" s="187">
        <v>2437</v>
      </c>
      <c r="L2444" s="187">
        <v>0.44</v>
      </c>
      <c r="M2444" s="187">
        <v>1.7</v>
      </c>
    </row>
    <row r="2445" spans="1:13" x14ac:dyDescent="0.2">
      <c r="A2445" s="187">
        <v>6778669</v>
      </c>
      <c r="B2445" s="187">
        <v>7920322</v>
      </c>
      <c r="C2445" s="187" t="s">
        <v>83</v>
      </c>
      <c r="D2445" s="187" t="s">
        <v>82</v>
      </c>
      <c r="E2445" s="190">
        <v>41497</v>
      </c>
      <c r="F2445" s="189">
        <v>0.50138888888977817</v>
      </c>
      <c r="G2445" s="188">
        <f>E2445+F2445</f>
        <v>41497.501388888893</v>
      </c>
      <c r="H2445" s="187">
        <v>14.03</v>
      </c>
      <c r="I2445" s="187">
        <f>ROUND(H2445,0)</f>
        <v>14</v>
      </c>
      <c r="J2445" s="187">
        <v>11.48</v>
      </c>
      <c r="K2445" s="187">
        <v>2463</v>
      </c>
      <c r="L2445" s="187">
        <v>0.43</v>
      </c>
      <c r="M2445" s="187">
        <v>1.2</v>
      </c>
    </row>
    <row r="2446" spans="1:13" x14ac:dyDescent="0.2">
      <c r="A2446" s="187">
        <v>6778669</v>
      </c>
      <c r="B2446" s="187">
        <v>7920323</v>
      </c>
      <c r="C2446" s="187" t="s">
        <v>83</v>
      </c>
      <c r="D2446" s="187" t="s">
        <v>82</v>
      </c>
      <c r="E2446" s="190">
        <v>41497</v>
      </c>
      <c r="F2446" s="189">
        <v>0.50138888888977817</v>
      </c>
      <c r="G2446" s="188">
        <f>E2446+F2446</f>
        <v>41497.501388888893</v>
      </c>
      <c r="H2446" s="187">
        <v>14.92</v>
      </c>
      <c r="I2446" s="187">
        <f>ROUND(H2446,0)</f>
        <v>15</v>
      </c>
      <c r="J2446" s="187">
        <v>11.29</v>
      </c>
      <c r="K2446" s="187">
        <v>2467</v>
      </c>
      <c r="L2446" s="187">
        <v>0.42</v>
      </c>
      <c r="M2446" s="187">
        <v>2.4</v>
      </c>
    </row>
    <row r="2447" spans="1:13" x14ac:dyDescent="0.2">
      <c r="A2447" s="187">
        <v>6778669</v>
      </c>
      <c r="B2447" s="187">
        <v>7920324</v>
      </c>
      <c r="C2447" s="187" t="s">
        <v>83</v>
      </c>
      <c r="D2447" s="187" t="s">
        <v>82</v>
      </c>
      <c r="E2447" s="190">
        <v>41497</v>
      </c>
      <c r="F2447" s="189">
        <v>0.50138888888977817</v>
      </c>
      <c r="G2447" s="188">
        <f>E2447+F2447</f>
        <v>41497.501388888893</v>
      </c>
      <c r="H2447" s="187">
        <v>16</v>
      </c>
      <c r="I2447" s="187">
        <f>ROUND(H2447,0)</f>
        <v>16</v>
      </c>
      <c r="J2447" s="187">
        <v>11.04</v>
      </c>
      <c r="K2447" s="187">
        <v>2474</v>
      </c>
      <c r="L2447" s="187">
        <v>0.4</v>
      </c>
      <c r="M2447" s="187">
        <v>1.6</v>
      </c>
    </row>
    <row r="2448" spans="1:13" x14ac:dyDescent="0.2">
      <c r="A2448" s="187">
        <v>6778669</v>
      </c>
      <c r="B2448" s="187">
        <v>7920325</v>
      </c>
      <c r="C2448" s="187" t="s">
        <v>83</v>
      </c>
      <c r="D2448" s="187" t="s">
        <v>82</v>
      </c>
      <c r="E2448" s="190">
        <v>41497</v>
      </c>
      <c r="F2448" s="189">
        <v>0.50138888888977817</v>
      </c>
      <c r="G2448" s="188">
        <f>E2448+F2448</f>
        <v>41497.501388888893</v>
      </c>
      <c r="H2448" s="187">
        <v>17.059999999999999</v>
      </c>
      <c r="I2448" s="187">
        <f>ROUND(H2448,0)</f>
        <v>17</v>
      </c>
      <c r="J2448" s="187">
        <v>10.92</v>
      </c>
      <c r="K2448" s="187">
        <v>2478</v>
      </c>
      <c r="L2448" s="187">
        <v>0.39</v>
      </c>
      <c r="M2448" s="187">
        <v>0.4</v>
      </c>
    </row>
    <row r="2449" spans="1:13" x14ac:dyDescent="0.2">
      <c r="A2449" s="187">
        <v>6778669</v>
      </c>
      <c r="B2449" s="187">
        <v>7920326</v>
      </c>
      <c r="C2449" s="187" t="s">
        <v>83</v>
      </c>
      <c r="D2449" s="187" t="s">
        <v>82</v>
      </c>
      <c r="E2449" s="190">
        <v>41497</v>
      </c>
      <c r="F2449" s="189">
        <v>0.50138888888977817</v>
      </c>
      <c r="G2449" s="188">
        <f>E2449+F2449</f>
        <v>41497.501388888893</v>
      </c>
      <c r="H2449" s="187">
        <v>17.96</v>
      </c>
      <c r="I2449" s="187">
        <f>ROUND(H2449,0)</f>
        <v>18</v>
      </c>
      <c r="J2449" s="187">
        <v>10.73</v>
      </c>
      <c r="K2449" s="187">
        <v>2485</v>
      </c>
      <c r="L2449" s="187">
        <v>0.39</v>
      </c>
      <c r="M2449" s="187">
        <v>1</v>
      </c>
    </row>
    <row r="2450" spans="1:13" x14ac:dyDescent="0.2">
      <c r="A2450" s="187">
        <v>6779158</v>
      </c>
      <c r="B2450" s="187">
        <v>7920838</v>
      </c>
      <c r="C2450" s="187" t="s">
        <v>83</v>
      </c>
      <c r="D2450" s="187" t="s">
        <v>82</v>
      </c>
      <c r="E2450" s="190">
        <v>41498</v>
      </c>
      <c r="F2450" s="189">
        <v>0.50138888888977817</v>
      </c>
      <c r="G2450" s="188">
        <f>E2450+F2450</f>
        <v>41498.501388888893</v>
      </c>
      <c r="H2450" s="187">
        <v>0.93</v>
      </c>
      <c r="I2450" s="187">
        <f>ROUND(H2450,0)</f>
        <v>1</v>
      </c>
      <c r="J2450" s="187">
        <v>23.49</v>
      </c>
      <c r="K2450" s="187">
        <v>1867</v>
      </c>
      <c r="L2450" s="187">
        <v>8.98</v>
      </c>
      <c r="M2450" s="187">
        <v>7.7</v>
      </c>
    </row>
    <row r="2451" spans="1:13" x14ac:dyDescent="0.2">
      <c r="A2451" s="187">
        <v>6779158</v>
      </c>
      <c r="B2451" s="187">
        <v>7920839</v>
      </c>
      <c r="C2451" s="187" t="s">
        <v>83</v>
      </c>
      <c r="D2451" s="187" t="s">
        <v>82</v>
      </c>
      <c r="E2451" s="190">
        <v>41498</v>
      </c>
      <c r="F2451" s="189">
        <v>0.50138888888977817</v>
      </c>
      <c r="G2451" s="188">
        <f>E2451+F2451</f>
        <v>41498.501388888893</v>
      </c>
      <c r="H2451" s="187">
        <v>2.11</v>
      </c>
      <c r="I2451" s="187">
        <f>ROUND(H2451,0)</f>
        <v>2</v>
      </c>
      <c r="J2451" s="187">
        <v>23.24</v>
      </c>
      <c r="K2451" s="187">
        <v>1868</v>
      </c>
      <c r="L2451" s="187">
        <v>9.4600000000000009</v>
      </c>
      <c r="M2451" s="187">
        <v>6</v>
      </c>
    </row>
    <row r="2452" spans="1:13" x14ac:dyDescent="0.2">
      <c r="A2452" s="187">
        <v>6779158</v>
      </c>
      <c r="B2452" s="187">
        <v>7920840</v>
      </c>
      <c r="C2452" s="187" t="s">
        <v>83</v>
      </c>
      <c r="D2452" s="187" t="s">
        <v>82</v>
      </c>
      <c r="E2452" s="190">
        <v>41498</v>
      </c>
      <c r="F2452" s="189">
        <v>0.50138888888977817</v>
      </c>
      <c r="G2452" s="188">
        <f>E2452+F2452</f>
        <v>41498.501388888893</v>
      </c>
      <c r="H2452" s="187">
        <v>2.94</v>
      </c>
      <c r="I2452" s="187">
        <f>ROUND(H2452,0)</f>
        <v>3</v>
      </c>
      <c r="J2452" s="187">
        <v>23.17</v>
      </c>
      <c r="K2452" s="187">
        <v>1870</v>
      </c>
      <c r="L2452" s="187">
        <v>9.4499999999999993</v>
      </c>
      <c r="M2452" s="187">
        <v>8</v>
      </c>
    </row>
    <row r="2453" spans="1:13" x14ac:dyDescent="0.2">
      <c r="A2453" s="187">
        <v>6779158</v>
      </c>
      <c r="B2453" s="187">
        <v>7920841</v>
      </c>
      <c r="C2453" s="187" t="s">
        <v>83</v>
      </c>
      <c r="D2453" s="187" t="s">
        <v>82</v>
      </c>
      <c r="E2453" s="190">
        <v>41498</v>
      </c>
      <c r="F2453" s="189">
        <v>0.50138888888977817</v>
      </c>
      <c r="G2453" s="188">
        <f>E2453+F2453</f>
        <v>41498.501388888893</v>
      </c>
      <c r="H2453" s="187">
        <v>4.04</v>
      </c>
      <c r="I2453" s="187">
        <f>ROUND(H2453,0)</f>
        <v>4</v>
      </c>
      <c r="J2453" s="187">
        <v>22.94</v>
      </c>
      <c r="K2453" s="187">
        <v>1869</v>
      </c>
      <c r="L2453" s="187">
        <v>9.1999999999999993</v>
      </c>
      <c r="M2453" s="187">
        <v>8.1</v>
      </c>
    </row>
    <row r="2454" spans="1:13" x14ac:dyDescent="0.2">
      <c r="A2454" s="187">
        <v>6779158</v>
      </c>
      <c r="B2454" s="187">
        <v>7920842</v>
      </c>
      <c r="C2454" s="187" t="s">
        <v>83</v>
      </c>
      <c r="D2454" s="187" t="s">
        <v>82</v>
      </c>
      <c r="E2454" s="190">
        <v>41498</v>
      </c>
      <c r="F2454" s="189">
        <v>0.50138888888977817</v>
      </c>
      <c r="G2454" s="188">
        <f>E2454+F2454</f>
        <v>41498.501388888893</v>
      </c>
      <c r="H2454" s="187">
        <v>4.9800000000000004</v>
      </c>
      <c r="I2454" s="187">
        <f>ROUND(H2454,0)</f>
        <v>5</v>
      </c>
      <c r="J2454" s="187">
        <v>22.8</v>
      </c>
      <c r="K2454" s="187">
        <v>1872</v>
      </c>
      <c r="L2454" s="187">
        <v>8.9</v>
      </c>
      <c r="M2454" s="187">
        <v>8.1</v>
      </c>
    </row>
    <row r="2455" spans="1:13" x14ac:dyDescent="0.2">
      <c r="A2455" s="187">
        <v>6779158</v>
      </c>
      <c r="B2455" s="187">
        <v>7920843</v>
      </c>
      <c r="C2455" s="187" t="s">
        <v>83</v>
      </c>
      <c r="D2455" s="187" t="s">
        <v>82</v>
      </c>
      <c r="E2455" s="190">
        <v>41498</v>
      </c>
      <c r="F2455" s="189">
        <v>0.50138888888977817</v>
      </c>
      <c r="G2455" s="188">
        <f>E2455+F2455</f>
        <v>41498.501388888893</v>
      </c>
      <c r="H2455" s="187">
        <v>6.09</v>
      </c>
      <c r="I2455" s="187">
        <f>ROUND(H2455,0)</f>
        <v>6</v>
      </c>
      <c r="J2455" s="187">
        <v>22.01</v>
      </c>
      <c r="K2455" s="187">
        <v>1930</v>
      </c>
      <c r="L2455" s="187">
        <v>7.08</v>
      </c>
      <c r="M2455" s="187">
        <v>7.1</v>
      </c>
    </row>
    <row r="2456" spans="1:13" x14ac:dyDescent="0.2">
      <c r="A2456" s="187">
        <v>6779158</v>
      </c>
      <c r="B2456" s="187">
        <v>7920844</v>
      </c>
      <c r="C2456" s="187" t="s">
        <v>83</v>
      </c>
      <c r="D2456" s="187" t="s">
        <v>82</v>
      </c>
      <c r="E2456" s="190">
        <v>41498</v>
      </c>
      <c r="F2456" s="189">
        <v>0.50138888888977817</v>
      </c>
      <c r="G2456" s="188">
        <f>E2456+F2456</f>
        <v>41498.501388888893</v>
      </c>
      <c r="H2456" s="187">
        <v>6.94</v>
      </c>
      <c r="I2456" s="187">
        <f>ROUND(H2456,0)</f>
        <v>7</v>
      </c>
      <c r="J2456" s="187">
        <v>20.94</v>
      </c>
      <c r="K2456" s="187">
        <v>1982</v>
      </c>
      <c r="L2456" s="187">
        <v>4.8899999999999997</v>
      </c>
      <c r="M2456" s="187">
        <v>4.5999999999999996</v>
      </c>
    </row>
    <row r="2457" spans="1:13" x14ac:dyDescent="0.2">
      <c r="A2457" s="187">
        <v>6779158</v>
      </c>
      <c r="B2457" s="187">
        <v>7920845</v>
      </c>
      <c r="C2457" s="187" t="s">
        <v>83</v>
      </c>
      <c r="D2457" s="187" t="s">
        <v>82</v>
      </c>
      <c r="E2457" s="190">
        <v>41498</v>
      </c>
      <c r="F2457" s="189">
        <v>0.50138888888977817</v>
      </c>
      <c r="G2457" s="188">
        <f>E2457+F2457</f>
        <v>41498.501388888893</v>
      </c>
      <c r="H2457" s="187">
        <v>8.07</v>
      </c>
      <c r="I2457" s="187">
        <f>ROUND(H2457,0)</f>
        <v>8</v>
      </c>
      <c r="J2457" s="187">
        <v>19.82</v>
      </c>
      <c r="K2457" s="187">
        <v>2059</v>
      </c>
      <c r="L2457" s="187">
        <v>2.65</v>
      </c>
      <c r="M2457" s="187">
        <v>4</v>
      </c>
    </row>
    <row r="2458" spans="1:13" x14ac:dyDescent="0.2">
      <c r="A2458" s="187">
        <v>6779158</v>
      </c>
      <c r="B2458" s="187">
        <v>7920846</v>
      </c>
      <c r="C2458" s="187" t="s">
        <v>83</v>
      </c>
      <c r="D2458" s="187" t="s">
        <v>82</v>
      </c>
      <c r="E2458" s="190">
        <v>41498</v>
      </c>
      <c r="F2458" s="189">
        <v>0.50138888888977817</v>
      </c>
      <c r="G2458" s="188">
        <f>E2458+F2458</f>
        <v>41498.501388888893</v>
      </c>
      <c r="H2458" s="187">
        <v>8.94</v>
      </c>
      <c r="I2458" s="187">
        <f>ROUND(H2458,0)</f>
        <v>9</v>
      </c>
      <c r="J2458" s="187">
        <v>16.62</v>
      </c>
      <c r="K2458" s="187">
        <v>2200</v>
      </c>
      <c r="L2458" s="187">
        <v>0.91</v>
      </c>
      <c r="M2458" s="187">
        <v>1.2</v>
      </c>
    </row>
    <row r="2459" spans="1:13" x14ac:dyDescent="0.2">
      <c r="A2459" s="187">
        <v>6779158</v>
      </c>
      <c r="B2459" s="187">
        <v>7920847</v>
      </c>
      <c r="C2459" s="187" t="s">
        <v>83</v>
      </c>
      <c r="D2459" s="187" t="s">
        <v>82</v>
      </c>
      <c r="E2459" s="190">
        <v>41498</v>
      </c>
      <c r="F2459" s="189">
        <v>0.50138888888977817</v>
      </c>
      <c r="G2459" s="188">
        <f>E2459+F2459</f>
        <v>41498.501388888893</v>
      </c>
      <c r="H2459" s="187">
        <v>10.130000000000001</v>
      </c>
      <c r="I2459" s="187">
        <f>ROUND(H2459,0)</f>
        <v>10</v>
      </c>
      <c r="J2459" s="187">
        <v>14.72</v>
      </c>
      <c r="K2459" s="187">
        <v>2310</v>
      </c>
      <c r="L2459" s="187">
        <v>0.63</v>
      </c>
      <c r="M2459" s="187">
        <v>2.9</v>
      </c>
    </row>
    <row r="2460" spans="1:13" x14ac:dyDescent="0.2">
      <c r="A2460" s="187">
        <v>6779158</v>
      </c>
      <c r="B2460" s="187">
        <v>7920848</v>
      </c>
      <c r="C2460" s="187" t="s">
        <v>83</v>
      </c>
      <c r="D2460" s="187" t="s">
        <v>82</v>
      </c>
      <c r="E2460" s="190">
        <v>41498</v>
      </c>
      <c r="F2460" s="189">
        <v>0.50138888888977817</v>
      </c>
      <c r="G2460" s="188">
        <f>E2460+F2460</f>
        <v>41498.501388888893</v>
      </c>
      <c r="H2460" s="187">
        <v>10.96</v>
      </c>
      <c r="I2460" s="187">
        <f>ROUND(H2460,0)</f>
        <v>11</v>
      </c>
      <c r="J2460" s="187">
        <v>13.39</v>
      </c>
      <c r="K2460" s="187">
        <v>2375</v>
      </c>
      <c r="L2460" s="187">
        <v>0.56000000000000005</v>
      </c>
      <c r="M2460" s="187">
        <v>2.2000000000000002</v>
      </c>
    </row>
    <row r="2461" spans="1:13" x14ac:dyDescent="0.2">
      <c r="A2461" s="187">
        <v>6779158</v>
      </c>
      <c r="B2461" s="187">
        <v>7920849</v>
      </c>
      <c r="C2461" s="187" t="s">
        <v>83</v>
      </c>
      <c r="D2461" s="187" t="s">
        <v>82</v>
      </c>
      <c r="E2461" s="190">
        <v>41498</v>
      </c>
      <c r="F2461" s="189">
        <v>0.50138888888977817</v>
      </c>
      <c r="G2461" s="188">
        <f>E2461+F2461</f>
        <v>41498.501388888893</v>
      </c>
      <c r="H2461" s="187">
        <v>12.02</v>
      </c>
      <c r="I2461" s="187">
        <f>ROUND(H2461,0)</f>
        <v>12</v>
      </c>
      <c r="J2461" s="187">
        <v>12.27</v>
      </c>
      <c r="K2461" s="187">
        <v>2425</v>
      </c>
      <c r="L2461" s="187">
        <v>0.52</v>
      </c>
      <c r="M2461" s="187">
        <v>2.8</v>
      </c>
    </row>
    <row r="2462" spans="1:13" x14ac:dyDescent="0.2">
      <c r="A2462" s="187">
        <v>6779158</v>
      </c>
      <c r="B2462" s="187">
        <v>7920850</v>
      </c>
      <c r="C2462" s="187" t="s">
        <v>83</v>
      </c>
      <c r="D2462" s="187" t="s">
        <v>82</v>
      </c>
      <c r="E2462" s="190">
        <v>41498</v>
      </c>
      <c r="F2462" s="189">
        <v>0.50138888888977817</v>
      </c>
      <c r="G2462" s="188">
        <f>E2462+F2462</f>
        <v>41498.501388888893</v>
      </c>
      <c r="H2462" s="187">
        <v>12.95</v>
      </c>
      <c r="I2462" s="187">
        <f>ROUND(H2462,0)</f>
        <v>13</v>
      </c>
      <c r="J2462" s="187">
        <v>11.82</v>
      </c>
      <c r="K2462" s="187">
        <v>2439</v>
      </c>
      <c r="L2462" s="187">
        <v>0.48</v>
      </c>
      <c r="M2462" s="187">
        <v>3.5</v>
      </c>
    </row>
    <row r="2463" spans="1:13" x14ac:dyDescent="0.2">
      <c r="A2463" s="187">
        <v>6779158</v>
      </c>
      <c r="B2463" s="187">
        <v>7920851</v>
      </c>
      <c r="C2463" s="187" t="s">
        <v>83</v>
      </c>
      <c r="D2463" s="187" t="s">
        <v>82</v>
      </c>
      <c r="E2463" s="190">
        <v>41498</v>
      </c>
      <c r="F2463" s="189">
        <v>0.50138888888977817</v>
      </c>
      <c r="G2463" s="188">
        <f>E2463+F2463</f>
        <v>41498.501388888893</v>
      </c>
      <c r="H2463" s="187">
        <v>14.08</v>
      </c>
      <c r="I2463" s="187">
        <f>ROUND(H2463,0)</f>
        <v>14</v>
      </c>
      <c r="J2463" s="187">
        <v>11.41</v>
      </c>
      <c r="K2463" s="187">
        <v>2453</v>
      </c>
      <c r="L2463" s="187">
        <v>0.47</v>
      </c>
      <c r="M2463" s="187">
        <v>2</v>
      </c>
    </row>
    <row r="2464" spans="1:13" x14ac:dyDescent="0.2">
      <c r="A2464" s="187">
        <v>6779158</v>
      </c>
      <c r="B2464" s="187">
        <v>7920852</v>
      </c>
      <c r="C2464" s="187" t="s">
        <v>83</v>
      </c>
      <c r="D2464" s="187" t="s">
        <v>82</v>
      </c>
      <c r="E2464" s="190">
        <v>41498</v>
      </c>
      <c r="F2464" s="189">
        <v>0.50138888888977817</v>
      </c>
      <c r="G2464" s="188">
        <f>E2464+F2464</f>
        <v>41498.501388888893</v>
      </c>
      <c r="H2464" s="187">
        <v>14.93</v>
      </c>
      <c r="I2464" s="187">
        <f>ROUND(H2464,0)</f>
        <v>15</v>
      </c>
      <c r="J2464" s="187">
        <v>11.22</v>
      </c>
      <c r="K2464" s="187">
        <v>2458</v>
      </c>
      <c r="L2464" s="187">
        <v>0.44</v>
      </c>
      <c r="M2464" s="187">
        <v>3.2</v>
      </c>
    </row>
    <row r="2465" spans="1:13" x14ac:dyDescent="0.2">
      <c r="A2465" s="187">
        <v>6779158</v>
      </c>
      <c r="B2465" s="187">
        <v>7920853</v>
      </c>
      <c r="C2465" s="187" t="s">
        <v>83</v>
      </c>
      <c r="D2465" s="187" t="s">
        <v>82</v>
      </c>
      <c r="E2465" s="190">
        <v>41498</v>
      </c>
      <c r="F2465" s="189">
        <v>0.50138888888977817</v>
      </c>
      <c r="G2465" s="188">
        <f>E2465+F2465</f>
        <v>41498.501388888893</v>
      </c>
      <c r="H2465" s="187">
        <v>16.09</v>
      </c>
      <c r="I2465" s="187">
        <f>ROUND(H2465,0)</f>
        <v>16</v>
      </c>
      <c r="J2465" s="187">
        <v>11.01</v>
      </c>
      <c r="K2465" s="187">
        <v>2466</v>
      </c>
      <c r="L2465" s="187">
        <v>0.43</v>
      </c>
      <c r="M2465" s="187">
        <v>1.1000000000000001</v>
      </c>
    </row>
    <row r="2466" spans="1:13" x14ac:dyDescent="0.2">
      <c r="A2466" s="187">
        <v>6779158</v>
      </c>
      <c r="B2466" s="187">
        <v>7920854</v>
      </c>
      <c r="C2466" s="187" t="s">
        <v>83</v>
      </c>
      <c r="D2466" s="187" t="s">
        <v>82</v>
      </c>
      <c r="E2466" s="190">
        <v>41498</v>
      </c>
      <c r="F2466" s="189">
        <v>0.50138888888977817</v>
      </c>
      <c r="G2466" s="188">
        <f>E2466+F2466</f>
        <v>41498.501388888893</v>
      </c>
      <c r="H2466" s="187">
        <v>16.989999999999998</v>
      </c>
      <c r="I2466" s="187">
        <f>ROUND(H2466,0)</f>
        <v>17</v>
      </c>
      <c r="J2466" s="187">
        <v>10.87</v>
      </c>
      <c r="K2466" s="187">
        <v>2470</v>
      </c>
      <c r="L2466" s="187">
        <v>0.4</v>
      </c>
      <c r="M2466" s="187">
        <v>1.8</v>
      </c>
    </row>
    <row r="2467" spans="1:13" x14ac:dyDescent="0.2">
      <c r="A2467" s="187">
        <v>6779158</v>
      </c>
      <c r="B2467" s="187">
        <v>7920855</v>
      </c>
      <c r="C2467" s="187" t="s">
        <v>83</v>
      </c>
      <c r="D2467" s="187" t="s">
        <v>82</v>
      </c>
      <c r="E2467" s="190">
        <v>41498</v>
      </c>
      <c r="F2467" s="189">
        <v>0.50138888888977817</v>
      </c>
      <c r="G2467" s="188">
        <f>E2467+F2467</f>
        <v>41498.501388888893</v>
      </c>
      <c r="H2467" s="187">
        <v>18.03</v>
      </c>
      <c r="I2467" s="187">
        <f>ROUND(H2467,0)</f>
        <v>18</v>
      </c>
      <c r="J2467" s="187">
        <v>10.67</v>
      </c>
      <c r="K2467" s="187">
        <v>2480</v>
      </c>
      <c r="L2467" s="187">
        <v>0.42</v>
      </c>
      <c r="M2467" s="187">
        <v>3.2</v>
      </c>
    </row>
    <row r="2468" spans="1:13" x14ac:dyDescent="0.2">
      <c r="A2468" s="187">
        <v>6780418</v>
      </c>
      <c r="B2468" s="187">
        <v>7923664</v>
      </c>
      <c r="C2468" s="187" t="s">
        <v>83</v>
      </c>
      <c r="D2468" s="187" t="s">
        <v>82</v>
      </c>
      <c r="E2468" s="190">
        <v>41499</v>
      </c>
      <c r="F2468" s="189">
        <v>0.50138888888977817</v>
      </c>
      <c r="G2468" s="188">
        <f>E2468+F2468</f>
        <v>41499.501388888893</v>
      </c>
      <c r="H2468" s="187">
        <v>0.89</v>
      </c>
      <c r="I2468" s="187">
        <f>ROUND(H2468,0)</f>
        <v>1</v>
      </c>
      <c r="J2468" s="187">
        <v>23.52</v>
      </c>
      <c r="K2468" s="187">
        <v>1867</v>
      </c>
      <c r="L2468" s="187">
        <v>7.86</v>
      </c>
      <c r="M2468" s="187">
        <v>9.5</v>
      </c>
    </row>
    <row r="2469" spans="1:13" x14ac:dyDescent="0.2">
      <c r="A2469" s="187">
        <v>6780418</v>
      </c>
      <c r="B2469" s="187">
        <v>7923665</v>
      </c>
      <c r="C2469" s="187" t="s">
        <v>83</v>
      </c>
      <c r="D2469" s="187" t="s">
        <v>82</v>
      </c>
      <c r="E2469" s="190">
        <v>41499</v>
      </c>
      <c r="F2469" s="189">
        <v>0.50138888888977817</v>
      </c>
      <c r="G2469" s="188">
        <f>E2469+F2469</f>
        <v>41499.501388888893</v>
      </c>
      <c r="H2469" s="187">
        <v>2</v>
      </c>
      <c r="I2469" s="187">
        <f>ROUND(H2469,0)</f>
        <v>2</v>
      </c>
      <c r="J2469" s="187">
        <v>23.47</v>
      </c>
      <c r="K2469" s="187">
        <v>1869</v>
      </c>
      <c r="L2469" s="187">
        <v>8.99</v>
      </c>
      <c r="M2469" s="187">
        <v>6.9</v>
      </c>
    </row>
    <row r="2470" spans="1:13" x14ac:dyDescent="0.2">
      <c r="A2470" s="187">
        <v>6780418</v>
      </c>
      <c r="B2470" s="187">
        <v>7923666</v>
      </c>
      <c r="C2470" s="187" t="s">
        <v>83</v>
      </c>
      <c r="D2470" s="187" t="s">
        <v>82</v>
      </c>
      <c r="E2470" s="190">
        <v>41499</v>
      </c>
      <c r="F2470" s="189">
        <v>0.50138888888977817</v>
      </c>
      <c r="G2470" s="188">
        <f>E2470+F2470</f>
        <v>41499.501388888893</v>
      </c>
      <c r="H2470" s="187">
        <v>3.08</v>
      </c>
      <c r="I2470" s="187">
        <f>ROUND(H2470,0)</f>
        <v>3</v>
      </c>
      <c r="J2470" s="187">
        <v>23.37</v>
      </c>
      <c r="K2470" s="187">
        <v>1871</v>
      </c>
      <c r="L2470" s="187">
        <v>9.02</v>
      </c>
      <c r="M2470" s="187">
        <v>7.2</v>
      </c>
    </row>
    <row r="2471" spans="1:13" x14ac:dyDescent="0.2">
      <c r="A2471" s="187">
        <v>6780418</v>
      </c>
      <c r="B2471" s="187">
        <v>7923667</v>
      </c>
      <c r="C2471" s="187" t="s">
        <v>83</v>
      </c>
      <c r="D2471" s="187" t="s">
        <v>82</v>
      </c>
      <c r="E2471" s="190">
        <v>41499</v>
      </c>
      <c r="F2471" s="189">
        <v>0.50138888888977817</v>
      </c>
      <c r="G2471" s="188">
        <f>E2471+F2471</f>
        <v>41499.501388888893</v>
      </c>
      <c r="H2471" s="187">
        <v>3.97</v>
      </c>
      <c r="I2471" s="187">
        <f>ROUND(H2471,0)</f>
        <v>4</v>
      </c>
      <c r="J2471" s="187">
        <v>22.8</v>
      </c>
      <c r="K2471" s="187">
        <v>1904</v>
      </c>
      <c r="L2471" s="187">
        <v>7.98</v>
      </c>
      <c r="M2471" s="187">
        <v>6.1</v>
      </c>
    </row>
    <row r="2472" spans="1:13" x14ac:dyDescent="0.2">
      <c r="A2472" s="187">
        <v>6780418</v>
      </c>
      <c r="B2472" s="187">
        <v>7923668</v>
      </c>
      <c r="C2472" s="187" t="s">
        <v>83</v>
      </c>
      <c r="D2472" s="187" t="s">
        <v>82</v>
      </c>
      <c r="E2472" s="190">
        <v>41499</v>
      </c>
      <c r="F2472" s="189">
        <v>0.50138888888977817</v>
      </c>
      <c r="G2472" s="188">
        <f>E2472+F2472</f>
        <v>41499.501388888893</v>
      </c>
      <c r="H2472" s="187">
        <v>4.97</v>
      </c>
      <c r="I2472" s="187">
        <f>ROUND(H2472,0)</f>
        <v>5</v>
      </c>
      <c r="J2472" s="187">
        <v>22.23</v>
      </c>
      <c r="K2472" s="187">
        <v>1929</v>
      </c>
      <c r="L2472" s="187">
        <v>7.16</v>
      </c>
      <c r="M2472" s="187">
        <v>7.7</v>
      </c>
    </row>
    <row r="2473" spans="1:13" x14ac:dyDescent="0.2">
      <c r="A2473" s="187">
        <v>6780418</v>
      </c>
      <c r="B2473" s="187">
        <v>7923669</v>
      </c>
      <c r="C2473" s="187" t="s">
        <v>83</v>
      </c>
      <c r="D2473" s="187" t="s">
        <v>82</v>
      </c>
      <c r="E2473" s="190">
        <v>41499</v>
      </c>
      <c r="F2473" s="189">
        <v>0.50138888888977817</v>
      </c>
      <c r="G2473" s="188">
        <f>E2473+F2473</f>
        <v>41499.501388888893</v>
      </c>
      <c r="H2473" s="187">
        <v>6.04</v>
      </c>
      <c r="I2473" s="187">
        <f>ROUND(H2473,0)</f>
        <v>6</v>
      </c>
      <c r="J2473" s="187">
        <v>20.91</v>
      </c>
      <c r="K2473" s="187">
        <v>2074</v>
      </c>
      <c r="L2473" s="187">
        <v>4.6500000000000004</v>
      </c>
      <c r="M2473" s="187">
        <v>3.1</v>
      </c>
    </row>
    <row r="2474" spans="1:13" x14ac:dyDescent="0.2">
      <c r="A2474" s="187">
        <v>6780418</v>
      </c>
      <c r="B2474" s="187">
        <v>7923670</v>
      </c>
      <c r="C2474" s="187" t="s">
        <v>83</v>
      </c>
      <c r="D2474" s="187" t="s">
        <v>82</v>
      </c>
      <c r="E2474" s="190">
        <v>41499</v>
      </c>
      <c r="F2474" s="189">
        <v>0.50138888888977817</v>
      </c>
      <c r="G2474" s="188">
        <f>E2474+F2474</f>
        <v>41499.501388888893</v>
      </c>
      <c r="H2474" s="187">
        <v>6.96</v>
      </c>
      <c r="I2474" s="187">
        <f>ROUND(H2474,0)</f>
        <v>7</v>
      </c>
      <c r="J2474" s="187">
        <v>19.670000000000002</v>
      </c>
      <c r="K2474" s="187">
        <v>2109</v>
      </c>
      <c r="L2474" s="187">
        <v>2.4700000000000002</v>
      </c>
      <c r="M2474" s="187">
        <v>8.4</v>
      </c>
    </row>
    <row r="2475" spans="1:13" x14ac:dyDescent="0.2">
      <c r="A2475" s="187">
        <v>6780418</v>
      </c>
      <c r="B2475" s="187">
        <v>7923671</v>
      </c>
      <c r="C2475" s="187" t="s">
        <v>83</v>
      </c>
      <c r="D2475" s="187" t="s">
        <v>82</v>
      </c>
      <c r="E2475" s="190">
        <v>41499</v>
      </c>
      <c r="F2475" s="189">
        <v>0.50138888888977817</v>
      </c>
      <c r="G2475" s="188">
        <f>E2475+F2475</f>
        <v>41499.501388888893</v>
      </c>
      <c r="H2475" s="187">
        <v>8.06</v>
      </c>
      <c r="I2475" s="187">
        <f>ROUND(H2475,0)</f>
        <v>8</v>
      </c>
      <c r="J2475" s="187">
        <v>16.829999999999998</v>
      </c>
      <c r="K2475" s="187">
        <v>2219</v>
      </c>
      <c r="L2475" s="187">
        <v>0.89</v>
      </c>
      <c r="M2475" s="187">
        <v>4.9000000000000004</v>
      </c>
    </row>
    <row r="2476" spans="1:13" x14ac:dyDescent="0.2">
      <c r="A2476" s="187">
        <v>6780418</v>
      </c>
      <c r="B2476" s="187">
        <v>7923672</v>
      </c>
      <c r="C2476" s="187" t="s">
        <v>83</v>
      </c>
      <c r="D2476" s="187" t="s">
        <v>82</v>
      </c>
      <c r="E2476" s="190">
        <v>41499</v>
      </c>
      <c r="F2476" s="189">
        <v>0.50138888888977817</v>
      </c>
      <c r="G2476" s="188">
        <f>E2476+F2476</f>
        <v>41499.501388888893</v>
      </c>
      <c r="H2476" s="187">
        <v>8.99</v>
      </c>
      <c r="I2476" s="187">
        <f>ROUND(H2476,0)</f>
        <v>9</v>
      </c>
      <c r="J2476" s="187">
        <v>15.53</v>
      </c>
      <c r="K2476" s="187">
        <v>2252</v>
      </c>
      <c r="L2476" s="187">
        <v>0.53</v>
      </c>
      <c r="M2476" s="187">
        <v>1.2</v>
      </c>
    </row>
    <row r="2477" spans="1:13" x14ac:dyDescent="0.2">
      <c r="A2477" s="187">
        <v>6780418</v>
      </c>
      <c r="B2477" s="187">
        <v>7923673</v>
      </c>
      <c r="C2477" s="187" t="s">
        <v>83</v>
      </c>
      <c r="D2477" s="187" t="s">
        <v>82</v>
      </c>
      <c r="E2477" s="190">
        <v>41499</v>
      </c>
      <c r="F2477" s="189">
        <v>0.50138888888977817</v>
      </c>
      <c r="G2477" s="188">
        <f>E2477+F2477</f>
        <v>41499.501388888893</v>
      </c>
      <c r="H2477" s="187">
        <v>10.130000000000001</v>
      </c>
      <c r="I2477" s="187">
        <f>ROUND(H2477,0)</f>
        <v>10</v>
      </c>
      <c r="J2477" s="187">
        <v>14.24</v>
      </c>
      <c r="K2477" s="187">
        <v>2325</v>
      </c>
      <c r="L2477" s="187">
        <v>0.44</v>
      </c>
      <c r="M2477" s="187">
        <v>3</v>
      </c>
    </row>
    <row r="2478" spans="1:13" x14ac:dyDescent="0.2">
      <c r="A2478" s="187">
        <v>6780418</v>
      </c>
      <c r="B2478" s="187">
        <v>7923674</v>
      </c>
      <c r="C2478" s="187" t="s">
        <v>83</v>
      </c>
      <c r="D2478" s="187" t="s">
        <v>82</v>
      </c>
      <c r="E2478" s="190">
        <v>41499</v>
      </c>
      <c r="F2478" s="189">
        <v>0.50138888888977817</v>
      </c>
      <c r="G2478" s="188">
        <f>E2478+F2478</f>
        <v>41499.501388888893</v>
      </c>
      <c r="H2478" s="187">
        <v>10.93</v>
      </c>
      <c r="I2478" s="187">
        <f>ROUND(H2478,0)</f>
        <v>11</v>
      </c>
      <c r="J2478" s="187">
        <v>13.47</v>
      </c>
      <c r="K2478" s="187">
        <v>2367</v>
      </c>
      <c r="L2478" s="187">
        <v>0.4</v>
      </c>
      <c r="M2478" s="187">
        <v>1.6</v>
      </c>
    </row>
    <row r="2479" spans="1:13" x14ac:dyDescent="0.2">
      <c r="A2479" s="187">
        <v>6780418</v>
      </c>
      <c r="B2479" s="187">
        <v>7923675</v>
      </c>
      <c r="C2479" s="187" t="s">
        <v>83</v>
      </c>
      <c r="D2479" s="187" t="s">
        <v>82</v>
      </c>
      <c r="E2479" s="190">
        <v>41499</v>
      </c>
      <c r="F2479" s="189">
        <v>0.50138888888977817</v>
      </c>
      <c r="G2479" s="188">
        <f>E2479+F2479</f>
        <v>41499.501388888893</v>
      </c>
      <c r="H2479" s="187">
        <v>12.06</v>
      </c>
      <c r="I2479" s="187">
        <f>ROUND(H2479,0)</f>
        <v>12</v>
      </c>
      <c r="J2479" s="187">
        <v>12.43</v>
      </c>
      <c r="K2479" s="187">
        <v>2415</v>
      </c>
      <c r="L2479" s="187">
        <v>0.38</v>
      </c>
      <c r="M2479" s="187">
        <v>4.5999999999999996</v>
      </c>
    </row>
    <row r="2480" spans="1:13" x14ac:dyDescent="0.2">
      <c r="A2480" s="187">
        <v>6780418</v>
      </c>
      <c r="B2480" s="187">
        <v>7923676</v>
      </c>
      <c r="C2480" s="187" t="s">
        <v>83</v>
      </c>
      <c r="D2480" s="187" t="s">
        <v>82</v>
      </c>
      <c r="E2480" s="190">
        <v>41499</v>
      </c>
      <c r="F2480" s="189">
        <v>0.50138888888977817</v>
      </c>
      <c r="G2480" s="188">
        <f>E2480+F2480</f>
        <v>41499.501388888893</v>
      </c>
      <c r="H2480" s="187">
        <v>12.92</v>
      </c>
      <c r="I2480" s="187">
        <f>ROUND(H2480,0)</f>
        <v>13</v>
      </c>
      <c r="J2480" s="187">
        <v>11.86</v>
      </c>
      <c r="K2480" s="187">
        <v>2436</v>
      </c>
      <c r="L2480" s="187">
        <v>0.36</v>
      </c>
      <c r="M2480" s="191"/>
    </row>
    <row r="2481" spans="1:13" x14ac:dyDescent="0.2">
      <c r="A2481" s="187">
        <v>6780418</v>
      </c>
      <c r="B2481" s="187">
        <v>7923677</v>
      </c>
      <c r="C2481" s="187" t="s">
        <v>83</v>
      </c>
      <c r="D2481" s="187" t="s">
        <v>82</v>
      </c>
      <c r="E2481" s="190">
        <v>41499</v>
      </c>
      <c r="F2481" s="189">
        <v>0.50138888888977817</v>
      </c>
      <c r="G2481" s="188">
        <f>E2481+F2481</f>
        <v>41499.501388888893</v>
      </c>
      <c r="H2481" s="187">
        <v>13.98</v>
      </c>
      <c r="I2481" s="187">
        <f>ROUND(H2481,0)</f>
        <v>14</v>
      </c>
      <c r="J2481" s="187">
        <v>11.38</v>
      </c>
      <c r="K2481" s="187">
        <v>2452</v>
      </c>
      <c r="L2481" s="187">
        <v>0.34</v>
      </c>
      <c r="M2481" s="187">
        <v>3.5</v>
      </c>
    </row>
    <row r="2482" spans="1:13" x14ac:dyDescent="0.2">
      <c r="A2482" s="187">
        <v>6780418</v>
      </c>
      <c r="B2482" s="187">
        <v>7923678</v>
      </c>
      <c r="C2482" s="187" t="s">
        <v>83</v>
      </c>
      <c r="D2482" s="187" t="s">
        <v>82</v>
      </c>
      <c r="E2482" s="190">
        <v>41499</v>
      </c>
      <c r="F2482" s="189">
        <v>0.50138888888977817</v>
      </c>
      <c r="G2482" s="188">
        <f>E2482+F2482</f>
        <v>41499.501388888893</v>
      </c>
      <c r="H2482" s="187">
        <v>15.07</v>
      </c>
      <c r="I2482" s="187">
        <f>ROUND(H2482,0)</f>
        <v>15</v>
      </c>
      <c r="J2482" s="187">
        <v>11.04</v>
      </c>
      <c r="K2482" s="187">
        <v>2465</v>
      </c>
      <c r="L2482" s="187">
        <v>0.33</v>
      </c>
      <c r="M2482" s="187">
        <v>2.4</v>
      </c>
    </row>
    <row r="2483" spans="1:13" x14ac:dyDescent="0.2">
      <c r="A2483" s="187">
        <v>6780418</v>
      </c>
      <c r="B2483" s="187">
        <v>7923679</v>
      </c>
      <c r="C2483" s="187" t="s">
        <v>83</v>
      </c>
      <c r="D2483" s="187" t="s">
        <v>82</v>
      </c>
      <c r="E2483" s="190">
        <v>41499</v>
      </c>
      <c r="F2483" s="189">
        <v>0.50138888888977817</v>
      </c>
      <c r="G2483" s="188">
        <f>E2483+F2483</f>
        <v>41499.501388888893</v>
      </c>
      <c r="H2483" s="187">
        <v>15.98</v>
      </c>
      <c r="I2483" s="187">
        <f>ROUND(H2483,0)</f>
        <v>16</v>
      </c>
      <c r="J2483" s="187">
        <v>10.87</v>
      </c>
      <c r="K2483" s="187">
        <v>2470</v>
      </c>
      <c r="L2483" s="187">
        <v>0.33</v>
      </c>
      <c r="M2483" s="187">
        <v>5.3</v>
      </c>
    </row>
    <row r="2484" spans="1:13" x14ac:dyDescent="0.2">
      <c r="A2484" s="187">
        <v>6780418</v>
      </c>
      <c r="B2484" s="187">
        <v>7923680</v>
      </c>
      <c r="C2484" s="187" t="s">
        <v>83</v>
      </c>
      <c r="D2484" s="187" t="s">
        <v>82</v>
      </c>
      <c r="E2484" s="190">
        <v>41499</v>
      </c>
      <c r="F2484" s="189">
        <v>0.50138888888977817</v>
      </c>
      <c r="G2484" s="188">
        <f>E2484+F2484</f>
        <v>41499.501388888893</v>
      </c>
      <c r="H2484" s="187">
        <v>16.989999999999998</v>
      </c>
      <c r="I2484" s="187">
        <f>ROUND(H2484,0)</f>
        <v>17</v>
      </c>
      <c r="J2484" s="187">
        <v>10.77</v>
      </c>
      <c r="K2484" s="187">
        <v>2472</v>
      </c>
      <c r="L2484" s="187">
        <v>0.32</v>
      </c>
      <c r="M2484" s="187">
        <v>1.4</v>
      </c>
    </row>
    <row r="2485" spans="1:13" x14ac:dyDescent="0.2">
      <c r="A2485" s="187">
        <v>6780418</v>
      </c>
      <c r="B2485" s="187">
        <v>7923681</v>
      </c>
      <c r="C2485" s="187" t="s">
        <v>83</v>
      </c>
      <c r="D2485" s="187" t="s">
        <v>82</v>
      </c>
      <c r="E2485" s="190">
        <v>41499</v>
      </c>
      <c r="F2485" s="189">
        <v>0.50138888888977817</v>
      </c>
      <c r="G2485" s="188">
        <f>E2485+F2485</f>
        <v>41499.501388888893</v>
      </c>
      <c r="H2485" s="187">
        <v>17.97</v>
      </c>
      <c r="I2485" s="187">
        <f>ROUND(H2485,0)</f>
        <v>18</v>
      </c>
      <c r="J2485" s="187">
        <v>10.57</v>
      </c>
      <c r="K2485" s="187">
        <v>2485</v>
      </c>
      <c r="L2485" s="187">
        <v>0.31</v>
      </c>
      <c r="M2485" s="187">
        <v>2.6</v>
      </c>
    </row>
    <row r="2486" spans="1:13" x14ac:dyDescent="0.2">
      <c r="A2486" s="187">
        <v>6781103</v>
      </c>
      <c r="B2486" s="187">
        <v>7924767</v>
      </c>
      <c r="C2486" s="187" t="s">
        <v>83</v>
      </c>
      <c r="D2486" s="187" t="s">
        <v>82</v>
      </c>
      <c r="E2486" s="190">
        <v>41500</v>
      </c>
      <c r="F2486" s="189">
        <v>0.50138888888977817</v>
      </c>
      <c r="G2486" s="188">
        <f>E2486+F2486</f>
        <v>41500.501388888893</v>
      </c>
      <c r="H2486" s="187">
        <v>0.93</v>
      </c>
      <c r="I2486" s="187">
        <f>ROUND(H2486,0)</f>
        <v>1</v>
      </c>
      <c r="J2486" s="187">
        <v>22.39</v>
      </c>
      <c r="K2486" s="187">
        <v>1895</v>
      </c>
      <c r="L2486" s="187">
        <v>8.5399999999999991</v>
      </c>
      <c r="M2486" s="187">
        <v>7.3</v>
      </c>
    </row>
    <row r="2487" spans="1:13" x14ac:dyDescent="0.2">
      <c r="A2487" s="187">
        <v>6781103</v>
      </c>
      <c r="B2487" s="187">
        <v>7924768</v>
      </c>
      <c r="C2487" s="187" t="s">
        <v>83</v>
      </c>
      <c r="D2487" s="187" t="s">
        <v>82</v>
      </c>
      <c r="E2487" s="190">
        <v>41500</v>
      </c>
      <c r="F2487" s="189">
        <v>0.50138888888977817</v>
      </c>
      <c r="G2487" s="188">
        <f>E2487+F2487</f>
        <v>41500.501388888893</v>
      </c>
      <c r="H2487" s="187">
        <v>2</v>
      </c>
      <c r="I2487" s="187">
        <f>ROUND(H2487,0)</f>
        <v>2</v>
      </c>
      <c r="J2487" s="187">
        <v>22.39</v>
      </c>
      <c r="K2487" s="187">
        <v>1895</v>
      </c>
      <c r="L2487" s="187">
        <v>8.5299999999999994</v>
      </c>
      <c r="M2487" s="187">
        <v>9.1999999999999993</v>
      </c>
    </row>
    <row r="2488" spans="1:13" x14ac:dyDescent="0.2">
      <c r="A2488" s="187">
        <v>6781103</v>
      </c>
      <c r="B2488" s="187">
        <v>7924769</v>
      </c>
      <c r="C2488" s="187" t="s">
        <v>83</v>
      </c>
      <c r="D2488" s="187" t="s">
        <v>82</v>
      </c>
      <c r="E2488" s="190">
        <v>41500</v>
      </c>
      <c r="F2488" s="189">
        <v>0.50138888888977817</v>
      </c>
      <c r="G2488" s="188">
        <f>E2488+F2488</f>
        <v>41500.501388888893</v>
      </c>
      <c r="H2488" s="187">
        <v>3.12</v>
      </c>
      <c r="I2488" s="187">
        <f>ROUND(H2488,0)</f>
        <v>3</v>
      </c>
      <c r="J2488" s="187">
        <v>22.38</v>
      </c>
      <c r="K2488" s="187">
        <v>1895</v>
      </c>
      <c r="L2488" s="187">
        <v>8.5299999999999994</v>
      </c>
      <c r="M2488" s="187">
        <v>5.5</v>
      </c>
    </row>
    <row r="2489" spans="1:13" x14ac:dyDescent="0.2">
      <c r="A2489" s="187">
        <v>6781103</v>
      </c>
      <c r="B2489" s="187">
        <v>7924770</v>
      </c>
      <c r="C2489" s="187" t="s">
        <v>83</v>
      </c>
      <c r="D2489" s="187" t="s">
        <v>82</v>
      </c>
      <c r="E2489" s="190">
        <v>41500</v>
      </c>
      <c r="F2489" s="189">
        <v>0.50138888888977817</v>
      </c>
      <c r="G2489" s="188">
        <f>E2489+F2489</f>
        <v>41500.501388888893</v>
      </c>
      <c r="H2489" s="187">
        <v>4.03</v>
      </c>
      <c r="I2489" s="187">
        <f>ROUND(H2489,0)</f>
        <v>4</v>
      </c>
      <c r="J2489" s="187">
        <v>22.38</v>
      </c>
      <c r="K2489" s="187">
        <v>1894</v>
      </c>
      <c r="L2489" s="187">
        <v>8.5299999999999994</v>
      </c>
      <c r="M2489" s="187">
        <v>8.6</v>
      </c>
    </row>
    <row r="2490" spans="1:13" x14ac:dyDescent="0.2">
      <c r="A2490" s="187">
        <v>6781103</v>
      </c>
      <c r="B2490" s="187">
        <v>7924771</v>
      </c>
      <c r="C2490" s="187" t="s">
        <v>83</v>
      </c>
      <c r="D2490" s="187" t="s">
        <v>82</v>
      </c>
      <c r="E2490" s="190">
        <v>41500</v>
      </c>
      <c r="F2490" s="189">
        <v>0.50138888888977817</v>
      </c>
      <c r="G2490" s="188">
        <f>E2490+F2490</f>
        <v>41500.501388888893</v>
      </c>
      <c r="H2490" s="187">
        <v>4.9400000000000004</v>
      </c>
      <c r="I2490" s="187">
        <f>ROUND(H2490,0)</f>
        <v>5</v>
      </c>
      <c r="J2490" s="187">
        <v>22.38</v>
      </c>
      <c r="K2490" s="187">
        <v>1895</v>
      </c>
      <c r="L2490" s="187">
        <v>8.49</v>
      </c>
      <c r="M2490" s="187">
        <v>6.9</v>
      </c>
    </row>
    <row r="2491" spans="1:13" x14ac:dyDescent="0.2">
      <c r="A2491" s="187">
        <v>6781103</v>
      </c>
      <c r="B2491" s="187">
        <v>7924772</v>
      </c>
      <c r="C2491" s="187" t="s">
        <v>83</v>
      </c>
      <c r="D2491" s="187" t="s">
        <v>82</v>
      </c>
      <c r="E2491" s="190">
        <v>41500</v>
      </c>
      <c r="F2491" s="189">
        <v>0.50138888888977817</v>
      </c>
      <c r="G2491" s="188">
        <f>E2491+F2491</f>
        <v>41500.501388888893</v>
      </c>
      <c r="H2491" s="187">
        <v>5.97</v>
      </c>
      <c r="I2491" s="187">
        <f>ROUND(H2491,0)</f>
        <v>6</v>
      </c>
      <c r="J2491" s="187">
        <v>22.38</v>
      </c>
      <c r="K2491" s="187">
        <v>1894</v>
      </c>
      <c r="L2491" s="187">
        <v>8.49</v>
      </c>
      <c r="M2491" s="187">
        <v>10.199999999999999</v>
      </c>
    </row>
    <row r="2492" spans="1:13" x14ac:dyDescent="0.2">
      <c r="A2492" s="187">
        <v>6781103</v>
      </c>
      <c r="B2492" s="187">
        <v>7924773</v>
      </c>
      <c r="C2492" s="187" t="s">
        <v>83</v>
      </c>
      <c r="D2492" s="187" t="s">
        <v>82</v>
      </c>
      <c r="E2492" s="190">
        <v>41500</v>
      </c>
      <c r="F2492" s="189">
        <v>0.50138888888977817</v>
      </c>
      <c r="G2492" s="188">
        <f>E2492+F2492</f>
        <v>41500.501388888893</v>
      </c>
      <c r="H2492" s="187">
        <v>6.93</v>
      </c>
      <c r="I2492" s="187">
        <f>ROUND(H2492,0)</f>
        <v>7</v>
      </c>
      <c r="J2492" s="187">
        <v>22.36</v>
      </c>
      <c r="K2492" s="187">
        <v>1895</v>
      </c>
      <c r="L2492" s="187">
        <v>8.4700000000000006</v>
      </c>
      <c r="M2492" s="187">
        <v>9</v>
      </c>
    </row>
    <row r="2493" spans="1:13" x14ac:dyDescent="0.2">
      <c r="A2493" s="187">
        <v>6781103</v>
      </c>
      <c r="B2493" s="187">
        <v>7924774</v>
      </c>
      <c r="C2493" s="187" t="s">
        <v>83</v>
      </c>
      <c r="D2493" s="187" t="s">
        <v>82</v>
      </c>
      <c r="E2493" s="190">
        <v>41500</v>
      </c>
      <c r="F2493" s="189">
        <v>0.50138888888977817</v>
      </c>
      <c r="G2493" s="188">
        <f>E2493+F2493</f>
        <v>41500.501388888893</v>
      </c>
      <c r="H2493" s="187">
        <v>7.95</v>
      </c>
      <c r="I2493" s="187">
        <f>ROUND(H2493,0)</f>
        <v>8</v>
      </c>
      <c r="J2493" s="187">
        <v>22.26</v>
      </c>
      <c r="K2493" s="187">
        <v>1898</v>
      </c>
      <c r="L2493" s="187">
        <v>8.32</v>
      </c>
      <c r="M2493" s="187">
        <v>7.8</v>
      </c>
    </row>
    <row r="2494" spans="1:13" x14ac:dyDescent="0.2">
      <c r="A2494" s="187">
        <v>6781103</v>
      </c>
      <c r="B2494" s="187">
        <v>7924775</v>
      </c>
      <c r="C2494" s="187" t="s">
        <v>83</v>
      </c>
      <c r="D2494" s="187" t="s">
        <v>82</v>
      </c>
      <c r="E2494" s="190">
        <v>41500</v>
      </c>
      <c r="F2494" s="189">
        <v>0.50138888888977817</v>
      </c>
      <c r="G2494" s="188">
        <f>E2494+F2494</f>
        <v>41500.501388888893</v>
      </c>
      <c r="H2494" s="187">
        <v>9.02</v>
      </c>
      <c r="I2494" s="187">
        <f>ROUND(H2494,0)</f>
        <v>9</v>
      </c>
      <c r="J2494" s="187">
        <v>21.11</v>
      </c>
      <c r="K2494" s="187">
        <v>1958</v>
      </c>
      <c r="L2494" s="187">
        <v>6.89</v>
      </c>
      <c r="M2494" s="187">
        <v>6.2</v>
      </c>
    </row>
    <row r="2495" spans="1:13" x14ac:dyDescent="0.2">
      <c r="A2495" s="187">
        <v>6781103</v>
      </c>
      <c r="B2495" s="187">
        <v>7924776</v>
      </c>
      <c r="C2495" s="187" t="s">
        <v>83</v>
      </c>
      <c r="D2495" s="187" t="s">
        <v>82</v>
      </c>
      <c r="E2495" s="190">
        <v>41500</v>
      </c>
      <c r="F2495" s="189">
        <v>0.50138888888977817</v>
      </c>
      <c r="G2495" s="188">
        <f>E2495+F2495</f>
        <v>41500.501388888893</v>
      </c>
      <c r="H2495" s="187">
        <v>9.91</v>
      </c>
      <c r="I2495" s="187">
        <f>ROUND(H2495,0)</f>
        <v>10</v>
      </c>
      <c r="J2495" s="187">
        <v>17.55</v>
      </c>
      <c r="K2495" s="187">
        <v>2206</v>
      </c>
      <c r="L2495" s="187">
        <v>1.82</v>
      </c>
      <c r="M2495" s="187">
        <v>5.4</v>
      </c>
    </row>
    <row r="2496" spans="1:13" x14ac:dyDescent="0.2">
      <c r="A2496" s="187">
        <v>6781103</v>
      </c>
      <c r="B2496" s="187">
        <v>7924777</v>
      </c>
      <c r="C2496" s="187" t="s">
        <v>83</v>
      </c>
      <c r="D2496" s="187" t="s">
        <v>82</v>
      </c>
      <c r="E2496" s="190">
        <v>41500</v>
      </c>
      <c r="F2496" s="189">
        <v>0.50138888888977817</v>
      </c>
      <c r="G2496" s="188">
        <f>E2496+F2496</f>
        <v>41500.501388888893</v>
      </c>
      <c r="H2496" s="187">
        <v>11</v>
      </c>
      <c r="I2496" s="187">
        <f>ROUND(H2496,0)</f>
        <v>11</v>
      </c>
      <c r="J2496" s="187">
        <v>13.61</v>
      </c>
      <c r="K2496" s="187">
        <v>2362</v>
      </c>
      <c r="L2496" s="187">
        <v>0.86</v>
      </c>
      <c r="M2496" s="187">
        <v>2.5</v>
      </c>
    </row>
    <row r="2497" spans="1:13" x14ac:dyDescent="0.2">
      <c r="A2497" s="187">
        <v>6781103</v>
      </c>
      <c r="B2497" s="187">
        <v>7924778</v>
      </c>
      <c r="C2497" s="187" t="s">
        <v>83</v>
      </c>
      <c r="D2497" s="187" t="s">
        <v>82</v>
      </c>
      <c r="E2497" s="190">
        <v>41500</v>
      </c>
      <c r="F2497" s="189">
        <v>0.50138888888977817</v>
      </c>
      <c r="G2497" s="188">
        <f>E2497+F2497</f>
        <v>41500.501388888893</v>
      </c>
      <c r="H2497" s="187">
        <v>11.91</v>
      </c>
      <c r="I2497" s="187">
        <f>ROUND(H2497,0)</f>
        <v>12</v>
      </c>
      <c r="J2497" s="187">
        <v>12.76</v>
      </c>
      <c r="K2497" s="187">
        <v>2400</v>
      </c>
      <c r="L2497" s="187">
        <v>0.62</v>
      </c>
      <c r="M2497" s="187">
        <v>8.1999999999999993</v>
      </c>
    </row>
    <row r="2498" spans="1:13" x14ac:dyDescent="0.2">
      <c r="A2498" s="187">
        <v>6781103</v>
      </c>
      <c r="B2498" s="187">
        <v>7924779</v>
      </c>
      <c r="C2498" s="187" t="s">
        <v>83</v>
      </c>
      <c r="D2498" s="187" t="s">
        <v>82</v>
      </c>
      <c r="E2498" s="190">
        <v>41500</v>
      </c>
      <c r="F2498" s="189">
        <v>0.50138888888977817</v>
      </c>
      <c r="G2498" s="188">
        <f>E2498+F2498</f>
        <v>41500.501388888893</v>
      </c>
      <c r="H2498" s="187">
        <v>12.92</v>
      </c>
      <c r="I2498" s="187">
        <f>ROUND(H2498,0)</f>
        <v>13</v>
      </c>
      <c r="J2498" s="187">
        <v>12.17</v>
      </c>
      <c r="K2498" s="187">
        <v>2422</v>
      </c>
      <c r="L2498" s="187">
        <v>0.51</v>
      </c>
      <c r="M2498" s="187">
        <v>3.4</v>
      </c>
    </row>
    <row r="2499" spans="1:13" x14ac:dyDescent="0.2">
      <c r="A2499" s="187">
        <v>6781103</v>
      </c>
      <c r="B2499" s="187">
        <v>7924780</v>
      </c>
      <c r="C2499" s="187" t="s">
        <v>83</v>
      </c>
      <c r="D2499" s="187" t="s">
        <v>82</v>
      </c>
      <c r="E2499" s="190">
        <v>41500</v>
      </c>
      <c r="F2499" s="189">
        <v>0.50138888888977817</v>
      </c>
      <c r="G2499" s="188">
        <f>E2499+F2499</f>
        <v>41500.501388888893</v>
      </c>
      <c r="H2499" s="187">
        <v>14</v>
      </c>
      <c r="I2499" s="187">
        <f>ROUND(H2499,0)</f>
        <v>14</v>
      </c>
      <c r="J2499" s="187">
        <v>11.79</v>
      </c>
      <c r="K2499" s="187">
        <v>2436</v>
      </c>
      <c r="L2499" s="187">
        <v>0.47</v>
      </c>
      <c r="M2499" s="187">
        <v>2.7</v>
      </c>
    </row>
    <row r="2500" spans="1:13" x14ac:dyDescent="0.2">
      <c r="A2500" s="187">
        <v>6781103</v>
      </c>
      <c r="B2500" s="187">
        <v>7924781</v>
      </c>
      <c r="C2500" s="187" t="s">
        <v>83</v>
      </c>
      <c r="D2500" s="187" t="s">
        <v>82</v>
      </c>
      <c r="E2500" s="190">
        <v>41500</v>
      </c>
      <c r="F2500" s="189">
        <v>0.50138888888977817</v>
      </c>
      <c r="G2500" s="188">
        <f>E2500+F2500</f>
        <v>41500.501388888893</v>
      </c>
      <c r="H2500" s="187">
        <v>15</v>
      </c>
      <c r="I2500" s="187">
        <f>ROUND(H2500,0)</f>
        <v>15</v>
      </c>
      <c r="J2500" s="187">
        <v>11.46</v>
      </c>
      <c r="K2500" s="187">
        <v>2449</v>
      </c>
      <c r="L2500" s="187">
        <v>0.43</v>
      </c>
      <c r="M2500" s="187">
        <v>2.2999999999999998</v>
      </c>
    </row>
    <row r="2501" spans="1:13" x14ac:dyDescent="0.2">
      <c r="A2501" s="187">
        <v>6781103</v>
      </c>
      <c r="B2501" s="187">
        <v>7924782</v>
      </c>
      <c r="C2501" s="187" t="s">
        <v>83</v>
      </c>
      <c r="D2501" s="187" t="s">
        <v>82</v>
      </c>
      <c r="E2501" s="190">
        <v>41500</v>
      </c>
      <c r="F2501" s="189">
        <v>0.50138888888977817</v>
      </c>
      <c r="G2501" s="188">
        <f>E2501+F2501</f>
        <v>41500.501388888893</v>
      </c>
      <c r="H2501" s="187">
        <v>15.96</v>
      </c>
      <c r="I2501" s="187">
        <f>ROUND(H2501,0)</f>
        <v>16</v>
      </c>
      <c r="J2501" s="187">
        <v>11.17</v>
      </c>
      <c r="K2501" s="187">
        <v>2459</v>
      </c>
      <c r="L2501" s="187">
        <v>0.4</v>
      </c>
      <c r="M2501" s="187">
        <v>1.4</v>
      </c>
    </row>
    <row r="2502" spans="1:13" x14ac:dyDescent="0.2">
      <c r="A2502" s="187">
        <v>6781103</v>
      </c>
      <c r="B2502" s="187">
        <v>7924783</v>
      </c>
      <c r="C2502" s="187" t="s">
        <v>83</v>
      </c>
      <c r="D2502" s="187" t="s">
        <v>82</v>
      </c>
      <c r="E2502" s="190">
        <v>41500</v>
      </c>
      <c r="F2502" s="189">
        <v>0.50138888888977817</v>
      </c>
      <c r="G2502" s="188">
        <f>E2502+F2502</f>
        <v>41500.501388888893</v>
      </c>
      <c r="H2502" s="187">
        <v>16.649999999999999</v>
      </c>
      <c r="I2502" s="187">
        <f>ROUND(H2502,0)</f>
        <v>17</v>
      </c>
      <c r="J2502" s="187">
        <v>10.97</v>
      </c>
      <c r="K2502" s="187">
        <v>2466</v>
      </c>
      <c r="L2502" s="187">
        <v>0.39</v>
      </c>
      <c r="M2502" s="187">
        <v>3.3</v>
      </c>
    </row>
    <row r="2503" spans="1:13" x14ac:dyDescent="0.2">
      <c r="A2503" s="187">
        <v>6781103</v>
      </c>
      <c r="B2503" s="187">
        <v>7924784</v>
      </c>
      <c r="C2503" s="187" t="s">
        <v>83</v>
      </c>
      <c r="D2503" s="187" t="s">
        <v>82</v>
      </c>
      <c r="E2503" s="190">
        <v>41500</v>
      </c>
      <c r="F2503" s="189">
        <v>0.50138888888977817</v>
      </c>
      <c r="G2503" s="188">
        <f>E2503+F2503</f>
        <v>41500.501388888893</v>
      </c>
      <c r="H2503" s="187">
        <v>17.96</v>
      </c>
      <c r="I2503" s="187">
        <f>ROUND(H2503,0)</f>
        <v>18</v>
      </c>
      <c r="J2503" s="187">
        <v>10.75</v>
      </c>
      <c r="K2503" s="187">
        <v>2477</v>
      </c>
      <c r="L2503" s="187">
        <v>0.38</v>
      </c>
      <c r="M2503" s="187">
        <v>2.6</v>
      </c>
    </row>
    <row r="2504" spans="1:13" x14ac:dyDescent="0.2">
      <c r="A2504" s="187">
        <v>6781788</v>
      </c>
      <c r="B2504" s="187">
        <v>7925866</v>
      </c>
      <c r="C2504" s="187" t="s">
        <v>83</v>
      </c>
      <c r="D2504" s="187" t="s">
        <v>82</v>
      </c>
      <c r="E2504" s="190">
        <v>41501</v>
      </c>
      <c r="F2504" s="189">
        <v>0.50138888888977817</v>
      </c>
      <c r="G2504" s="188">
        <f>E2504+F2504</f>
        <v>41501.501388888893</v>
      </c>
      <c r="H2504" s="187">
        <v>0.99</v>
      </c>
      <c r="I2504" s="187">
        <f>ROUND(H2504,0)</f>
        <v>1</v>
      </c>
      <c r="J2504" s="187">
        <v>21.6</v>
      </c>
      <c r="K2504" s="187">
        <v>1905</v>
      </c>
      <c r="L2504" s="187">
        <v>8.4700000000000006</v>
      </c>
      <c r="M2504" s="187">
        <v>6.6</v>
      </c>
    </row>
    <row r="2505" spans="1:13" x14ac:dyDescent="0.2">
      <c r="A2505" s="187">
        <v>6781788</v>
      </c>
      <c r="B2505" s="187">
        <v>7925867</v>
      </c>
      <c r="C2505" s="187" t="s">
        <v>83</v>
      </c>
      <c r="D2505" s="187" t="s">
        <v>82</v>
      </c>
      <c r="E2505" s="190">
        <v>41501</v>
      </c>
      <c r="F2505" s="189">
        <v>0.50138888888977817</v>
      </c>
      <c r="G2505" s="188">
        <f>E2505+F2505</f>
        <v>41501.501388888893</v>
      </c>
      <c r="H2505" s="187">
        <v>2.09</v>
      </c>
      <c r="I2505" s="187">
        <f>ROUND(H2505,0)</f>
        <v>2</v>
      </c>
      <c r="J2505" s="187">
        <v>21.57</v>
      </c>
      <c r="K2505" s="187">
        <v>1903</v>
      </c>
      <c r="L2505" s="187">
        <v>8.51</v>
      </c>
      <c r="M2505" s="187">
        <v>7.8</v>
      </c>
    </row>
    <row r="2506" spans="1:13" x14ac:dyDescent="0.2">
      <c r="A2506" s="187">
        <v>6781788</v>
      </c>
      <c r="B2506" s="187">
        <v>7925868</v>
      </c>
      <c r="C2506" s="187" t="s">
        <v>83</v>
      </c>
      <c r="D2506" s="187" t="s">
        <v>82</v>
      </c>
      <c r="E2506" s="190">
        <v>41501</v>
      </c>
      <c r="F2506" s="189">
        <v>0.50138888888977817</v>
      </c>
      <c r="G2506" s="188">
        <f>E2506+F2506</f>
        <v>41501.501388888893</v>
      </c>
      <c r="H2506" s="187">
        <v>2.97</v>
      </c>
      <c r="I2506" s="187">
        <f>ROUND(H2506,0)</f>
        <v>3</v>
      </c>
      <c r="J2506" s="187">
        <v>21.53</v>
      </c>
      <c r="K2506" s="187">
        <v>1904</v>
      </c>
      <c r="L2506" s="187">
        <v>8.52</v>
      </c>
      <c r="M2506" s="187">
        <v>8.3000000000000007</v>
      </c>
    </row>
    <row r="2507" spans="1:13" x14ac:dyDescent="0.2">
      <c r="A2507" s="187">
        <v>6781788</v>
      </c>
      <c r="B2507" s="187">
        <v>7925869</v>
      </c>
      <c r="C2507" s="187" t="s">
        <v>83</v>
      </c>
      <c r="D2507" s="187" t="s">
        <v>82</v>
      </c>
      <c r="E2507" s="190">
        <v>41501</v>
      </c>
      <c r="F2507" s="189">
        <v>0.50138888888977817</v>
      </c>
      <c r="G2507" s="188">
        <f>E2507+F2507</f>
        <v>41501.501388888893</v>
      </c>
      <c r="H2507" s="187">
        <v>4.07</v>
      </c>
      <c r="I2507" s="187">
        <f>ROUND(H2507,0)</f>
        <v>4</v>
      </c>
      <c r="J2507" s="187">
        <v>21.44</v>
      </c>
      <c r="K2507" s="187">
        <v>1902</v>
      </c>
      <c r="L2507" s="187">
        <v>8.44</v>
      </c>
      <c r="M2507" s="187">
        <v>6.3</v>
      </c>
    </row>
    <row r="2508" spans="1:13" x14ac:dyDescent="0.2">
      <c r="A2508" s="187">
        <v>6781788</v>
      </c>
      <c r="B2508" s="187">
        <v>7925870</v>
      </c>
      <c r="C2508" s="187" t="s">
        <v>83</v>
      </c>
      <c r="D2508" s="187" t="s">
        <v>82</v>
      </c>
      <c r="E2508" s="190">
        <v>41501</v>
      </c>
      <c r="F2508" s="189">
        <v>0.50138888888977817</v>
      </c>
      <c r="G2508" s="188">
        <f>E2508+F2508</f>
        <v>41501.501388888893</v>
      </c>
      <c r="H2508" s="187">
        <v>4.9800000000000004</v>
      </c>
      <c r="I2508" s="187">
        <f>ROUND(H2508,0)</f>
        <v>5</v>
      </c>
      <c r="J2508" s="187">
        <v>21.4</v>
      </c>
      <c r="K2508" s="187">
        <v>1903</v>
      </c>
      <c r="L2508" s="187">
        <v>8.35</v>
      </c>
      <c r="M2508" s="187">
        <v>8.3000000000000007</v>
      </c>
    </row>
    <row r="2509" spans="1:13" x14ac:dyDescent="0.2">
      <c r="A2509" s="187">
        <v>6781788</v>
      </c>
      <c r="B2509" s="187">
        <v>7925871</v>
      </c>
      <c r="C2509" s="187" t="s">
        <v>83</v>
      </c>
      <c r="D2509" s="187" t="s">
        <v>82</v>
      </c>
      <c r="E2509" s="190">
        <v>41501</v>
      </c>
      <c r="F2509" s="189">
        <v>0.50138888888977817</v>
      </c>
      <c r="G2509" s="188">
        <f>E2509+F2509</f>
        <v>41501.501388888893</v>
      </c>
      <c r="H2509" s="187">
        <v>6.04</v>
      </c>
      <c r="I2509" s="187">
        <f>ROUND(H2509,0)</f>
        <v>6</v>
      </c>
      <c r="J2509" s="187">
        <v>21.36</v>
      </c>
      <c r="K2509" s="187">
        <v>1906</v>
      </c>
      <c r="L2509" s="187">
        <v>8.2200000000000006</v>
      </c>
      <c r="M2509" s="187">
        <v>8.9</v>
      </c>
    </row>
    <row r="2510" spans="1:13" x14ac:dyDescent="0.2">
      <c r="A2510" s="187">
        <v>6781788</v>
      </c>
      <c r="B2510" s="187">
        <v>7925872</v>
      </c>
      <c r="C2510" s="187" t="s">
        <v>83</v>
      </c>
      <c r="D2510" s="187" t="s">
        <v>82</v>
      </c>
      <c r="E2510" s="190">
        <v>41501</v>
      </c>
      <c r="F2510" s="189">
        <v>0.50138888888977817</v>
      </c>
      <c r="G2510" s="188">
        <f>E2510+F2510</f>
        <v>41501.501388888893</v>
      </c>
      <c r="H2510" s="187">
        <v>6.97</v>
      </c>
      <c r="I2510" s="187">
        <f>ROUND(H2510,0)</f>
        <v>7</v>
      </c>
      <c r="J2510" s="187">
        <v>20.97</v>
      </c>
      <c r="K2510" s="187">
        <v>1909</v>
      </c>
      <c r="L2510" s="187">
        <v>7.75</v>
      </c>
      <c r="M2510" s="187">
        <v>6.7</v>
      </c>
    </row>
    <row r="2511" spans="1:13" x14ac:dyDescent="0.2">
      <c r="A2511" s="187">
        <v>6781788</v>
      </c>
      <c r="B2511" s="187">
        <v>7925873</v>
      </c>
      <c r="C2511" s="187" t="s">
        <v>83</v>
      </c>
      <c r="D2511" s="187" t="s">
        <v>82</v>
      </c>
      <c r="E2511" s="190">
        <v>41501</v>
      </c>
      <c r="F2511" s="189">
        <v>0.50138888888977817</v>
      </c>
      <c r="G2511" s="188">
        <f>E2511+F2511</f>
        <v>41501.501388888893</v>
      </c>
      <c r="H2511" s="187">
        <v>7.97</v>
      </c>
      <c r="I2511" s="187">
        <f>ROUND(H2511,0)</f>
        <v>8</v>
      </c>
      <c r="J2511" s="187">
        <v>19.8</v>
      </c>
      <c r="K2511" s="187">
        <v>2035</v>
      </c>
      <c r="L2511" s="187">
        <v>6.23</v>
      </c>
      <c r="M2511" s="187">
        <v>7.8</v>
      </c>
    </row>
    <row r="2512" spans="1:13" x14ac:dyDescent="0.2">
      <c r="A2512" s="187">
        <v>6781788</v>
      </c>
      <c r="B2512" s="187">
        <v>7925874</v>
      </c>
      <c r="C2512" s="187" t="s">
        <v>83</v>
      </c>
      <c r="D2512" s="187" t="s">
        <v>82</v>
      </c>
      <c r="E2512" s="190">
        <v>41501</v>
      </c>
      <c r="F2512" s="189">
        <v>0.50138888888977817</v>
      </c>
      <c r="G2512" s="188">
        <f>E2512+F2512</f>
        <v>41501.501388888893</v>
      </c>
      <c r="H2512" s="187">
        <v>9.0399999999999991</v>
      </c>
      <c r="I2512" s="187">
        <f>ROUND(H2512,0)</f>
        <v>9</v>
      </c>
      <c r="J2512" s="187">
        <v>16.86</v>
      </c>
      <c r="K2512" s="187">
        <v>2283</v>
      </c>
      <c r="L2512" s="187">
        <v>2.02</v>
      </c>
      <c r="M2512" s="187">
        <v>4</v>
      </c>
    </row>
    <row r="2513" spans="1:13" x14ac:dyDescent="0.2">
      <c r="A2513" s="187">
        <v>6781788</v>
      </c>
      <c r="B2513" s="187">
        <v>7925875</v>
      </c>
      <c r="C2513" s="187" t="s">
        <v>83</v>
      </c>
      <c r="D2513" s="187" t="s">
        <v>82</v>
      </c>
      <c r="E2513" s="190">
        <v>41501</v>
      </c>
      <c r="F2513" s="189">
        <v>0.50138888888977817</v>
      </c>
      <c r="G2513" s="188">
        <f>E2513+F2513</f>
        <v>41501.501388888893</v>
      </c>
      <c r="H2513" s="187">
        <v>10</v>
      </c>
      <c r="I2513" s="187">
        <f>ROUND(H2513,0)</f>
        <v>10</v>
      </c>
      <c r="J2513" s="187">
        <v>14.17</v>
      </c>
      <c r="K2513" s="187">
        <v>2334</v>
      </c>
      <c r="L2513" s="187">
        <v>0.85</v>
      </c>
      <c r="M2513" s="187">
        <v>1.3</v>
      </c>
    </row>
    <row r="2514" spans="1:13" x14ac:dyDescent="0.2">
      <c r="A2514" s="187">
        <v>6781788</v>
      </c>
      <c r="B2514" s="187">
        <v>7925876</v>
      </c>
      <c r="C2514" s="187" t="s">
        <v>83</v>
      </c>
      <c r="D2514" s="187" t="s">
        <v>82</v>
      </c>
      <c r="E2514" s="190">
        <v>41501</v>
      </c>
      <c r="F2514" s="189">
        <v>0.50138888888977817</v>
      </c>
      <c r="G2514" s="188">
        <f>E2514+F2514</f>
        <v>41501.501388888893</v>
      </c>
      <c r="H2514" s="187">
        <v>10.92</v>
      </c>
      <c r="I2514" s="187">
        <f>ROUND(H2514,0)</f>
        <v>11</v>
      </c>
      <c r="J2514" s="187">
        <v>13.24</v>
      </c>
      <c r="K2514" s="187">
        <v>2376</v>
      </c>
      <c r="L2514" s="187">
        <v>0.61</v>
      </c>
      <c r="M2514" s="187">
        <v>1.2</v>
      </c>
    </row>
    <row r="2515" spans="1:13" x14ac:dyDescent="0.2">
      <c r="A2515" s="187">
        <v>6781788</v>
      </c>
      <c r="B2515" s="187">
        <v>7925877</v>
      </c>
      <c r="C2515" s="187" t="s">
        <v>83</v>
      </c>
      <c r="D2515" s="187" t="s">
        <v>82</v>
      </c>
      <c r="E2515" s="190">
        <v>41501</v>
      </c>
      <c r="F2515" s="189">
        <v>0.50138888888977817</v>
      </c>
      <c r="G2515" s="188">
        <f>E2515+F2515</f>
        <v>41501.501388888893</v>
      </c>
      <c r="H2515" s="187">
        <v>12.05</v>
      </c>
      <c r="I2515" s="187">
        <f>ROUND(H2515,0)</f>
        <v>12</v>
      </c>
      <c r="J2515" s="187">
        <v>12.38</v>
      </c>
      <c r="K2515" s="187">
        <v>2413</v>
      </c>
      <c r="L2515" s="187">
        <v>0.52</v>
      </c>
      <c r="M2515" s="187">
        <v>7.2</v>
      </c>
    </row>
    <row r="2516" spans="1:13" x14ac:dyDescent="0.2">
      <c r="A2516" s="187">
        <v>6781788</v>
      </c>
      <c r="B2516" s="187">
        <v>7925878</v>
      </c>
      <c r="C2516" s="187" t="s">
        <v>83</v>
      </c>
      <c r="D2516" s="187" t="s">
        <v>82</v>
      </c>
      <c r="E2516" s="190">
        <v>41501</v>
      </c>
      <c r="F2516" s="189">
        <v>0.50138888888977817</v>
      </c>
      <c r="G2516" s="188">
        <f>E2516+F2516</f>
        <v>41501.501388888893</v>
      </c>
      <c r="H2516" s="187">
        <v>12.92</v>
      </c>
      <c r="I2516" s="187">
        <f>ROUND(H2516,0)</f>
        <v>13</v>
      </c>
      <c r="J2516" s="187">
        <v>11.75</v>
      </c>
      <c r="K2516" s="187">
        <v>2437</v>
      </c>
      <c r="L2516" s="187">
        <v>0.47</v>
      </c>
      <c r="M2516" s="187">
        <v>2.1</v>
      </c>
    </row>
    <row r="2517" spans="1:13" x14ac:dyDescent="0.2">
      <c r="A2517" s="187">
        <v>6781788</v>
      </c>
      <c r="B2517" s="187">
        <v>7925879</v>
      </c>
      <c r="C2517" s="187" t="s">
        <v>83</v>
      </c>
      <c r="D2517" s="187" t="s">
        <v>82</v>
      </c>
      <c r="E2517" s="190">
        <v>41501</v>
      </c>
      <c r="F2517" s="189">
        <v>0.50138888888977817</v>
      </c>
      <c r="G2517" s="188">
        <f>E2517+F2517</f>
        <v>41501.501388888893</v>
      </c>
      <c r="H2517" s="187">
        <v>14.02</v>
      </c>
      <c r="I2517" s="187">
        <f>ROUND(H2517,0)</f>
        <v>14</v>
      </c>
      <c r="J2517" s="187">
        <v>11.45</v>
      </c>
      <c r="K2517" s="187">
        <v>2450</v>
      </c>
      <c r="L2517" s="187">
        <v>0.44</v>
      </c>
      <c r="M2517" s="187">
        <v>1.3</v>
      </c>
    </row>
    <row r="2518" spans="1:13" x14ac:dyDescent="0.2">
      <c r="A2518" s="187">
        <v>6781788</v>
      </c>
      <c r="B2518" s="187">
        <v>7925880</v>
      </c>
      <c r="C2518" s="187" t="s">
        <v>83</v>
      </c>
      <c r="D2518" s="187" t="s">
        <v>82</v>
      </c>
      <c r="E2518" s="190">
        <v>41501</v>
      </c>
      <c r="F2518" s="189">
        <v>0.50138888888977817</v>
      </c>
      <c r="G2518" s="188">
        <f>E2518+F2518</f>
        <v>41501.501388888893</v>
      </c>
      <c r="H2518" s="187">
        <v>14.91</v>
      </c>
      <c r="I2518" s="187">
        <f>ROUND(H2518,0)</f>
        <v>15</v>
      </c>
      <c r="J2518" s="187">
        <v>11.2</v>
      </c>
      <c r="K2518" s="187">
        <v>2459</v>
      </c>
      <c r="L2518" s="187">
        <v>0.42</v>
      </c>
      <c r="M2518" s="187">
        <v>3.1</v>
      </c>
    </row>
    <row r="2519" spans="1:13" x14ac:dyDescent="0.2">
      <c r="A2519" s="187">
        <v>6781788</v>
      </c>
      <c r="B2519" s="187">
        <v>7925881</v>
      </c>
      <c r="C2519" s="187" t="s">
        <v>83</v>
      </c>
      <c r="D2519" s="187" t="s">
        <v>82</v>
      </c>
      <c r="E2519" s="190">
        <v>41501</v>
      </c>
      <c r="F2519" s="189">
        <v>0.50138888888977817</v>
      </c>
      <c r="G2519" s="188">
        <f>E2519+F2519</f>
        <v>41501.501388888893</v>
      </c>
      <c r="H2519" s="187">
        <v>16</v>
      </c>
      <c r="I2519" s="187">
        <f>ROUND(H2519,0)</f>
        <v>16</v>
      </c>
      <c r="J2519" s="187">
        <v>11.06</v>
      </c>
      <c r="K2519" s="187">
        <v>2464</v>
      </c>
      <c r="L2519" s="187">
        <v>0.4</v>
      </c>
      <c r="M2519" s="187">
        <v>1.9</v>
      </c>
    </row>
    <row r="2520" spans="1:13" x14ac:dyDescent="0.2">
      <c r="A2520" s="187">
        <v>6781788</v>
      </c>
      <c r="B2520" s="187">
        <v>7925882</v>
      </c>
      <c r="C2520" s="187" t="s">
        <v>83</v>
      </c>
      <c r="D2520" s="187" t="s">
        <v>82</v>
      </c>
      <c r="E2520" s="190">
        <v>41501</v>
      </c>
      <c r="F2520" s="189">
        <v>0.50138888888977817</v>
      </c>
      <c r="G2520" s="188">
        <f>E2520+F2520</f>
        <v>41501.501388888893</v>
      </c>
      <c r="H2520" s="187">
        <v>16.97</v>
      </c>
      <c r="I2520" s="187">
        <f>ROUND(H2520,0)</f>
        <v>17</v>
      </c>
      <c r="J2520" s="187">
        <v>10.84</v>
      </c>
      <c r="K2520" s="187">
        <v>2471</v>
      </c>
      <c r="L2520" s="187">
        <v>0.39</v>
      </c>
      <c r="M2520" s="187">
        <v>3.7</v>
      </c>
    </row>
    <row r="2521" spans="1:13" x14ac:dyDescent="0.2">
      <c r="A2521" s="187">
        <v>6781788</v>
      </c>
      <c r="B2521" s="187">
        <v>7925883</v>
      </c>
      <c r="C2521" s="187" t="s">
        <v>83</v>
      </c>
      <c r="D2521" s="187" t="s">
        <v>82</v>
      </c>
      <c r="E2521" s="190">
        <v>41501</v>
      </c>
      <c r="F2521" s="189">
        <v>0.50138888888977817</v>
      </c>
      <c r="G2521" s="188">
        <f>E2521+F2521</f>
        <v>41501.501388888893</v>
      </c>
      <c r="H2521" s="187">
        <v>18</v>
      </c>
      <c r="I2521" s="187">
        <f>ROUND(H2521,0)</f>
        <v>18</v>
      </c>
      <c r="J2521" s="187">
        <v>10.54</v>
      </c>
      <c r="K2521" s="187">
        <v>2487</v>
      </c>
      <c r="L2521" s="187">
        <v>0.37</v>
      </c>
      <c r="M2521" s="187">
        <v>3.7</v>
      </c>
    </row>
    <row r="2522" spans="1:13" x14ac:dyDescent="0.2">
      <c r="A2522" s="187">
        <v>6782429</v>
      </c>
      <c r="B2522" s="187">
        <v>7926938</v>
      </c>
      <c r="C2522" s="187" t="s">
        <v>83</v>
      </c>
      <c r="D2522" s="187" t="s">
        <v>82</v>
      </c>
      <c r="E2522" s="190">
        <v>41502</v>
      </c>
      <c r="F2522" s="189">
        <v>0.50138888888977817</v>
      </c>
      <c r="G2522" s="188">
        <f>E2522+F2522</f>
        <v>41502.501388888893</v>
      </c>
      <c r="H2522" s="187">
        <v>1.05</v>
      </c>
      <c r="I2522" s="187">
        <f>ROUND(H2522,0)</f>
        <v>1</v>
      </c>
      <c r="J2522" s="187">
        <v>22.09</v>
      </c>
      <c r="K2522" s="187">
        <v>1901</v>
      </c>
      <c r="L2522" s="187">
        <v>8.92</v>
      </c>
      <c r="M2522" s="187">
        <v>9.6</v>
      </c>
    </row>
    <row r="2523" spans="1:13" x14ac:dyDescent="0.2">
      <c r="A2523" s="187">
        <v>6782429</v>
      </c>
      <c r="B2523" s="187">
        <v>7926939</v>
      </c>
      <c r="C2523" s="187" t="s">
        <v>83</v>
      </c>
      <c r="D2523" s="187" t="s">
        <v>82</v>
      </c>
      <c r="E2523" s="190">
        <v>41502</v>
      </c>
      <c r="F2523" s="189">
        <v>0.50138888888977817</v>
      </c>
      <c r="G2523" s="188">
        <f>E2523+F2523</f>
        <v>41502.501388888893</v>
      </c>
      <c r="H2523" s="187">
        <v>1.94</v>
      </c>
      <c r="I2523" s="187">
        <f>ROUND(H2523,0)</f>
        <v>2</v>
      </c>
      <c r="J2523" s="187">
        <v>21.7</v>
      </c>
      <c r="K2523" s="187">
        <v>1906</v>
      </c>
      <c r="L2523" s="187">
        <v>9.09</v>
      </c>
      <c r="M2523" s="187">
        <v>11.1</v>
      </c>
    </row>
    <row r="2524" spans="1:13" x14ac:dyDescent="0.2">
      <c r="A2524" s="187">
        <v>6782429</v>
      </c>
      <c r="B2524" s="187">
        <v>7926940</v>
      </c>
      <c r="C2524" s="187" t="s">
        <v>83</v>
      </c>
      <c r="D2524" s="187" t="s">
        <v>82</v>
      </c>
      <c r="E2524" s="190">
        <v>41502</v>
      </c>
      <c r="F2524" s="189">
        <v>0.50138888888977817</v>
      </c>
      <c r="G2524" s="188">
        <f>E2524+F2524</f>
        <v>41502.501388888893</v>
      </c>
      <c r="H2524" s="187">
        <v>3.06</v>
      </c>
      <c r="I2524" s="187">
        <f>ROUND(H2524,0)</f>
        <v>3</v>
      </c>
      <c r="J2524" s="187">
        <v>21.6</v>
      </c>
      <c r="K2524" s="187">
        <v>1906</v>
      </c>
      <c r="L2524" s="187">
        <v>8.8800000000000008</v>
      </c>
      <c r="M2524" s="187">
        <v>11</v>
      </c>
    </row>
    <row r="2525" spans="1:13" x14ac:dyDescent="0.2">
      <c r="A2525" s="187">
        <v>6782429</v>
      </c>
      <c r="B2525" s="187">
        <v>7926941</v>
      </c>
      <c r="C2525" s="187" t="s">
        <v>83</v>
      </c>
      <c r="D2525" s="187" t="s">
        <v>82</v>
      </c>
      <c r="E2525" s="190">
        <v>41502</v>
      </c>
      <c r="F2525" s="189">
        <v>0.50138888888977817</v>
      </c>
      <c r="G2525" s="188">
        <f>E2525+F2525</f>
        <v>41502.501388888893</v>
      </c>
      <c r="H2525" s="187">
        <v>3.93</v>
      </c>
      <c r="I2525" s="187">
        <f>ROUND(H2525,0)</f>
        <v>4</v>
      </c>
      <c r="J2525" s="187">
        <v>21.56</v>
      </c>
      <c r="K2525" s="187">
        <v>1906</v>
      </c>
      <c r="L2525" s="187">
        <v>8.74</v>
      </c>
      <c r="M2525" s="187">
        <v>10.1</v>
      </c>
    </row>
    <row r="2526" spans="1:13" x14ac:dyDescent="0.2">
      <c r="A2526" s="187">
        <v>6782429</v>
      </c>
      <c r="B2526" s="187">
        <v>7926942</v>
      </c>
      <c r="C2526" s="187" t="s">
        <v>83</v>
      </c>
      <c r="D2526" s="187" t="s">
        <v>82</v>
      </c>
      <c r="E2526" s="190">
        <v>41502</v>
      </c>
      <c r="F2526" s="189">
        <v>0.50138888888977817</v>
      </c>
      <c r="G2526" s="188">
        <f>E2526+F2526</f>
        <v>41502.501388888893</v>
      </c>
      <c r="H2526" s="187">
        <v>5</v>
      </c>
      <c r="I2526" s="187">
        <f>ROUND(H2526,0)</f>
        <v>5</v>
      </c>
      <c r="J2526" s="187">
        <v>21.49</v>
      </c>
      <c r="K2526" s="187">
        <v>1906</v>
      </c>
      <c r="L2526" s="187">
        <v>8.61</v>
      </c>
      <c r="M2526" s="187">
        <v>11</v>
      </c>
    </row>
    <row r="2527" spans="1:13" x14ac:dyDescent="0.2">
      <c r="A2527" s="187">
        <v>6782429</v>
      </c>
      <c r="B2527" s="187">
        <v>7926943</v>
      </c>
      <c r="C2527" s="187" t="s">
        <v>83</v>
      </c>
      <c r="D2527" s="187" t="s">
        <v>82</v>
      </c>
      <c r="E2527" s="190">
        <v>41502</v>
      </c>
      <c r="F2527" s="189">
        <v>0.50138888888977817</v>
      </c>
      <c r="G2527" s="188">
        <f>E2527+F2527</f>
        <v>41502.501388888893</v>
      </c>
      <c r="H2527" s="187">
        <v>5.99</v>
      </c>
      <c r="I2527" s="187">
        <f>ROUND(H2527,0)</f>
        <v>6</v>
      </c>
      <c r="J2527" s="187">
        <v>21.45</v>
      </c>
      <c r="K2527" s="187">
        <v>1906</v>
      </c>
      <c r="L2527" s="187">
        <v>8.4499999999999993</v>
      </c>
      <c r="M2527" s="187">
        <v>6.8</v>
      </c>
    </row>
    <row r="2528" spans="1:13" x14ac:dyDescent="0.2">
      <c r="A2528" s="187">
        <v>6782429</v>
      </c>
      <c r="B2528" s="187">
        <v>7926944</v>
      </c>
      <c r="C2528" s="187" t="s">
        <v>83</v>
      </c>
      <c r="D2528" s="187" t="s">
        <v>82</v>
      </c>
      <c r="E2528" s="190">
        <v>41502</v>
      </c>
      <c r="F2528" s="189">
        <v>0.50138888888977817</v>
      </c>
      <c r="G2528" s="188">
        <f>E2528+F2528</f>
        <v>41502.501388888893</v>
      </c>
      <c r="H2528" s="187">
        <v>7.02</v>
      </c>
      <c r="I2528" s="187">
        <f>ROUND(H2528,0)</f>
        <v>7</v>
      </c>
      <c r="J2528" s="187">
        <v>21.42</v>
      </c>
      <c r="K2528" s="187">
        <v>1906</v>
      </c>
      <c r="L2528" s="187">
        <v>8.4600000000000009</v>
      </c>
      <c r="M2528" s="187">
        <v>8.6</v>
      </c>
    </row>
    <row r="2529" spans="1:13" x14ac:dyDescent="0.2">
      <c r="A2529" s="187">
        <v>6782429</v>
      </c>
      <c r="B2529" s="187">
        <v>7926945</v>
      </c>
      <c r="C2529" s="187" t="s">
        <v>83</v>
      </c>
      <c r="D2529" s="187" t="s">
        <v>82</v>
      </c>
      <c r="E2529" s="190">
        <v>41502</v>
      </c>
      <c r="F2529" s="189">
        <v>0.50138888888977817</v>
      </c>
      <c r="G2529" s="188">
        <f>E2529+F2529</f>
        <v>41502.501388888893</v>
      </c>
      <c r="H2529" s="187">
        <v>7.97</v>
      </c>
      <c r="I2529" s="187">
        <f>ROUND(H2529,0)</f>
        <v>8</v>
      </c>
      <c r="J2529" s="187">
        <v>20.23</v>
      </c>
      <c r="K2529" s="187">
        <v>1985</v>
      </c>
      <c r="L2529" s="187">
        <v>6.59</v>
      </c>
      <c r="M2529" s="187">
        <v>6.7</v>
      </c>
    </row>
    <row r="2530" spans="1:13" x14ac:dyDescent="0.2">
      <c r="A2530" s="187">
        <v>6782429</v>
      </c>
      <c r="B2530" s="187">
        <v>7926946</v>
      </c>
      <c r="C2530" s="187" t="s">
        <v>83</v>
      </c>
      <c r="D2530" s="187" t="s">
        <v>82</v>
      </c>
      <c r="E2530" s="190">
        <v>41502</v>
      </c>
      <c r="F2530" s="189">
        <v>0.50138888888977817</v>
      </c>
      <c r="G2530" s="188">
        <f>E2530+F2530</f>
        <v>41502.501388888893</v>
      </c>
      <c r="H2530" s="187">
        <v>9.07</v>
      </c>
      <c r="I2530" s="187">
        <f>ROUND(H2530,0)</f>
        <v>9</v>
      </c>
      <c r="J2530" s="187">
        <v>17.420000000000002</v>
      </c>
      <c r="K2530" s="187">
        <v>2249</v>
      </c>
      <c r="L2530" s="187">
        <v>3.01</v>
      </c>
      <c r="M2530" s="187">
        <v>6.4</v>
      </c>
    </row>
    <row r="2531" spans="1:13" x14ac:dyDescent="0.2">
      <c r="A2531" s="187">
        <v>6782429</v>
      </c>
      <c r="B2531" s="187">
        <v>7926947</v>
      </c>
      <c r="C2531" s="187" t="s">
        <v>83</v>
      </c>
      <c r="D2531" s="187" t="s">
        <v>82</v>
      </c>
      <c r="E2531" s="190">
        <v>41502</v>
      </c>
      <c r="F2531" s="189">
        <v>0.50138888888977817</v>
      </c>
      <c r="G2531" s="188">
        <f>E2531+F2531</f>
        <v>41502.501388888893</v>
      </c>
      <c r="H2531" s="187">
        <v>9.93</v>
      </c>
      <c r="I2531" s="187">
        <f>ROUND(H2531,0)</f>
        <v>10</v>
      </c>
      <c r="J2531" s="187">
        <v>15.85</v>
      </c>
      <c r="K2531" s="187">
        <v>2283</v>
      </c>
      <c r="L2531" s="187">
        <v>1.1100000000000001</v>
      </c>
      <c r="M2531" s="187">
        <v>3.1</v>
      </c>
    </row>
    <row r="2532" spans="1:13" x14ac:dyDescent="0.2">
      <c r="A2532" s="187">
        <v>6782429</v>
      </c>
      <c r="B2532" s="187">
        <v>7926948</v>
      </c>
      <c r="C2532" s="187" t="s">
        <v>83</v>
      </c>
      <c r="D2532" s="187" t="s">
        <v>82</v>
      </c>
      <c r="E2532" s="190">
        <v>41502</v>
      </c>
      <c r="F2532" s="189">
        <v>0.50138888888977817</v>
      </c>
      <c r="G2532" s="188">
        <f>E2532+F2532</f>
        <v>41502.501388888893</v>
      </c>
      <c r="H2532" s="187">
        <v>11.06</v>
      </c>
      <c r="I2532" s="187">
        <f>ROUND(H2532,0)</f>
        <v>11</v>
      </c>
      <c r="J2532" s="187">
        <v>13.75</v>
      </c>
      <c r="K2532" s="187">
        <v>2357</v>
      </c>
      <c r="L2532" s="187">
        <v>0.75</v>
      </c>
      <c r="M2532" s="187">
        <v>8.4</v>
      </c>
    </row>
    <row r="2533" spans="1:13" x14ac:dyDescent="0.2">
      <c r="A2533" s="187">
        <v>6782429</v>
      </c>
      <c r="B2533" s="187">
        <v>7926949</v>
      </c>
      <c r="C2533" s="187" t="s">
        <v>83</v>
      </c>
      <c r="D2533" s="187" t="s">
        <v>82</v>
      </c>
      <c r="E2533" s="190">
        <v>41502</v>
      </c>
      <c r="F2533" s="189">
        <v>0.50138888888977817</v>
      </c>
      <c r="G2533" s="188">
        <f>E2533+F2533</f>
        <v>41502.501388888893</v>
      </c>
      <c r="H2533" s="187">
        <v>11.94</v>
      </c>
      <c r="I2533" s="187">
        <f>ROUND(H2533,0)</f>
        <v>12</v>
      </c>
      <c r="J2533" s="187">
        <v>12.91</v>
      </c>
      <c r="K2533" s="187">
        <v>2393</v>
      </c>
      <c r="L2533" s="187">
        <v>0.59</v>
      </c>
      <c r="M2533" s="187">
        <v>3.3</v>
      </c>
    </row>
    <row r="2534" spans="1:13" x14ac:dyDescent="0.2">
      <c r="A2534" s="187">
        <v>6782429</v>
      </c>
      <c r="B2534" s="187">
        <v>7926950</v>
      </c>
      <c r="C2534" s="187" t="s">
        <v>83</v>
      </c>
      <c r="D2534" s="187" t="s">
        <v>82</v>
      </c>
      <c r="E2534" s="190">
        <v>41502</v>
      </c>
      <c r="F2534" s="189">
        <v>0.50138888888977817</v>
      </c>
      <c r="G2534" s="188">
        <f>E2534+F2534</f>
        <v>41502.501388888893</v>
      </c>
      <c r="H2534" s="187">
        <v>13.12</v>
      </c>
      <c r="I2534" s="187">
        <f>ROUND(H2534,0)</f>
        <v>13</v>
      </c>
      <c r="J2534" s="187">
        <v>12.18</v>
      </c>
      <c r="K2534" s="187">
        <v>2423</v>
      </c>
      <c r="L2534" s="187">
        <v>0.51</v>
      </c>
      <c r="M2534" s="187">
        <v>11</v>
      </c>
    </row>
    <row r="2535" spans="1:13" x14ac:dyDescent="0.2">
      <c r="A2535" s="187">
        <v>6782429</v>
      </c>
      <c r="B2535" s="187">
        <v>7926951</v>
      </c>
      <c r="C2535" s="187" t="s">
        <v>83</v>
      </c>
      <c r="D2535" s="187" t="s">
        <v>82</v>
      </c>
      <c r="E2535" s="190">
        <v>41502</v>
      </c>
      <c r="F2535" s="189">
        <v>0.50138888888977817</v>
      </c>
      <c r="G2535" s="188">
        <f>E2535+F2535</f>
        <v>41502.501388888893</v>
      </c>
      <c r="H2535" s="187">
        <v>13.94</v>
      </c>
      <c r="I2535" s="187">
        <f>ROUND(H2535,0)</f>
        <v>14</v>
      </c>
      <c r="J2535" s="187">
        <v>11.52</v>
      </c>
      <c r="K2535" s="187">
        <v>2449</v>
      </c>
      <c r="L2535" s="187">
        <v>0.46</v>
      </c>
      <c r="M2535" s="187">
        <v>4.5</v>
      </c>
    </row>
    <row r="2536" spans="1:13" x14ac:dyDescent="0.2">
      <c r="A2536" s="187">
        <v>6782429</v>
      </c>
      <c r="B2536" s="187">
        <v>7926952</v>
      </c>
      <c r="C2536" s="187" t="s">
        <v>83</v>
      </c>
      <c r="D2536" s="187" t="s">
        <v>82</v>
      </c>
      <c r="E2536" s="190">
        <v>41502</v>
      </c>
      <c r="F2536" s="189">
        <v>0.50138888888977817</v>
      </c>
      <c r="G2536" s="188">
        <f>E2536+F2536</f>
        <v>41502.501388888893</v>
      </c>
      <c r="H2536" s="187">
        <v>15.06</v>
      </c>
      <c r="I2536" s="187">
        <f>ROUND(H2536,0)</f>
        <v>15</v>
      </c>
      <c r="J2536" s="187">
        <v>11.3</v>
      </c>
      <c r="K2536" s="187">
        <v>2456</v>
      </c>
      <c r="L2536" s="187">
        <v>0.45</v>
      </c>
      <c r="M2536" s="187">
        <v>6</v>
      </c>
    </row>
    <row r="2537" spans="1:13" x14ac:dyDescent="0.2">
      <c r="A2537" s="187">
        <v>6782429</v>
      </c>
      <c r="B2537" s="187">
        <v>7926953</v>
      </c>
      <c r="C2537" s="187" t="s">
        <v>83</v>
      </c>
      <c r="D2537" s="187" t="s">
        <v>82</v>
      </c>
      <c r="E2537" s="190">
        <v>41502</v>
      </c>
      <c r="F2537" s="189">
        <v>0.50138888888977817</v>
      </c>
      <c r="G2537" s="188">
        <f>E2537+F2537</f>
        <v>41502.501388888893</v>
      </c>
      <c r="H2537" s="187">
        <v>15.93</v>
      </c>
      <c r="I2537" s="187">
        <f>ROUND(H2537,0)</f>
        <v>16</v>
      </c>
      <c r="J2537" s="187">
        <v>11.14</v>
      </c>
      <c r="K2537" s="187">
        <v>2463</v>
      </c>
      <c r="L2537" s="187">
        <v>0.42</v>
      </c>
      <c r="M2537" s="187">
        <v>1.8</v>
      </c>
    </row>
    <row r="2538" spans="1:13" x14ac:dyDescent="0.2">
      <c r="A2538" s="187">
        <v>6782429</v>
      </c>
      <c r="B2538" s="187">
        <v>7926954</v>
      </c>
      <c r="C2538" s="187" t="s">
        <v>83</v>
      </c>
      <c r="D2538" s="187" t="s">
        <v>82</v>
      </c>
      <c r="E2538" s="190">
        <v>41502</v>
      </c>
      <c r="F2538" s="189">
        <v>0.50138888888977817</v>
      </c>
      <c r="G2538" s="188">
        <f>E2538+F2538</f>
        <v>41502.501388888893</v>
      </c>
      <c r="H2538" s="187">
        <v>17.02</v>
      </c>
      <c r="I2538" s="187">
        <f>ROUND(H2538,0)</f>
        <v>17</v>
      </c>
      <c r="J2538" s="187">
        <v>11.01</v>
      </c>
      <c r="K2538" s="187">
        <v>2466</v>
      </c>
      <c r="L2538" s="187">
        <v>0.41</v>
      </c>
      <c r="M2538" s="187">
        <v>2.4</v>
      </c>
    </row>
    <row r="2539" spans="1:13" x14ac:dyDescent="0.2">
      <c r="A2539" s="187">
        <v>6782429</v>
      </c>
      <c r="B2539" s="187">
        <v>7926955</v>
      </c>
      <c r="C2539" s="187" t="s">
        <v>83</v>
      </c>
      <c r="D2539" s="187" t="s">
        <v>82</v>
      </c>
      <c r="E2539" s="190">
        <v>41502</v>
      </c>
      <c r="F2539" s="189">
        <v>0.50138888888977817</v>
      </c>
      <c r="G2539" s="188">
        <f>E2539+F2539</f>
        <v>41502.501388888893</v>
      </c>
      <c r="H2539" s="187">
        <v>17.97</v>
      </c>
      <c r="I2539" s="187">
        <f>ROUND(H2539,0)</f>
        <v>18</v>
      </c>
      <c r="J2539" s="187">
        <v>10.79</v>
      </c>
      <c r="K2539" s="187">
        <v>2476</v>
      </c>
      <c r="L2539" s="187">
        <v>0.39</v>
      </c>
      <c r="M2539" s="187">
        <v>2.7</v>
      </c>
    </row>
    <row r="2540" spans="1:13" x14ac:dyDescent="0.2">
      <c r="A2540" s="187">
        <v>6782802</v>
      </c>
      <c r="B2540" s="187">
        <v>7927493</v>
      </c>
      <c r="C2540" s="187" t="s">
        <v>83</v>
      </c>
      <c r="D2540" s="187" t="s">
        <v>82</v>
      </c>
      <c r="E2540" s="190">
        <v>41503</v>
      </c>
      <c r="F2540" s="189">
        <v>0.50138888888977817</v>
      </c>
      <c r="G2540" s="188">
        <f>E2540+F2540</f>
        <v>41503.501388888893</v>
      </c>
      <c r="H2540" s="187">
        <v>0.99</v>
      </c>
      <c r="I2540" s="187">
        <f>ROUND(H2540,0)</f>
        <v>1</v>
      </c>
      <c r="J2540" s="187">
        <v>22.06</v>
      </c>
      <c r="K2540" s="187">
        <v>1906</v>
      </c>
      <c r="L2540" s="187">
        <v>9.26</v>
      </c>
      <c r="M2540" s="187">
        <v>12.7</v>
      </c>
    </row>
    <row r="2541" spans="1:13" x14ac:dyDescent="0.2">
      <c r="A2541" s="187">
        <v>6782802</v>
      </c>
      <c r="B2541" s="187">
        <v>7927494</v>
      </c>
      <c r="C2541" s="187" t="s">
        <v>83</v>
      </c>
      <c r="D2541" s="187" t="s">
        <v>82</v>
      </c>
      <c r="E2541" s="190">
        <v>41503</v>
      </c>
      <c r="F2541" s="189">
        <v>0.50138888888977817</v>
      </c>
      <c r="G2541" s="188">
        <f>E2541+F2541</f>
        <v>41503.501388888893</v>
      </c>
      <c r="H2541" s="187">
        <v>2.13</v>
      </c>
      <c r="I2541" s="187">
        <f>ROUND(H2541,0)</f>
        <v>2</v>
      </c>
      <c r="J2541" s="187">
        <v>22.01</v>
      </c>
      <c r="K2541" s="187">
        <v>1911</v>
      </c>
      <c r="L2541" s="187">
        <v>9.6300000000000008</v>
      </c>
      <c r="M2541" s="187">
        <v>18.600000000000001</v>
      </c>
    </row>
    <row r="2542" spans="1:13" x14ac:dyDescent="0.2">
      <c r="A2542" s="187">
        <v>6782802</v>
      </c>
      <c r="B2542" s="187">
        <v>7927495</v>
      </c>
      <c r="C2542" s="187" t="s">
        <v>83</v>
      </c>
      <c r="D2542" s="187" t="s">
        <v>82</v>
      </c>
      <c r="E2542" s="190">
        <v>41503</v>
      </c>
      <c r="F2542" s="189">
        <v>0.50138888888977817</v>
      </c>
      <c r="G2542" s="188">
        <f>E2542+F2542</f>
        <v>41503.501388888893</v>
      </c>
      <c r="H2542" s="187">
        <v>2.94</v>
      </c>
      <c r="I2542" s="187">
        <f>ROUND(H2542,0)</f>
        <v>3</v>
      </c>
      <c r="J2542" s="187">
        <v>21.84</v>
      </c>
      <c r="K2542" s="187">
        <v>1912</v>
      </c>
      <c r="L2542" s="187">
        <v>9.4700000000000006</v>
      </c>
      <c r="M2542" s="187">
        <v>11.1</v>
      </c>
    </row>
    <row r="2543" spans="1:13" x14ac:dyDescent="0.2">
      <c r="A2543" s="187">
        <v>6782802</v>
      </c>
      <c r="B2543" s="187">
        <v>7927496</v>
      </c>
      <c r="C2543" s="187" t="s">
        <v>83</v>
      </c>
      <c r="D2543" s="187" t="s">
        <v>82</v>
      </c>
      <c r="E2543" s="190">
        <v>41503</v>
      </c>
      <c r="F2543" s="189">
        <v>0.50138888888977817</v>
      </c>
      <c r="G2543" s="188">
        <f>E2543+F2543</f>
        <v>41503.501388888893</v>
      </c>
      <c r="H2543" s="187">
        <v>4.12</v>
      </c>
      <c r="I2543" s="187">
        <f>ROUND(H2543,0)</f>
        <v>4</v>
      </c>
      <c r="J2543" s="187">
        <v>21.68</v>
      </c>
      <c r="K2543" s="187">
        <v>1908</v>
      </c>
      <c r="L2543" s="187">
        <v>9.32</v>
      </c>
      <c r="M2543" s="187">
        <v>12.4</v>
      </c>
    </row>
    <row r="2544" spans="1:13" x14ac:dyDescent="0.2">
      <c r="A2544" s="187">
        <v>6782802</v>
      </c>
      <c r="B2544" s="187">
        <v>7927497</v>
      </c>
      <c r="C2544" s="187" t="s">
        <v>83</v>
      </c>
      <c r="D2544" s="187" t="s">
        <v>82</v>
      </c>
      <c r="E2544" s="190">
        <v>41503</v>
      </c>
      <c r="F2544" s="189">
        <v>0.50138888888977817</v>
      </c>
      <c r="G2544" s="188">
        <f>E2544+F2544</f>
        <v>41503.501388888893</v>
      </c>
      <c r="H2544" s="187">
        <v>4.93</v>
      </c>
      <c r="I2544" s="187">
        <f>ROUND(H2544,0)</f>
        <v>5</v>
      </c>
      <c r="J2544" s="187">
        <v>21.55</v>
      </c>
      <c r="K2544" s="187">
        <v>1909</v>
      </c>
      <c r="L2544" s="187">
        <v>9.1999999999999993</v>
      </c>
      <c r="M2544" s="187">
        <v>13.5</v>
      </c>
    </row>
    <row r="2545" spans="1:13" x14ac:dyDescent="0.2">
      <c r="A2545" s="187">
        <v>6782802</v>
      </c>
      <c r="B2545" s="187">
        <v>7927498</v>
      </c>
      <c r="C2545" s="187" t="s">
        <v>83</v>
      </c>
      <c r="D2545" s="187" t="s">
        <v>82</v>
      </c>
      <c r="E2545" s="190">
        <v>41503</v>
      </c>
      <c r="F2545" s="189">
        <v>0.50138888888977817</v>
      </c>
      <c r="G2545" s="188">
        <f>E2545+F2545</f>
        <v>41503.501388888893</v>
      </c>
      <c r="H2545" s="187">
        <v>6.06</v>
      </c>
      <c r="I2545" s="187">
        <f>ROUND(H2545,0)</f>
        <v>6</v>
      </c>
      <c r="J2545" s="187">
        <v>21.41</v>
      </c>
      <c r="K2545" s="187">
        <v>1906</v>
      </c>
      <c r="L2545" s="187">
        <v>8.4600000000000009</v>
      </c>
      <c r="M2545" s="187">
        <v>10.5</v>
      </c>
    </row>
    <row r="2546" spans="1:13" x14ac:dyDescent="0.2">
      <c r="A2546" s="187">
        <v>6782802</v>
      </c>
      <c r="B2546" s="187">
        <v>7927499</v>
      </c>
      <c r="C2546" s="187" t="s">
        <v>83</v>
      </c>
      <c r="D2546" s="187" t="s">
        <v>82</v>
      </c>
      <c r="E2546" s="190">
        <v>41503</v>
      </c>
      <c r="F2546" s="189">
        <v>0.50138888888977817</v>
      </c>
      <c r="G2546" s="188">
        <f>E2546+F2546</f>
        <v>41503.501388888893</v>
      </c>
      <c r="H2546" s="187">
        <v>6.99</v>
      </c>
      <c r="I2546" s="187">
        <f>ROUND(H2546,0)</f>
        <v>7</v>
      </c>
      <c r="J2546" s="187">
        <v>20.88</v>
      </c>
      <c r="K2546" s="187">
        <v>1939</v>
      </c>
      <c r="L2546" s="187">
        <v>7.21</v>
      </c>
      <c r="M2546" s="187">
        <v>7.8</v>
      </c>
    </row>
    <row r="2547" spans="1:13" x14ac:dyDescent="0.2">
      <c r="A2547" s="187">
        <v>6782802</v>
      </c>
      <c r="B2547" s="187">
        <v>7927500</v>
      </c>
      <c r="C2547" s="187" t="s">
        <v>83</v>
      </c>
      <c r="D2547" s="187" t="s">
        <v>82</v>
      </c>
      <c r="E2547" s="190">
        <v>41503</v>
      </c>
      <c r="F2547" s="189">
        <v>0.50138888888977817</v>
      </c>
      <c r="G2547" s="188">
        <f>E2547+F2547</f>
        <v>41503.501388888893</v>
      </c>
      <c r="H2547" s="187">
        <v>8.1</v>
      </c>
      <c r="I2547" s="187">
        <f>ROUND(H2547,0)</f>
        <v>8</v>
      </c>
      <c r="J2547" s="187">
        <v>19.7</v>
      </c>
      <c r="K2547" s="187">
        <v>2049</v>
      </c>
      <c r="L2547" s="187">
        <v>3.86</v>
      </c>
      <c r="M2547" s="187">
        <v>7.8</v>
      </c>
    </row>
    <row r="2548" spans="1:13" x14ac:dyDescent="0.2">
      <c r="A2548" s="187">
        <v>6782802</v>
      </c>
      <c r="B2548" s="187">
        <v>7927501</v>
      </c>
      <c r="C2548" s="187" t="s">
        <v>83</v>
      </c>
      <c r="D2548" s="187" t="s">
        <v>82</v>
      </c>
      <c r="E2548" s="190">
        <v>41503</v>
      </c>
      <c r="F2548" s="189">
        <v>0.50138888888977817</v>
      </c>
      <c r="G2548" s="188">
        <f>E2548+F2548</f>
        <v>41503.501388888893</v>
      </c>
      <c r="H2548" s="187">
        <v>8.9499999999999993</v>
      </c>
      <c r="I2548" s="187">
        <f>ROUND(H2548,0)</f>
        <v>9</v>
      </c>
      <c r="J2548" s="187">
        <v>16.510000000000002</v>
      </c>
      <c r="K2548" s="187">
        <v>2258</v>
      </c>
      <c r="L2548" s="187">
        <v>1.28</v>
      </c>
      <c r="M2548" s="187">
        <v>5.2</v>
      </c>
    </row>
    <row r="2549" spans="1:13" x14ac:dyDescent="0.2">
      <c r="A2549" s="187">
        <v>6782802</v>
      </c>
      <c r="B2549" s="187">
        <v>7927502</v>
      </c>
      <c r="C2549" s="187" t="s">
        <v>83</v>
      </c>
      <c r="D2549" s="187" t="s">
        <v>82</v>
      </c>
      <c r="E2549" s="190">
        <v>41503</v>
      </c>
      <c r="F2549" s="189">
        <v>0.50138888888977817</v>
      </c>
      <c r="G2549" s="188">
        <f>E2549+F2549</f>
        <v>41503.501388888893</v>
      </c>
      <c r="H2549" s="187">
        <v>10.029999999999999</v>
      </c>
      <c r="I2549" s="187">
        <f>ROUND(H2549,0)</f>
        <v>10</v>
      </c>
      <c r="J2549" s="187">
        <v>14.42</v>
      </c>
      <c r="K2549" s="187">
        <v>2340</v>
      </c>
      <c r="L2549" s="187">
        <v>0.78</v>
      </c>
      <c r="M2549" s="187">
        <v>3.3</v>
      </c>
    </row>
    <row r="2550" spans="1:13" x14ac:dyDescent="0.2">
      <c r="A2550" s="187">
        <v>6782802</v>
      </c>
      <c r="B2550" s="187">
        <v>7927503</v>
      </c>
      <c r="C2550" s="187" t="s">
        <v>83</v>
      </c>
      <c r="D2550" s="187" t="s">
        <v>82</v>
      </c>
      <c r="E2550" s="190">
        <v>41503</v>
      </c>
      <c r="F2550" s="189">
        <v>0.50138888888977817</v>
      </c>
      <c r="G2550" s="188">
        <f>E2550+F2550</f>
        <v>41503.501388888893</v>
      </c>
      <c r="H2550" s="187">
        <v>10.96</v>
      </c>
      <c r="I2550" s="187">
        <f>ROUND(H2550,0)</f>
        <v>11</v>
      </c>
      <c r="J2550" s="187">
        <v>13.5</v>
      </c>
      <c r="K2550" s="187">
        <v>2365</v>
      </c>
      <c r="L2550" s="187">
        <v>0.62</v>
      </c>
      <c r="M2550" s="187">
        <v>3.8</v>
      </c>
    </row>
    <row r="2551" spans="1:13" x14ac:dyDescent="0.2">
      <c r="A2551" s="187">
        <v>6782802</v>
      </c>
      <c r="B2551" s="187">
        <v>7927504</v>
      </c>
      <c r="C2551" s="187" t="s">
        <v>83</v>
      </c>
      <c r="D2551" s="187" t="s">
        <v>82</v>
      </c>
      <c r="E2551" s="190">
        <v>41503</v>
      </c>
      <c r="F2551" s="189">
        <v>0.50138888888977817</v>
      </c>
      <c r="G2551" s="188">
        <f>E2551+F2551</f>
        <v>41503.501388888893</v>
      </c>
      <c r="H2551" s="187">
        <v>12.02</v>
      </c>
      <c r="I2551" s="187">
        <f>ROUND(H2551,0)</f>
        <v>12</v>
      </c>
      <c r="J2551" s="187">
        <v>12.44</v>
      </c>
      <c r="K2551" s="187">
        <v>2418</v>
      </c>
      <c r="L2551" s="187">
        <v>0.55000000000000004</v>
      </c>
      <c r="M2551" s="187">
        <v>5.6</v>
      </c>
    </row>
    <row r="2552" spans="1:13" x14ac:dyDescent="0.2">
      <c r="A2552" s="187">
        <v>6782802</v>
      </c>
      <c r="B2552" s="187">
        <v>7927505</v>
      </c>
      <c r="C2552" s="187" t="s">
        <v>83</v>
      </c>
      <c r="D2552" s="187" t="s">
        <v>82</v>
      </c>
      <c r="E2552" s="190">
        <v>41503</v>
      </c>
      <c r="F2552" s="189">
        <v>0.50138888888977817</v>
      </c>
      <c r="G2552" s="188">
        <f>E2552+F2552</f>
        <v>41503.501388888893</v>
      </c>
      <c r="H2552" s="187">
        <v>12.97</v>
      </c>
      <c r="I2552" s="187">
        <f>ROUND(H2552,0)</f>
        <v>13</v>
      </c>
      <c r="J2552" s="187">
        <v>12.14</v>
      </c>
      <c r="K2552" s="187">
        <v>2425</v>
      </c>
      <c r="L2552" s="187">
        <v>0.49</v>
      </c>
      <c r="M2552" s="187">
        <v>2.9</v>
      </c>
    </row>
    <row r="2553" spans="1:13" x14ac:dyDescent="0.2">
      <c r="A2553" s="187">
        <v>6782802</v>
      </c>
      <c r="B2553" s="187">
        <v>7927506</v>
      </c>
      <c r="C2553" s="187" t="s">
        <v>83</v>
      </c>
      <c r="D2553" s="187" t="s">
        <v>82</v>
      </c>
      <c r="E2553" s="190">
        <v>41503</v>
      </c>
      <c r="F2553" s="189">
        <v>0.50138888888977817</v>
      </c>
      <c r="G2553" s="188">
        <f>E2553+F2553</f>
        <v>41503.501388888893</v>
      </c>
      <c r="H2553" s="187">
        <v>14.09</v>
      </c>
      <c r="I2553" s="187">
        <f>ROUND(H2553,0)</f>
        <v>14</v>
      </c>
      <c r="J2553" s="187">
        <v>11.72</v>
      </c>
      <c r="K2553" s="187">
        <v>2444</v>
      </c>
      <c r="L2553" s="187">
        <v>0.47</v>
      </c>
      <c r="M2553" s="187">
        <v>3.4</v>
      </c>
    </row>
    <row r="2554" spans="1:13" x14ac:dyDescent="0.2">
      <c r="A2554" s="187">
        <v>6782802</v>
      </c>
      <c r="B2554" s="187">
        <v>7927507</v>
      </c>
      <c r="C2554" s="187" t="s">
        <v>83</v>
      </c>
      <c r="D2554" s="187" t="s">
        <v>82</v>
      </c>
      <c r="E2554" s="190">
        <v>41503</v>
      </c>
      <c r="F2554" s="189">
        <v>0.50138888888977817</v>
      </c>
      <c r="G2554" s="188">
        <f>E2554+F2554</f>
        <v>41503.501388888893</v>
      </c>
      <c r="H2554" s="187">
        <v>14.95</v>
      </c>
      <c r="I2554" s="187">
        <f>ROUND(H2554,0)</f>
        <v>15</v>
      </c>
      <c r="J2554" s="187">
        <v>11.5</v>
      </c>
      <c r="K2554" s="187">
        <v>2449</v>
      </c>
      <c r="L2554" s="187">
        <v>0.44</v>
      </c>
      <c r="M2554" s="187">
        <v>4</v>
      </c>
    </row>
    <row r="2555" spans="1:13" x14ac:dyDescent="0.2">
      <c r="A2555" s="187">
        <v>6782802</v>
      </c>
      <c r="B2555" s="187">
        <v>7927508</v>
      </c>
      <c r="C2555" s="187" t="s">
        <v>83</v>
      </c>
      <c r="D2555" s="187" t="s">
        <v>82</v>
      </c>
      <c r="E2555" s="190">
        <v>41503</v>
      </c>
      <c r="F2555" s="189">
        <v>0.50138888888977817</v>
      </c>
      <c r="G2555" s="188">
        <f>E2555+F2555</f>
        <v>41503.501388888893</v>
      </c>
      <c r="H2555" s="187">
        <v>16.13</v>
      </c>
      <c r="I2555" s="187">
        <f>ROUND(H2555,0)</f>
        <v>16</v>
      </c>
      <c r="J2555" s="187">
        <v>11.02</v>
      </c>
      <c r="K2555" s="187">
        <v>2469</v>
      </c>
      <c r="L2555" s="187">
        <v>0.42</v>
      </c>
      <c r="M2555" s="187">
        <v>3.8</v>
      </c>
    </row>
    <row r="2556" spans="1:13" x14ac:dyDescent="0.2">
      <c r="A2556" s="187">
        <v>6782802</v>
      </c>
      <c r="B2556" s="187">
        <v>7927509</v>
      </c>
      <c r="C2556" s="187" t="s">
        <v>83</v>
      </c>
      <c r="D2556" s="187" t="s">
        <v>82</v>
      </c>
      <c r="E2556" s="190">
        <v>41503</v>
      </c>
      <c r="F2556" s="189">
        <v>0.50138888888977817</v>
      </c>
      <c r="G2556" s="188">
        <f>E2556+F2556</f>
        <v>41503.501388888893</v>
      </c>
      <c r="H2556" s="187">
        <v>16.93</v>
      </c>
      <c r="I2556" s="187">
        <f>ROUND(H2556,0)</f>
        <v>17</v>
      </c>
      <c r="J2556" s="187">
        <v>10.92</v>
      </c>
      <c r="K2556" s="187">
        <v>2468</v>
      </c>
      <c r="L2556" s="187">
        <v>0.42</v>
      </c>
      <c r="M2556" s="187">
        <v>5.8</v>
      </c>
    </row>
    <row r="2557" spans="1:13" x14ac:dyDescent="0.2">
      <c r="A2557" s="187">
        <v>6782802</v>
      </c>
      <c r="B2557" s="187">
        <v>7927510</v>
      </c>
      <c r="C2557" s="187" t="s">
        <v>83</v>
      </c>
      <c r="D2557" s="187" t="s">
        <v>82</v>
      </c>
      <c r="E2557" s="190">
        <v>41503</v>
      </c>
      <c r="F2557" s="189">
        <v>0.50138888888977817</v>
      </c>
      <c r="G2557" s="188">
        <f>E2557+F2557</f>
        <v>41503.501388888893</v>
      </c>
      <c r="H2557" s="187">
        <v>18.05</v>
      </c>
      <c r="I2557" s="187">
        <f>ROUND(H2557,0)</f>
        <v>18</v>
      </c>
      <c r="J2557" s="187">
        <v>10.8</v>
      </c>
      <c r="K2557" s="187">
        <v>2473</v>
      </c>
      <c r="L2557" s="187">
        <v>0.4</v>
      </c>
      <c r="M2557" s="187">
        <v>2.8</v>
      </c>
    </row>
    <row r="2558" spans="1:13" x14ac:dyDescent="0.2">
      <c r="A2558" s="187">
        <v>6783384</v>
      </c>
      <c r="B2558" s="187">
        <v>7928692</v>
      </c>
      <c r="C2558" s="187" t="s">
        <v>83</v>
      </c>
      <c r="D2558" s="187" t="s">
        <v>82</v>
      </c>
      <c r="E2558" s="190">
        <v>41504</v>
      </c>
      <c r="F2558" s="189">
        <v>0.50138888888977817</v>
      </c>
      <c r="G2558" s="188">
        <f>E2558+F2558</f>
        <v>41504.501388888893</v>
      </c>
      <c r="H2558" s="187">
        <v>0.98</v>
      </c>
      <c r="I2558" s="187">
        <f>ROUND(H2558,0)</f>
        <v>1</v>
      </c>
      <c r="J2558" s="187">
        <v>22.54</v>
      </c>
      <c r="K2558" s="187">
        <v>1901</v>
      </c>
      <c r="L2558" s="187">
        <v>9.5299999999999994</v>
      </c>
      <c r="M2558" s="187">
        <v>17.399999999999999</v>
      </c>
    </row>
    <row r="2559" spans="1:13" x14ac:dyDescent="0.2">
      <c r="A2559" s="187">
        <v>6783384</v>
      </c>
      <c r="B2559" s="187">
        <v>7928693</v>
      </c>
      <c r="C2559" s="187" t="s">
        <v>83</v>
      </c>
      <c r="D2559" s="187" t="s">
        <v>82</v>
      </c>
      <c r="E2559" s="190">
        <v>41504</v>
      </c>
      <c r="F2559" s="189">
        <v>0.50138888888977817</v>
      </c>
      <c r="G2559" s="188">
        <f>E2559+F2559</f>
        <v>41504.501388888893</v>
      </c>
      <c r="H2559" s="187">
        <v>2.14</v>
      </c>
      <c r="I2559" s="187">
        <f>ROUND(H2559,0)</f>
        <v>2</v>
      </c>
      <c r="J2559" s="187">
        <v>22.42</v>
      </c>
      <c r="K2559" s="187">
        <v>1917</v>
      </c>
      <c r="L2559" s="187">
        <v>10.01</v>
      </c>
      <c r="M2559" s="187">
        <v>19.600000000000001</v>
      </c>
    </row>
    <row r="2560" spans="1:13" x14ac:dyDescent="0.2">
      <c r="A2560" s="187">
        <v>6783384</v>
      </c>
      <c r="B2560" s="187">
        <v>7928694</v>
      </c>
      <c r="C2560" s="187" t="s">
        <v>83</v>
      </c>
      <c r="D2560" s="187" t="s">
        <v>82</v>
      </c>
      <c r="E2560" s="190">
        <v>41504</v>
      </c>
      <c r="F2560" s="189">
        <v>0.50138888888977817</v>
      </c>
      <c r="G2560" s="188">
        <f>E2560+F2560</f>
        <v>41504.501388888893</v>
      </c>
      <c r="H2560" s="187">
        <v>2.93</v>
      </c>
      <c r="I2560" s="187">
        <f>ROUND(H2560,0)</f>
        <v>3</v>
      </c>
      <c r="J2560" s="187">
        <v>21.9</v>
      </c>
      <c r="K2560" s="187">
        <v>1914</v>
      </c>
      <c r="L2560" s="187">
        <v>9.48</v>
      </c>
      <c r="M2560" s="187">
        <v>15.2</v>
      </c>
    </row>
    <row r="2561" spans="1:13" x14ac:dyDescent="0.2">
      <c r="A2561" s="187">
        <v>6783384</v>
      </c>
      <c r="B2561" s="187">
        <v>7928695</v>
      </c>
      <c r="C2561" s="187" t="s">
        <v>83</v>
      </c>
      <c r="D2561" s="187" t="s">
        <v>82</v>
      </c>
      <c r="E2561" s="190">
        <v>41504</v>
      </c>
      <c r="F2561" s="189">
        <v>0.50138888888977817</v>
      </c>
      <c r="G2561" s="188">
        <f>E2561+F2561</f>
        <v>41504.501388888893</v>
      </c>
      <c r="H2561" s="187">
        <v>4.08</v>
      </c>
      <c r="I2561" s="187">
        <f>ROUND(H2561,0)</f>
        <v>4</v>
      </c>
      <c r="J2561" s="187">
        <v>21.61</v>
      </c>
      <c r="K2561" s="187">
        <v>1910</v>
      </c>
      <c r="L2561" s="187">
        <v>9.09</v>
      </c>
      <c r="M2561" s="187">
        <v>13.2</v>
      </c>
    </row>
    <row r="2562" spans="1:13" x14ac:dyDescent="0.2">
      <c r="A2562" s="187">
        <v>6783384</v>
      </c>
      <c r="B2562" s="187">
        <v>7928696</v>
      </c>
      <c r="C2562" s="187" t="s">
        <v>83</v>
      </c>
      <c r="D2562" s="187" t="s">
        <v>82</v>
      </c>
      <c r="E2562" s="190">
        <v>41504</v>
      </c>
      <c r="F2562" s="189">
        <v>0.50138888888977817</v>
      </c>
      <c r="G2562" s="188">
        <f>E2562+F2562</f>
        <v>41504.501388888893</v>
      </c>
      <c r="H2562" s="187">
        <v>4.92</v>
      </c>
      <c r="I2562" s="187">
        <f>ROUND(H2562,0)</f>
        <v>5</v>
      </c>
      <c r="J2562" s="187">
        <v>21.6</v>
      </c>
      <c r="K2562" s="187">
        <v>1910</v>
      </c>
      <c r="L2562" s="187">
        <v>9.0500000000000007</v>
      </c>
      <c r="M2562" s="187">
        <v>14</v>
      </c>
    </row>
    <row r="2563" spans="1:13" x14ac:dyDescent="0.2">
      <c r="A2563" s="187">
        <v>6783384</v>
      </c>
      <c r="B2563" s="187">
        <v>7928697</v>
      </c>
      <c r="C2563" s="187" t="s">
        <v>83</v>
      </c>
      <c r="D2563" s="187" t="s">
        <v>82</v>
      </c>
      <c r="E2563" s="190">
        <v>41504</v>
      </c>
      <c r="F2563" s="189">
        <v>0.50138888888977817</v>
      </c>
      <c r="G2563" s="188">
        <f>E2563+F2563</f>
        <v>41504.501388888893</v>
      </c>
      <c r="H2563" s="187">
        <v>6.02</v>
      </c>
      <c r="I2563" s="187">
        <f>ROUND(H2563,0)</f>
        <v>6</v>
      </c>
      <c r="J2563" s="187">
        <v>21.5</v>
      </c>
      <c r="K2563" s="187">
        <v>1914</v>
      </c>
      <c r="L2563" s="187">
        <v>8.81</v>
      </c>
      <c r="M2563" s="187">
        <v>12.9</v>
      </c>
    </row>
    <row r="2564" spans="1:13" x14ac:dyDescent="0.2">
      <c r="A2564" s="187">
        <v>6783384</v>
      </c>
      <c r="B2564" s="187">
        <v>7928698</v>
      </c>
      <c r="C2564" s="187" t="s">
        <v>83</v>
      </c>
      <c r="D2564" s="187" t="s">
        <v>82</v>
      </c>
      <c r="E2564" s="190">
        <v>41504</v>
      </c>
      <c r="F2564" s="189">
        <v>0.50138888888977817</v>
      </c>
      <c r="G2564" s="188">
        <f>E2564+F2564</f>
        <v>41504.501388888893</v>
      </c>
      <c r="H2564" s="187">
        <v>6.98</v>
      </c>
      <c r="I2564" s="187">
        <f>ROUND(H2564,0)</f>
        <v>7</v>
      </c>
      <c r="J2564" s="187">
        <v>20.88</v>
      </c>
      <c r="K2564" s="187">
        <v>1951</v>
      </c>
      <c r="L2564" s="187">
        <v>7.3</v>
      </c>
      <c r="M2564" s="187">
        <v>10.7</v>
      </c>
    </row>
    <row r="2565" spans="1:13" x14ac:dyDescent="0.2">
      <c r="A2565" s="187">
        <v>6783384</v>
      </c>
      <c r="B2565" s="187">
        <v>7928699</v>
      </c>
      <c r="C2565" s="187" t="s">
        <v>83</v>
      </c>
      <c r="D2565" s="187" t="s">
        <v>82</v>
      </c>
      <c r="E2565" s="190">
        <v>41504</v>
      </c>
      <c r="F2565" s="189">
        <v>0.50138888888977817</v>
      </c>
      <c r="G2565" s="188">
        <f>E2565+F2565</f>
        <v>41504.501388888893</v>
      </c>
      <c r="H2565" s="187">
        <v>8.11</v>
      </c>
      <c r="I2565" s="187">
        <f>ROUND(H2565,0)</f>
        <v>8</v>
      </c>
      <c r="J2565" s="187">
        <v>19.39</v>
      </c>
      <c r="K2565" s="187">
        <v>2103</v>
      </c>
      <c r="L2565" s="187">
        <v>4.88</v>
      </c>
      <c r="M2565" s="187">
        <v>9.6999999999999993</v>
      </c>
    </row>
    <row r="2566" spans="1:13" x14ac:dyDescent="0.2">
      <c r="A2566" s="187">
        <v>6783384</v>
      </c>
      <c r="B2566" s="187">
        <v>7928700</v>
      </c>
      <c r="C2566" s="187" t="s">
        <v>83</v>
      </c>
      <c r="D2566" s="187" t="s">
        <v>82</v>
      </c>
      <c r="E2566" s="190">
        <v>41504</v>
      </c>
      <c r="F2566" s="189">
        <v>0.50138888888977817</v>
      </c>
      <c r="G2566" s="188">
        <f>E2566+F2566</f>
        <v>41504.501388888893</v>
      </c>
      <c r="H2566" s="187">
        <v>8.92</v>
      </c>
      <c r="I2566" s="187">
        <f>ROUND(H2566,0)</f>
        <v>9</v>
      </c>
      <c r="J2566" s="187">
        <v>18.71</v>
      </c>
      <c r="K2566" s="187">
        <v>2123</v>
      </c>
      <c r="L2566" s="187">
        <v>2.67</v>
      </c>
      <c r="M2566" s="187">
        <v>5.4</v>
      </c>
    </row>
    <row r="2567" spans="1:13" x14ac:dyDescent="0.2">
      <c r="A2567" s="187">
        <v>6783384</v>
      </c>
      <c r="B2567" s="187">
        <v>7928701</v>
      </c>
      <c r="C2567" s="187" t="s">
        <v>83</v>
      </c>
      <c r="D2567" s="187" t="s">
        <v>82</v>
      </c>
      <c r="E2567" s="190">
        <v>41504</v>
      </c>
      <c r="F2567" s="189">
        <v>0.50138888888977817</v>
      </c>
      <c r="G2567" s="188">
        <f>E2567+F2567</f>
        <v>41504.501388888893</v>
      </c>
      <c r="H2567" s="187">
        <v>10.1</v>
      </c>
      <c r="I2567" s="187">
        <f>ROUND(H2567,0)</f>
        <v>10</v>
      </c>
      <c r="J2567" s="187">
        <v>14.31</v>
      </c>
      <c r="K2567" s="187">
        <v>2335</v>
      </c>
      <c r="L2567" s="187">
        <v>1.24</v>
      </c>
      <c r="M2567" s="187">
        <v>7.5</v>
      </c>
    </row>
    <row r="2568" spans="1:13" x14ac:dyDescent="0.2">
      <c r="A2568" s="187">
        <v>6783384</v>
      </c>
      <c r="B2568" s="187">
        <v>7928702</v>
      </c>
      <c r="C2568" s="187" t="s">
        <v>83</v>
      </c>
      <c r="D2568" s="187" t="s">
        <v>82</v>
      </c>
      <c r="E2568" s="190">
        <v>41504</v>
      </c>
      <c r="F2568" s="189">
        <v>0.50138888888977817</v>
      </c>
      <c r="G2568" s="188">
        <f>E2568+F2568</f>
        <v>41504.501388888893</v>
      </c>
      <c r="H2568" s="187">
        <v>10.95</v>
      </c>
      <c r="I2568" s="187">
        <f>ROUND(H2568,0)</f>
        <v>11</v>
      </c>
      <c r="J2568" s="187">
        <v>13.22</v>
      </c>
      <c r="K2568" s="187">
        <v>2384</v>
      </c>
      <c r="L2568" s="187">
        <v>0.79</v>
      </c>
      <c r="M2568" s="187">
        <v>6.2</v>
      </c>
    </row>
    <row r="2569" spans="1:13" x14ac:dyDescent="0.2">
      <c r="A2569" s="187">
        <v>6783384</v>
      </c>
      <c r="B2569" s="187">
        <v>7928703</v>
      </c>
      <c r="C2569" s="187" t="s">
        <v>83</v>
      </c>
      <c r="D2569" s="187" t="s">
        <v>82</v>
      </c>
      <c r="E2569" s="190">
        <v>41504</v>
      </c>
      <c r="F2569" s="189">
        <v>0.50138888888977817</v>
      </c>
      <c r="G2569" s="188">
        <f>E2569+F2569</f>
        <v>41504.501388888893</v>
      </c>
      <c r="H2569" s="187">
        <v>12.15</v>
      </c>
      <c r="I2569" s="187">
        <f>ROUND(H2569,0)</f>
        <v>12</v>
      </c>
      <c r="J2569" s="187">
        <v>12.69</v>
      </c>
      <c r="K2569" s="187">
        <v>2411</v>
      </c>
      <c r="L2569" s="187">
        <v>0.64</v>
      </c>
      <c r="M2569" s="187">
        <v>5.5</v>
      </c>
    </row>
    <row r="2570" spans="1:13" x14ac:dyDescent="0.2">
      <c r="A2570" s="187">
        <v>6783384</v>
      </c>
      <c r="B2570" s="187">
        <v>7928704</v>
      </c>
      <c r="C2570" s="187" t="s">
        <v>83</v>
      </c>
      <c r="D2570" s="187" t="s">
        <v>82</v>
      </c>
      <c r="E2570" s="190">
        <v>41504</v>
      </c>
      <c r="F2570" s="189">
        <v>0.50138888888977817</v>
      </c>
      <c r="G2570" s="188">
        <f>E2570+F2570</f>
        <v>41504.501388888893</v>
      </c>
      <c r="H2570" s="187">
        <v>12.96</v>
      </c>
      <c r="I2570" s="187">
        <f>ROUND(H2570,0)</f>
        <v>13</v>
      </c>
      <c r="J2570" s="187">
        <v>12.08</v>
      </c>
      <c r="K2570" s="187">
        <v>2433</v>
      </c>
      <c r="L2570" s="187">
        <v>0.57999999999999996</v>
      </c>
      <c r="M2570" s="187">
        <v>4.7</v>
      </c>
    </row>
    <row r="2571" spans="1:13" x14ac:dyDescent="0.2">
      <c r="A2571" s="187">
        <v>6783384</v>
      </c>
      <c r="B2571" s="187">
        <v>7928705</v>
      </c>
      <c r="C2571" s="187" t="s">
        <v>83</v>
      </c>
      <c r="D2571" s="187" t="s">
        <v>82</v>
      </c>
      <c r="E2571" s="190">
        <v>41504</v>
      </c>
      <c r="F2571" s="189">
        <v>0.50138888888977817</v>
      </c>
      <c r="G2571" s="188">
        <f>E2571+F2571</f>
        <v>41504.501388888893</v>
      </c>
      <c r="H2571" s="187">
        <v>14.09</v>
      </c>
      <c r="I2571" s="187">
        <f>ROUND(H2571,0)</f>
        <v>14</v>
      </c>
      <c r="J2571" s="187">
        <v>11.5</v>
      </c>
      <c r="K2571" s="187">
        <v>2453</v>
      </c>
      <c r="L2571" s="187">
        <v>0.53</v>
      </c>
      <c r="M2571" s="187">
        <v>6.2</v>
      </c>
    </row>
    <row r="2572" spans="1:13" x14ac:dyDescent="0.2">
      <c r="A2572" s="187">
        <v>6783384</v>
      </c>
      <c r="B2572" s="187">
        <v>7928706</v>
      </c>
      <c r="C2572" s="187" t="s">
        <v>83</v>
      </c>
      <c r="D2572" s="187" t="s">
        <v>82</v>
      </c>
      <c r="E2572" s="190">
        <v>41504</v>
      </c>
      <c r="F2572" s="189">
        <v>0.50138888888977817</v>
      </c>
      <c r="G2572" s="188">
        <f>E2572+F2572</f>
        <v>41504.501388888893</v>
      </c>
      <c r="H2572" s="187">
        <v>14.94</v>
      </c>
      <c r="I2572" s="187">
        <f>ROUND(H2572,0)</f>
        <v>15</v>
      </c>
      <c r="J2572" s="187">
        <v>11.29</v>
      </c>
      <c r="K2572" s="187">
        <v>2459</v>
      </c>
      <c r="L2572" s="187">
        <v>0.49</v>
      </c>
      <c r="M2572" s="187">
        <v>4.9000000000000004</v>
      </c>
    </row>
    <row r="2573" spans="1:13" x14ac:dyDescent="0.2">
      <c r="A2573" s="187">
        <v>6783384</v>
      </c>
      <c r="B2573" s="187">
        <v>7928707</v>
      </c>
      <c r="C2573" s="187" t="s">
        <v>83</v>
      </c>
      <c r="D2573" s="187" t="s">
        <v>82</v>
      </c>
      <c r="E2573" s="190">
        <v>41504</v>
      </c>
      <c r="F2573" s="189">
        <v>0.50138888888977817</v>
      </c>
      <c r="G2573" s="188">
        <f>E2573+F2573</f>
        <v>41504.501388888893</v>
      </c>
      <c r="H2573" s="187">
        <v>16.07</v>
      </c>
      <c r="I2573" s="187">
        <f>ROUND(H2573,0)</f>
        <v>16</v>
      </c>
      <c r="J2573" s="187">
        <v>10.94</v>
      </c>
      <c r="K2573" s="187">
        <v>2474</v>
      </c>
      <c r="L2573" s="187">
        <v>0.46</v>
      </c>
      <c r="M2573" s="187">
        <v>8.3000000000000007</v>
      </c>
    </row>
    <row r="2574" spans="1:13" x14ac:dyDescent="0.2">
      <c r="A2574" s="187">
        <v>6783384</v>
      </c>
      <c r="B2574" s="187">
        <v>7928708</v>
      </c>
      <c r="C2574" s="187" t="s">
        <v>83</v>
      </c>
      <c r="D2574" s="187" t="s">
        <v>82</v>
      </c>
      <c r="E2574" s="190">
        <v>41504</v>
      </c>
      <c r="F2574" s="189">
        <v>0.50138888888977817</v>
      </c>
      <c r="G2574" s="188">
        <f>E2574+F2574</f>
        <v>41504.501388888893</v>
      </c>
      <c r="H2574" s="187">
        <v>16.98</v>
      </c>
      <c r="I2574" s="187">
        <f>ROUND(H2574,0)</f>
        <v>17</v>
      </c>
      <c r="J2574" s="187">
        <v>10.86</v>
      </c>
      <c r="K2574" s="187">
        <v>2471</v>
      </c>
      <c r="L2574" s="187">
        <v>0.44</v>
      </c>
      <c r="M2574" s="187">
        <v>5.5</v>
      </c>
    </row>
    <row r="2575" spans="1:13" x14ac:dyDescent="0.2">
      <c r="A2575" s="187">
        <v>6783384</v>
      </c>
      <c r="B2575" s="187">
        <v>7928709</v>
      </c>
      <c r="C2575" s="187" t="s">
        <v>83</v>
      </c>
      <c r="D2575" s="187" t="s">
        <v>82</v>
      </c>
      <c r="E2575" s="190">
        <v>41504</v>
      </c>
      <c r="F2575" s="189">
        <v>0.50138888888977817</v>
      </c>
      <c r="G2575" s="188">
        <f>E2575+F2575</f>
        <v>41504.501388888893</v>
      </c>
      <c r="H2575" s="187">
        <v>18.02</v>
      </c>
      <c r="I2575" s="187">
        <f>ROUND(H2575,0)</f>
        <v>18</v>
      </c>
      <c r="J2575" s="187">
        <v>10.57</v>
      </c>
      <c r="K2575" s="187">
        <v>2485</v>
      </c>
      <c r="L2575" s="187">
        <v>0.42</v>
      </c>
      <c r="M2575" s="187">
        <v>11.3</v>
      </c>
    </row>
    <row r="2576" spans="1:13" x14ac:dyDescent="0.2">
      <c r="A2576" s="187">
        <v>6784561</v>
      </c>
      <c r="B2576" s="187">
        <v>7931955</v>
      </c>
      <c r="C2576" s="187" t="s">
        <v>83</v>
      </c>
      <c r="D2576" s="187" t="s">
        <v>82</v>
      </c>
      <c r="E2576" s="190">
        <v>41505</v>
      </c>
      <c r="F2576" s="189">
        <v>0.50138888888977817</v>
      </c>
      <c r="G2576" s="188">
        <f>E2576+F2576</f>
        <v>41505.501388888893</v>
      </c>
      <c r="H2576" s="187">
        <v>0.93</v>
      </c>
      <c r="I2576" s="187">
        <f>ROUND(H2576,0)</f>
        <v>1</v>
      </c>
      <c r="J2576" s="187">
        <v>23.03</v>
      </c>
      <c r="K2576" s="187">
        <v>1887</v>
      </c>
      <c r="L2576" s="187">
        <v>9.94</v>
      </c>
      <c r="M2576" s="187">
        <v>7.3</v>
      </c>
    </row>
    <row r="2577" spans="1:13" x14ac:dyDescent="0.2">
      <c r="A2577" s="187">
        <v>6784561</v>
      </c>
      <c r="B2577" s="187">
        <v>7931956</v>
      </c>
      <c r="C2577" s="187" t="s">
        <v>83</v>
      </c>
      <c r="D2577" s="187" t="s">
        <v>82</v>
      </c>
      <c r="E2577" s="190">
        <v>41505</v>
      </c>
      <c r="F2577" s="189">
        <v>0.50138888888977817</v>
      </c>
      <c r="G2577" s="188">
        <f>E2577+F2577</f>
        <v>41505.501388888893</v>
      </c>
      <c r="H2577" s="187">
        <v>2.06</v>
      </c>
      <c r="I2577" s="187">
        <f>ROUND(H2577,0)</f>
        <v>2</v>
      </c>
      <c r="J2577" s="187">
        <v>22.93</v>
      </c>
      <c r="K2577" s="187">
        <v>1893</v>
      </c>
      <c r="L2577" s="187">
        <v>10.82</v>
      </c>
      <c r="M2577" s="187">
        <v>8.8000000000000007</v>
      </c>
    </row>
    <row r="2578" spans="1:13" x14ac:dyDescent="0.2">
      <c r="A2578" s="187">
        <v>6784561</v>
      </c>
      <c r="B2578" s="187">
        <v>7931957</v>
      </c>
      <c r="C2578" s="187" t="s">
        <v>83</v>
      </c>
      <c r="D2578" s="187" t="s">
        <v>82</v>
      </c>
      <c r="E2578" s="190">
        <v>41505</v>
      </c>
      <c r="F2578" s="189">
        <v>0.50138888888977817</v>
      </c>
      <c r="G2578" s="188">
        <f>E2578+F2578</f>
        <v>41505.501388888893</v>
      </c>
      <c r="H2578" s="187">
        <v>2.92</v>
      </c>
      <c r="I2578" s="187">
        <f>ROUND(H2578,0)</f>
        <v>3</v>
      </c>
      <c r="J2578" s="187">
        <v>21.96</v>
      </c>
      <c r="K2578" s="187">
        <v>1882</v>
      </c>
      <c r="L2578" s="187">
        <v>10.039999999999999</v>
      </c>
      <c r="M2578" s="187">
        <v>13.1</v>
      </c>
    </row>
    <row r="2579" spans="1:13" x14ac:dyDescent="0.2">
      <c r="A2579" s="187">
        <v>6784561</v>
      </c>
      <c r="B2579" s="187">
        <v>7931958</v>
      </c>
      <c r="C2579" s="187" t="s">
        <v>83</v>
      </c>
      <c r="D2579" s="187" t="s">
        <v>82</v>
      </c>
      <c r="E2579" s="190">
        <v>41505</v>
      </c>
      <c r="F2579" s="189">
        <v>0.50138888888977817</v>
      </c>
      <c r="G2579" s="188">
        <f>E2579+F2579</f>
        <v>41505.501388888893</v>
      </c>
      <c r="H2579" s="187">
        <v>4.03</v>
      </c>
      <c r="I2579" s="187">
        <f>ROUND(H2579,0)</f>
        <v>4</v>
      </c>
      <c r="J2579" s="187">
        <v>21.47</v>
      </c>
      <c r="K2579" s="187">
        <v>1884</v>
      </c>
      <c r="L2579" s="187">
        <v>9.27</v>
      </c>
      <c r="M2579" s="187">
        <v>12.7</v>
      </c>
    </row>
    <row r="2580" spans="1:13" x14ac:dyDescent="0.2">
      <c r="A2580" s="187">
        <v>6784561</v>
      </c>
      <c r="B2580" s="187">
        <v>7931959</v>
      </c>
      <c r="C2580" s="187" t="s">
        <v>83</v>
      </c>
      <c r="D2580" s="187" t="s">
        <v>82</v>
      </c>
      <c r="E2580" s="190">
        <v>41505</v>
      </c>
      <c r="F2580" s="189">
        <v>0.50138888888977817</v>
      </c>
      <c r="G2580" s="188">
        <f>E2580+F2580</f>
        <v>41505.501388888893</v>
      </c>
      <c r="H2580" s="187">
        <v>4.92</v>
      </c>
      <c r="I2580" s="187">
        <f>ROUND(H2580,0)</f>
        <v>5</v>
      </c>
      <c r="J2580" s="187">
        <v>21.36</v>
      </c>
      <c r="K2580" s="187">
        <v>1891</v>
      </c>
      <c r="L2580" s="187">
        <v>8.43</v>
      </c>
      <c r="M2580" s="187">
        <v>9.6999999999999993</v>
      </c>
    </row>
    <row r="2581" spans="1:13" x14ac:dyDescent="0.2">
      <c r="A2581" s="187">
        <v>6784561</v>
      </c>
      <c r="B2581" s="187">
        <v>7931960</v>
      </c>
      <c r="C2581" s="187" t="s">
        <v>83</v>
      </c>
      <c r="D2581" s="187" t="s">
        <v>82</v>
      </c>
      <c r="E2581" s="190">
        <v>41505</v>
      </c>
      <c r="F2581" s="189">
        <v>0.50138888888977817</v>
      </c>
      <c r="G2581" s="188">
        <f>E2581+F2581</f>
        <v>41505.501388888893</v>
      </c>
      <c r="H2581" s="187">
        <v>6</v>
      </c>
      <c r="I2581" s="187">
        <f>ROUND(H2581,0)</f>
        <v>6</v>
      </c>
      <c r="J2581" s="187">
        <v>21.11</v>
      </c>
      <c r="K2581" s="187">
        <v>1891</v>
      </c>
      <c r="L2581" s="187">
        <v>8.06</v>
      </c>
      <c r="M2581" s="187">
        <v>6.1</v>
      </c>
    </row>
    <row r="2582" spans="1:13" x14ac:dyDescent="0.2">
      <c r="A2582" s="187">
        <v>6784561</v>
      </c>
      <c r="B2582" s="187">
        <v>7931961</v>
      </c>
      <c r="C2582" s="187" t="s">
        <v>83</v>
      </c>
      <c r="D2582" s="187" t="s">
        <v>82</v>
      </c>
      <c r="E2582" s="190">
        <v>41505</v>
      </c>
      <c r="F2582" s="189">
        <v>0.50138888888977817</v>
      </c>
      <c r="G2582" s="188">
        <f>E2582+F2582</f>
        <v>41505.501388888893</v>
      </c>
      <c r="H2582" s="187">
        <v>6.98</v>
      </c>
      <c r="I2582" s="187">
        <f>ROUND(H2582,0)</f>
        <v>7</v>
      </c>
      <c r="J2582" s="187">
        <v>20.86</v>
      </c>
      <c r="K2582" s="187">
        <v>1929</v>
      </c>
      <c r="L2582" s="187">
        <v>6.72</v>
      </c>
      <c r="M2582" s="187">
        <v>5.5</v>
      </c>
    </row>
    <row r="2583" spans="1:13" x14ac:dyDescent="0.2">
      <c r="A2583" s="187">
        <v>6784561</v>
      </c>
      <c r="B2583" s="187">
        <v>7931962</v>
      </c>
      <c r="C2583" s="187" t="s">
        <v>83</v>
      </c>
      <c r="D2583" s="187" t="s">
        <v>82</v>
      </c>
      <c r="E2583" s="190">
        <v>41505</v>
      </c>
      <c r="F2583" s="189">
        <v>0.50138888888977817</v>
      </c>
      <c r="G2583" s="188">
        <f>E2583+F2583</f>
        <v>41505.501388888893</v>
      </c>
      <c r="H2583" s="187">
        <v>8.11</v>
      </c>
      <c r="I2583" s="187">
        <f>ROUND(H2583,0)</f>
        <v>8</v>
      </c>
      <c r="J2583" s="187">
        <v>19.809999999999999</v>
      </c>
      <c r="K2583" s="187">
        <v>2021</v>
      </c>
      <c r="L2583" s="187">
        <v>4.68</v>
      </c>
      <c r="M2583" s="187">
        <v>5.9</v>
      </c>
    </row>
    <row r="2584" spans="1:13" x14ac:dyDescent="0.2">
      <c r="A2584" s="187">
        <v>6784561</v>
      </c>
      <c r="B2584" s="187">
        <v>7931963</v>
      </c>
      <c r="C2584" s="187" t="s">
        <v>83</v>
      </c>
      <c r="D2584" s="187" t="s">
        <v>82</v>
      </c>
      <c r="E2584" s="190">
        <v>41505</v>
      </c>
      <c r="F2584" s="189">
        <v>0.50138888888977817</v>
      </c>
      <c r="G2584" s="188">
        <f>E2584+F2584</f>
        <v>41505.501388888893</v>
      </c>
      <c r="H2584" s="187">
        <v>8.93</v>
      </c>
      <c r="I2584" s="187">
        <f>ROUND(H2584,0)</f>
        <v>9</v>
      </c>
      <c r="J2584" s="187">
        <v>18.45</v>
      </c>
      <c r="K2584" s="187">
        <v>2292</v>
      </c>
      <c r="L2584" s="187">
        <v>3.15</v>
      </c>
      <c r="M2584" s="187">
        <v>4.4000000000000004</v>
      </c>
    </row>
    <row r="2585" spans="1:13" x14ac:dyDescent="0.2">
      <c r="A2585" s="187">
        <v>6784561</v>
      </c>
      <c r="B2585" s="187">
        <v>7931964</v>
      </c>
      <c r="C2585" s="187" t="s">
        <v>83</v>
      </c>
      <c r="D2585" s="187" t="s">
        <v>82</v>
      </c>
      <c r="E2585" s="190">
        <v>41505</v>
      </c>
      <c r="F2585" s="189">
        <v>0.50138888888977817</v>
      </c>
      <c r="G2585" s="188">
        <f>E2585+F2585</f>
        <v>41505.501388888893</v>
      </c>
      <c r="H2585" s="187">
        <v>10.07</v>
      </c>
      <c r="I2585" s="187">
        <f>ROUND(H2585,0)</f>
        <v>10</v>
      </c>
      <c r="J2585" s="187">
        <v>13.94</v>
      </c>
      <c r="K2585" s="187">
        <v>2329</v>
      </c>
      <c r="L2585" s="187">
        <v>1.25</v>
      </c>
      <c r="M2585" s="187">
        <v>3.4</v>
      </c>
    </row>
    <row r="2586" spans="1:13" x14ac:dyDescent="0.2">
      <c r="A2586" s="187">
        <v>6784561</v>
      </c>
      <c r="B2586" s="187">
        <v>7931965</v>
      </c>
      <c r="C2586" s="187" t="s">
        <v>83</v>
      </c>
      <c r="D2586" s="187" t="s">
        <v>82</v>
      </c>
      <c r="E2586" s="190">
        <v>41505</v>
      </c>
      <c r="F2586" s="189">
        <v>0.50138888888977817</v>
      </c>
      <c r="G2586" s="188">
        <f>E2586+F2586</f>
        <v>41505.501388888893</v>
      </c>
      <c r="H2586" s="187">
        <v>10.95</v>
      </c>
      <c r="I2586" s="187">
        <f>ROUND(H2586,0)</f>
        <v>11</v>
      </c>
      <c r="J2586" s="187">
        <v>13.1</v>
      </c>
      <c r="K2586" s="187">
        <v>2355</v>
      </c>
      <c r="L2586" s="187">
        <v>0.83</v>
      </c>
      <c r="M2586" s="187">
        <v>3.2</v>
      </c>
    </row>
    <row r="2587" spans="1:13" x14ac:dyDescent="0.2">
      <c r="A2587" s="187">
        <v>6784561</v>
      </c>
      <c r="B2587" s="187">
        <v>7931966</v>
      </c>
      <c r="C2587" s="187" t="s">
        <v>83</v>
      </c>
      <c r="D2587" s="187" t="s">
        <v>82</v>
      </c>
      <c r="E2587" s="190">
        <v>41505</v>
      </c>
      <c r="F2587" s="189">
        <v>0.50138888888977817</v>
      </c>
      <c r="G2587" s="188">
        <f>E2587+F2587</f>
        <v>41505.501388888893</v>
      </c>
      <c r="H2587" s="187">
        <v>12.1</v>
      </c>
      <c r="I2587" s="187">
        <f>ROUND(H2587,0)</f>
        <v>12</v>
      </c>
      <c r="J2587" s="187">
        <v>12.02</v>
      </c>
      <c r="K2587" s="187">
        <v>2394</v>
      </c>
      <c r="L2587" s="187">
        <v>0.62</v>
      </c>
      <c r="M2587" s="187">
        <v>4.0999999999999996</v>
      </c>
    </row>
    <row r="2588" spans="1:13" x14ac:dyDescent="0.2">
      <c r="A2588" s="187">
        <v>6784561</v>
      </c>
      <c r="B2588" s="187">
        <v>7931967</v>
      </c>
      <c r="C2588" s="187" t="s">
        <v>83</v>
      </c>
      <c r="D2588" s="187" t="s">
        <v>82</v>
      </c>
      <c r="E2588" s="190">
        <v>41505</v>
      </c>
      <c r="F2588" s="189">
        <v>0.50138888888977817</v>
      </c>
      <c r="G2588" s="188">
        <f>E2588+F2588</f>
        <v>41505.501388888893</v>
      </c>
      <c r="H2588" s="187">
        <v>12.96</v>
      </c>
      <c r="I2588" s="187">
        <f>ROUND(H2588,0)</f>
        <v>13</v>
      </c>
      <c r="J2588" s="187">
        <v>11.71</v>
      </c>
      <c r="K2588" s="187">
        <v>2410</v>
      </c>
      <c r="L2588" s="187">
        <v>0.56000000000000005</v>
      </c>
      <c r="M2588" s="187">
        <v>2.2999999999999998</v>
      </c>
    </row>
    <row r="2589" spans="1:13" x14ac:dyDescent="0.2">
      <c r="A2589" s="187">
        <v>6784561</v>
      </c>
      <c r="B2589" s="187">
        <v>7931968</v>
      </c>
      <c r="C2589" s="187" t="s">
        <v>83</v>
      </c>
      <c r="D2589" s="187" t="s">
        <v>82</v>
      </c>
      <c r="E2589" s="190">
        <v>41505</v>
      </c>
      <c r="F2589" s="189">
        <v>0.50138888888977817</v>
      </c>
      <c r="G2589" s="188">
        <f>E2589+F2589</f>
        <v>41505.501388888893</v>
      </c>
      <c r="H2589" s="187">
        <v>14.09</v>
      </c>
      <c r="I2589" s="187">
        <f>ROUND(H2589,0)</f>
        <v>14</v>
      </c>
      <c r="J2589" s="187">
        <v>11.35</v>
      </c>
      <c r="K2589" s="187">
        <v>2422</v>
      </c>
      <c r="L2589" s="187">
        <v>0.53</v>
      </c>
      <c r="M2589" s="187">
        <v>2.8</v>
      </c>
    </row>
    <row r="2590" spans="1:13" x14ac:dyDescent="0.2">
      <c r="A2590" s="187">
        <v>6784561</v>
      </c>
      <c r="B2590" s="187">
        <v>7931969</v>
      </c>
      <c r="C2590" s="187" t="s">
        <v>83</v>
      </c>
      <c r="D2590" s="187" t="s">
        <v>82</v>
      </c>
      <c r="E2590" s="190">
        <v>41505</v>
      </c>
      <c r="F2590" s="189">
        <v>0.50138888888977817</v>
      </c>
      <c r="G2590" s="188">
        <f>E2590+F2590</f>
        <v>41505.501388888893</v>
      </c>
      <c r="H2590" s="187">
        <v>14.94</v>
      </c>
      <c r="I2590" s="187">
        <f>ROUND(H2590,0)</f>
        <v>15</v>
      </c>
      <c r="J2590" s="187">
        <v>11.11</v>
      </c>
      <c r="K2590" s="187">
        <v>2427</v>
      </c>
      <c r="L2590" s="187">
        <v>0.51</v>
      </c>
      <c r="M2590" s="187">
        <v>4.4000000000000004</v>
      </c>
    </row>
    <row r="2591" spans="1:13" x14ac:dyDescent="0.2">
      <c r="A2591" s="187">
        <v>6784561</v>
      </c>
      <c r="B2591" s="187">
        <v>7931970</v>
      </c>
      <c r="C2591" s="187" t="s">
        <v>83</v>
      </c>
      <c r="D2591" s="187" t="s">
        <v>82</v>
      </c>
      <c r="E2591" s="190">
        <v>41505</v>
      </c>
      <c r="F2591" s="189">
        <v>0.50138888888977817</v>
      </c>
      <c r="G2591" s="188">
        <f>E2591+F2591</f>
        <v>41505.501388888893</v>
      </c>
      <c r="H2591" s="187">
        <v>16.09</v>
      </c>
      <c r="I2591" s="187">
        <f>ROUND(H2591,0)</f>
        <v>16</v>
      </c>
      <c r="J2591" s="187">
        <v>11</v>
      </c>
      <c r="K2591" s="187">
        <v>2430</v>
      </c>
      <c r="L2591" s="187">
        <v>0.48</v>
      </c>
      <c r="M2591" s="187">
        <v>8.8000000000000007</v>
      </c>
    </row>
    <row r="2592" spans="1:13" x14ac:dyDescent="0.2">
      <c r="A2592" s="187">
        <v>6784561</v>
      </c>
      <c r="B2592" s="187">
        <v>7931971</v>
      </c>
      <c r="C2592" s="187" t="s">
        <v>83</v>
      </c>
      <c r="D2592" s="187" t="s">
        <v>82</v>
      </c>
      <c r="E2592" s="190">
        <v>41505</v>
      </c>
      <c r="F2592" s="189">
        <v>0.50138888888977817</v>
      </c>
      <c r="G2592" s="188">
        <f>E2592+F2592</f>
        <v>41505.501388888893</v>
      </c>
      <c r="H2592" s="187">
        <v>16.98</v>
      </c>
      <c r="I2592" s="187">
        <f>ROUND(H2592,0)</f>
        <v>17</v>
      </c>
      <c r="J2592" s="187">
        <v>10.87</v>
      </c>
      <c r="K2592" s="187">
        <v>2433</v>
      </c>
      <c r="L2592" s="187">
        <v>0.48</v>
      </c>
      <c r="M2592" s="187">
        <v>5.7</v>
      </c>
    </row>
    <row r="2593" spans="1:13" x14ac:dyDescent="0.2">
      <c r="A2593" s="187">
        <v>6784561</v>
      </c>
      <c r="B2593" s="187">
        <v>7931972</v>
      </c>
      <c r="C2593" s="187" t="s">
        <v>83</v>
      </c>
      <c r="D2593" s="187" t="s">
        <v>82</v>
      </c>
      <c r="E2593" s="190">
        <v>41505</v>
      </c>
      <c r="F2593" s="189">
        <v>0.50138888888977817</v>
      </c>
      <c r="G2593" s="188">
        <f>E2593+F2593</f>
        <v>41505.501388888893</v>
      </c>
      <c r="H2593" s="187">
        <v>18.05</v>
      </c>
      <c r="I2593" s="187">
        <f>ROUND(H2593,0)</f>
        <v>18</v>
      </c>
      <c r="J2593" s="187">
        <v>10.61</v>
      </c>
      <c r="K2593" s="187">
        <v>2448</v>
      </c>
      <c r="L2593" s="187">
        <v>0.48</v>
      </c>
      <c r="M2593" s="187">
        <v>3.2</v>
      </c>
    </row>
    <row r="2594" spans="1:13" x14ac:dyDescent="0.2">
      <c r="A2594" s="187">
        <v>6784562</v>
      </c>
      <c r="B2594" s="187">
        <v>7931973</v>
      </c>
      <c r="C2594" s="187" t="s">
        <v>83</v>
      </c>
      <c r="D2594" s="187" t="s">
        <v>82</v>
      </c>
      <c r="E2594" s="190">
        <v>41506</v>
      </c>
      <c r="F2594" s="189">
        <v>0.50138888888977817</v>
      </c>
      <c r="G2594" s="188">
        <f>E2594+F2594</f>
        <v>41506.501388888893</v>
      </c>
      <c r="H2594" s="187">
        <v>0.99</v>
      </c>
      <c r="I2594" s="187">
        <f>ROUND(H2594,0)</f>
        <v>1</v>
      </c>
      <c r="J2594" s="187">
        <v>23.52</v>
      </c>
      <c r="K2594" s="187">
        <v>1894</v>
      </c>
      <c r="L2594" s="187">
        <v>9.9700000000000006</v>
      </c>
      <c r="M2594" s="187">
        <v>5.2</v>
      </c>
    </row>
    <row r="2595" spans="1:13" x14ac:dyDescent="0.2">
      <c r="A2595" s="187">
        <v>6784562</v>
      </c>
      <c r="B2595" s="187">
        <v>7931974</v>
      </c>
      <c r="C2595" s="187" t="s">
        <v>83</v>
      </c>
      <c r="D2595" s="187" t="s">
        <v>82</v>
      </c>
      <c r="E2595" s="190">
        <v>41506</v>
      </c>
      <c r="F2595" s="189">
        <v>0.50138888888977817</v>
      </c>
      <c r="G2595" s="188">
        <f>E2595+F2595</f>
        <v>41506.501388888893</v>
      </c>
      <c r="H2595" s="187">
        <v>2.08</v>
      </c>
      <c r="I2595" s="187">
        <f>ROUND(H2595,0)</f>
        <v>2</v>
      </c>
      <c r="J2595" s="187">
        <v>23.31</v>
      </c>
      <c r="K2595" s="187">
        <v>1896</v>
      </c>
      <c r="L2595" s="187">
        <v>11.39</v>
      </c>
      <c r="M2595" s="187">
        <v>9.8000000000000007</v>
      </c>
    </row>
    <row r="2596" spans="1:13" x14ac:dyDescent="0.2">
      <c r="A2596" s="187">
        <v>6784562</v>
      </c>
      <c r="B2596" s="187">
        <v>7931975</v>
      </c>
      <c r="C2596" s="187" t="s">
        <v>83</v>
      </c>
      <c r="D2596" s="187" t="s">
        <v>82</v>
      </c>
      <c r="E2596" s="190">
        <v>41506</v>
      </c>
      <c r="F2596" s="189">
        <v>0.50138888888977817</v>
      </c>
      <c r="G2596" s="188">
        <f>E2596+F2596</f>
        <v>41506.501388888893</v>
      </c>
      <c r="H2596" s="187">
        <v>2.92</v>
      </c>
      <c r="I2596" s="187">
        <f>ROUND(H2596,0)</f>
        <v>3</v>
      </c>
      <c r="J2596" s="187">
        <v>22.57</v>
      </c>
      <c r="K2596" s="187">
        <v>1923</v>
      </c>
      <c r="L2596" s="187">
        <v>10.050000000000001</v>
      </c>
      <c r="M2596" s="187">
        <v>17.5</v>
      </c>
    </row>
    <row r="2597" spans="1:13" x14ac:dyDescent="0.2">
      <c r="A2597" s="187">
        <v>6784562</v>
      </c>
      <c r="B2597" s="187">
        <v>7931976</v>
      </c>
      <c r="C2597" s="187" t="s">
        <v>83</v>
      </c>
      <c r="D2597" s="187" t="s">
        <v>82</v>
      </c>
      <c r="E2597" s="190">
        <v>41506</v>
      </c>
      <c r="F2597" s="189">
        <v>0.50138888888977817</v>
      </c>
      <c r="G2597" s="188">
        <f>E2597+F2597</f>
        <v>41506.501388888893</v>
      </c>
      <c r="H2597" s="187">
        <v>4.05</v>
      </c>
      <c r="I2597" s="187">
        <f>ROUND(H2597,0)</f>
        <v>4</v>
      </c>
      <c r="J2597" s="187">
        <v>21.4</v>
      </c>
      <c r="K2597" s="187">
        <v>1895</v>
      </c>
      <c r="L2597" s="187">
        <v>8.9</v>
      </c>
      <c r="M2597" s="187">
        <v>13.1</v>
      </c>
    </row>
    <row r="2598" spans="1:13" x14ac:dyDescent="0.2">
      <c r="A2598" s="187">
        <v>6784562</v>
      </c>
      <c r="B2598" s="187">
        <v>7931977</v>
      </c>
      <c r="C2598" s="187" t="s">
        <v>83</v>
      </c>
      <c r="D2598" s="187" t="s">
        <v>82</v>
      </c>
      <c r="E2598" s="190">
        <v>41506</v>
      </c>
      <c r="F2598" s="189">
        <v>0.50138888888977817</v>
      </c>
      <c r="G2598" s="188">
        <f>E2598+F2598</f>
        <v>41506.501388888893</v>
      </c>
      <c r="H2598" s="187">
        <v>4.93</v>
      </c>
      <c r="I2598" s="187">
        <f>ROUND(H2598,0)</f>
        <v>5</v>
      </c>
      <c r="J2598" s="187">
        <v>21.13</v>
      </c>
      <c r="K2598" s="187">
        <v>1905</v>
      </c>
      <c r="L2598" s="187">
        <v>8.07</v>
      </c>
      <c r="M2598" s="187">
        <v>8.8000000000000007</v>
      </c>
    </row>
    <row r="2599" spans="1:13" x14ac:dyDescent="0.2">
      <c r="A2599" s="187">
        <v>6784562</v>
      </c>
      <c r="B2599" s="187">
        <v>7931978</v>
      </c>
      <c r="C2599" s="187" t="s">
        <v>83</v>
      </c>
      <c r="D2599" s="187" t="s">
        <v>82</v>
      </c>
      <c r="E2599" s="190">
        <v>41506</v>
      </c>
      <c r="F2599" s="189">
        <v>0.50138888888977817</v>
      </c>
      <c r="G2599" s="188">
        <f>E2599+F2599</f>
        <v>41506.501388888893</v>
      </c>
      <c r="H2599" s="187">
        <v>6.03</v>
      </c>
      <c r="I2599" s="187">
        <f>ROUND(H2599,0)</f>
        <v>6</v>
      </c>
      <c r="J2599" s="187">
        <v>21.03</v>
      </c>
      <c r="K2599" s="187">
        <v>1926</v>
      </c>
      <c r="L2599" s="187">
        <v>7.23</v>
      </c>
      <c r="M2599" s="187">
        <v>7.8</v>
      </c>
    </row>
    <row r="2600" spans="1:13" x14ac:dyDescent="0.2">
      <c r="A2600" s="187">
        <v>6784562</v>
      </c>
      <c r="B2600" s="187">
        <v>7931979</v>
      </c>
      <c r="C2600" s="187" t="s">
        <v>83</v>
      </c>
      <c r="D2600" s="187" t="s">
        <v>82</v>
      </c>
      <c r="E2600" s="190">
        <v>41506</v>
      </c>
      <c r="F2600" s="189">
        <v>0.50138888888977817</v>
      </c>
      <c r="G2600" s="188">
        <f>E2600+F2600</f>
        <v>41506.501388888893</v>
      </c>
      <c r="H2600" s="187">
        <v>6.98</v>
      </c>
      <c r="I2600" s="187">
        <f>ROUND(H2600,0)</f>
        <v>7</v>
      </c>
      <c r="J2600" s="187">
        <v>20.96</v>
      </c>
      <c r="K2600" s="187">
        <v>1932</v>
      </c>
      <c r="L2600" s="187">
        <v>6.61</v>
      </c>
      <c r="M2600" s="187">
        <v>8.6999999999999993</v>
      </c>
    </row>
    <row r="2601" spans="1:13" x14ac:dyDescent="0.2">
      <c r="A2601" s="187">
        <v>6784562</v>
      </c>
      <c r="B2601" s="187">
        <v>7931980</v>
      </c>
      <c r="C2601" s="187" t="s">
        <v>83</v>
      </c>
      <c r="D2601" s="187" t="s">
        <v>82</v>
      </c>
      <c r="E2601" s="190">
        <v>41506</v>
      </c>
      <c r="F2601" s="189">
        <v>0.50138888888977817</v>
      </c>
      <c r="G2601" s="188">
        <f>E2601+F2601</f>
        <v>41506.501388888893</v>
      </c>
      <c r="H2601" s="187">
        <v>8.0299999999999994</v>
      </c>
      <c r="I2601" s="187">
        <f>ROUND(H2601,0)</f>
        <v>8</v>
      </c>
      <c r="J2601" s="187">
        <v>19.739999999999998</v>
      </c>
      <c r="K2601" s="187">
        <v>2041</v>
      </c>
      <c r="L2601" s="187">
        <v>4.01</v>
      </c>
      <c r="M2601" s="187">
        <v>5.5</v>
      </c>
    </row>
    <row r="2602" spans="1:13" x14ac:dyDescent="0.2">
      <c r="A2602" s="187">
        <v>6784562</v>
      </c>
      <c r="B2602" s="187">
        <v>7931981</v>
      </c>
      <c r="C2602" s="187" t="s">
        <v>83</v>
      </c>
      <c r="D2602" s="187" t="s">
        <v>82</v>
      </c>
      <c r="E2602" s="190">
        <v>41506</v>
      </c>
      <c r="F2602" s="189">
        <v>0.50138888888977817</v>
      </c>
      <c r="G2602" s="188">
        <f>E2602+F2602</f>
        <v>41506.501388888893</v>
      </c>
      <c r="H2602" s="187">
        <v>8.93</v>
      </c>
      <c r="I2602" s="187">
        <f>ROUND(H2602,0)</f>
        <v>9</v>
      </c>
      <c r="J2602" s="187">
        <v>18.53</v>
      </c>
      <c r="K2602" s="187">
        <v>2136</v>
      </c>
      <c r="L2602" s="187">
        <v>1.57</v>
      </c>
      <c r="M2602" s="187">
        <v>3.2</v>
      </c>
    </row>
    <row r="2603" spans="1:13" x14ac:dyDescent="0.2">
      <c r="A2603" s="187">
        <v>6784562</v>
      </c>
      <c r="B2603" s="187">
        <v>7931982</v>
      </c>
      <c r="C2603" s="187" t="s">
        <v>83</v>
      </c>
      <c r="D2603" s="187" t="s">
        <v>82</v>
      </c>
      <c r="E2603" s="190">
        <v>41506</v>
      </c>
      <c r="F2603" s="189">
        <v>0.50138888888977817</v>
      </c>
      <c r="G2603" s="188">
        <f>E2603+F2603</f>
        <v>41506.501388888893</v>
      </c>
      <c r="H2603" s="187">
        <v>10.08</v>
      </c>
      <c r="I2603" s="187">
        <f>ROUND(H2603,0)</f>
        <v>10</v>
      </c>
      <c r="J2603" s="187">
        <v>16.23</v>
      </c>
      <c r="K2603" s="187">
        <v>2267</v>
      </c>
      <c r="L2603" s="187">
        <v>0.73</v>
      </c>
      <c r="M2603" s="187">
        <v>3.7</v>
      </c>
    </row>
    <row r="2604" spans="1:13" x14ac:dyDescent="0.2">
      <c r="A2604" s="187">
        <v>6784562</v>
      </c>
      <c r="B2604" s="187">
        <v>7931983</v>
      </c>
      <c r="C2604" s="187" t="s">
        <v>83</v>
      </c>
      <c r="D2604" s="187" t="s">
        <v>82</v>
      </c>
      <c r="E2604" s="190">
        <v>41506</v>
      </c>
      <c r="F2604" s="189">
        <v>0.50138888888977817</v>
      </c>
      <c r="G2604" s="188">
        <f>E2604+F2604</f>
        <v>41506.501388888893</v>
      </c>
      <c r="H2604" s="187">
        <v>10.95</v>
      </c>
      <c r="I2604" s="187">
        <f>ROUND(H2604,0)</f>
        <v>11</v>
      </c>
      <c r="J2604" s="187">
        <v>13.85</v>
      </c>
      <c r="K2604" s="187">
        <v>2334</v>
      </c>
      <c r="L2604" s="187">
        <v>0.54</v>
      </c>
      <c r="M2604" s="187">
        <v>4.2</v>
      </c>
    </row>
    <row r="2605" spans="1:13" x14ac:dyDescent="0.2">
      <c r="A2605" s="187">
        <v>6784562</v>
      </c>
      <c r="B2605" s="187">
        <v>7931984</v>
      </c>
      <c r="C2605" s="187" t="s">
        <v>83</v>
      </c>
      <c r="D2605" s="187" t="s">
        <v>82</v>
      </c>
      <c r="E2605" s="190">
        <v>41506</v>
      </c>
      <c r="F2605" s="189">
        <v>0.50138888888977817</v>
      </c>
      <c r="G2605" s="188">
        <f>E2605+F2605</f>
        <v>41506.501388888893</v>
      </c>
      <c r="H2605" s="187">
        <v>12.1</v>
      </c>
      <c r="I2605" s="187">
        <f>ROUND(H2605,0)</f>
        <v>12</v>
      </c>
      <c r="J2605" s="187">
        <v>12.25</v>
      </c>
      <c r="K2605" s="187">
        <v>2399</v>
      </c>
      <c r="L2605" s="187">
        <v>0.48</v>
      </c>
      <c r="M2605" s="187">
        <v>3.9</v>
      </c>
    </row>
    <row r="2606" spans="1:13" x14ac:dyDescent="0.2">
      <c r="A2606" s="187">
        <v>6784562</v>
      </c>
      <c r="B2606" s="187">
        <v>7931985</v>
      </c>
      <c r="C2606" s="187" t="s">
        <v>83</v>
      </c>
      <c r="D2606" s="187" t="s">
        <v>82</v>
      </c>
      <c r="E2606" s="190">
        <v>41506</v>
      </c>
      <c r="F2606" s="189">
        <v>0.50138888888977817</v>
      </c>
      <c r="G2606" s="188">
        <f>E2606+F2606</f>
        <v>41506.501388888893</v>
      </c>
      <c r="H2606" s="187">
        <v>12.96</v>
      </c>
      <c r="I2606" s="187">
        <f>ROUND(H2606,0)</f>
        <v>13</v>
      </c>
      <c r="J2606" s="187">
        <v>11.72</v>
      </c>
      <c r="K2606" s="187">
        <v>2420</v>
      </c>
      <c r="L2606" s="187">
        <v>0.46</v>
      </c>
      <c r="M2606" s="187">
        <v>3.6</v>
      </c>
    </row>
    <row r="2607" spans="1:13" x14ac:dyDescent="0.2">
      <c r="A2607" s="187">
        <v>6784562</v>
      </c>
      <c r="B2607" s="187">
        <v>7931986</v>
      </c>
      <c r="C2607" s="187" t="s">
        <v>83</v>
      </c>
      <c r="D2607" s="187" t="s">
        <v>82</v>
      </c>
      <c r="E2607" s="190">
        <v>41506</v>
      </c>
      <c r="F2607" s="189">
        <v>0.50138888888977817</v>
      </c>
      <c r="G2607" s="188">
        <f>E2607+F2607</f>
        <v>41506.501388888893</v>
      </c>
      <c r="H2607" s="187">
        <v>14</v>
      </c>
      <c r="I2607" s="187">
        <f>ROUND(H2607,0)</f>
        <v>14</v>
      </c>
      <c r="J2607" s="187">
        <v>11.4</v>
      </c>
      <c r="K2607" s="187">
        <v>2433</v>
      </c>
      <c r="L2607" s="187">
        <v>0.43</v>
      </c>
      <c r="M2607" s="187">
        <v>1.8</v>
      </c>
    </row>
    <row r="2608" spans="1:13" x14ac:dyDescent="0.2">
      <c r="A2608" s="187">
        <v>6784562</v>
      </c>
      <c r="B2608" s="187">
        <v>7931987</v>
      </c>
      <c r="C2608" s="187" t="s">
        <v>83</v>
      </c>
      <c r="D2608" s="187" t="s">
        <v>82</v>
      </c>
      <c r="E2608" s="190">
        <v>41506</v>
      </c>
      <c r="F2608" s="189">
        <v>0.50138888888977817</v>
      </c>
      <c r="G2608" s="188">
        <f>E2608+F2608</f>
        <v>41506.501388888893</v>
      </c>
      <c r="H2608" s="187">
        <v>15.1</v>
      </c>
      <c r="I2608" s="187">
        <f>ROUND(H2608,0)</f>
        <v>15</v>
      </c>
      <c r="J2608" s="187">
        <v>11.11</v>
      </c>
      <c r="K2608" s="187">
        <v>2443</v>
      </c>
      <c r="L2608" s="187">
        <v>0.41</v>
      </c>
      <c r="M2608" s="187">
        <v>2.2999999999999998</v>
      </c>
    </row>
    <row r="2609" spans="1:13" x14ac:dyDescent="0.2">
      <c r="A2609" s="187">
        <v>6784562</v>
      </c>
      <c r="B2609" s="187">
        <v>7931988</v>
      </c>
      <c r="C2609" s="187" t="s">
        <v>83</v>
      </c>
      <c r="D2609" s="187" t="s">
        <v>82</v>
      </c>
      <c r="E2609" s="190">
        <v>41506</v>
      </c>
      <c r="F2609" s="189">
        <v>0.50138888888977817</v>
      </c>
      <c r="G2609" s="188">
        <f>E2609+F2609</f>
        <v>41506.501388888893</v>
      </c>
      <c r="H2609" s="187">
        <v>15.94</v>
      </c>
      <c r="I2609" s="187">
        <f>ROUND(H2609,0)</f>
        <v>16</v>
      </c>
      <c r="J2609" s="187">
        <v>10.99</v>
      </c>
      <c r="K2609" s="187">
        <v>2450</v>
      </c>
      <c r="L2609" s="187">
        <v>0.4</v>
      </c>
      <c r="M2609" s="187">
        <v>4</v>
      </c>
    </row>
    <row r="2610" spans="1:13" x14ac:dyDescent="0.2">
      <c r="A2610" s="187">
        <v>6784562</v>
      </c>
      <c r="B2610" s="187">
        <v>7931989</v>
      </c>
      <c r="C2610" s="187" t="s">
        <v>83</v>
      </c>
      <c r="D2610" s="187" t="s">
        <v>82</v>
      </c>
      <c r="E2610" s="190">
        <v>41506</v>
      </c>
      <c r="F2610" s="189">
        <v>0.50138888888977817</v>
      </c>
      <c r="G2610" s="188">
        <f>E2610+F2610</f>
        <v>41506.501388888893</v>
      </c>
      <c r="H2610" s="187">
        <v>17.05</v>
      </c>
      <c r="I2610" s="187">
        <f>ROUND(H2610,0)</f>
        <v>17</v>
      </c>
      <c r="J2610" s="187">
        <v>10.86</v>
      </c>
      <c r="K2610" s="187">
        <v>2453</v>
      </c>
      <c r="L2610" s="187">
        <v>0.39</v>
      </c>
      <c r="M2610" s="187">
        <v>1.8</v>
      </c>
    </row>
    <row r="2611" spans="1:13" x14ac:dyDescent="0.2">
      <c r="A2611" s="187">
        <v>6784562</v>
      </c>
      <c r="B2611" s="187">
        <v>7931990</v>
      </c>
      <c r="C2611" s="187" t="s">
        <v>83</v>
      </c>
      <c r="D2611" s="187" t="s">
        <v>82</v>
      </c>
      <c r="E2611" s="190">
        <v>41506</v>
      </c>
      <c r="F2611" s="189">
        <v>0.50138888888977817</v>
      </c>
      <c r="G2611" s="188">
        <f>E2611+F2611</f>
        <v>41506.501388888893</v>
      </c>
      <c r="H2611" s="187">
        <v>17.97</v>
      </c>
      <c r="I2611" s="187">
        <f>ROUND(H2611,0)</f>
        <v>18</v>
      </c>
      <c r="J2611" s="187">
        <v>10.72</v>
      </c>
      <c r="K2611" s="187">
        <v>2475</v>
      </c>
      <c r="L2611" s="187">
        <v>0.38</v>
      </c>
      <c r="M2611" s="187">
        <v>2.5</v>
      </c>
    </row>
    <row r="2612" spans="1:13" x14ac:dyDescent="0.2">
      <c r="A2612" s="187">
        <v>6784563</v>
      </c>
      <c r="B2612" s="187">
        <v>7931991</v>
      </c>
      <c r="C2612" s="187" t="s">
        <v>83</v>
      </c>
      <c r="D2612" s="187" t="s">
        <v>82</v>
      </c>
      <c r="E2612" s="190">
        <v>41507</v>
      </c>
      <c r="F2612" s="189">
        <v>0.50138888888977817</v>
      </c>
      <c r="G2612" s="188">
        <f>E2612+F2612</f>
        <v>41507.501388888893</v>
      </c>
      <c r="H2612" s="187">
        <v>1.05</v>
      </c>
      <c r="I2612" s="187">
        <f>ROUND(H2612,0)</f>
        <v>1</v>
      </c>
      <c r="J2612" s="187">
        <v>23.74</v>
      </c>
      <c r="K2612" s="187">
        <v>1874</v>
      </c>
      <c r="L2612" s="187">
        <v>9.6199999999999992</v>
      </c>
      <c r="M2612" s="187">
        <v>9.9</v>
      </c>
    </row>
    <row r="2613" spans="1:13" x14ac:dyDescent="0.2">
      <c r="A2613" s="187">
        <v>6784563</v>
      </c>
      <c r="B2613" s="187">
        <v>7931992</v>
      </c>
      <c r="C2613" s="187" t="s">
        <v>83</v>
      </c>
      <c r="D2613" s="187" t="s">
        <v>82</v>
      </c>
      <c r="E2613" s="190">
        <v>41507</v>
      </c>
      <c r="F2613" s="189">
        <v>0.50138888888977817</v>
      </c>
      <c r="G2613" s="188">
        <f>E2613+F2613</f>
        <v>41507.501388888893</v>
      </c>
      <c r="H2613" s="187">
        <v>1.94</v>
      </c>
      <c r="I2613" s="187">
        <f>ROUND(H2613,0)</f>
        <v>2</v>
      </c>
      <c r="J2613" s="187">
        <v>23.57</v>
      </c>
      <c r="K2613" s="187">
        <v>1928</v>
      </c>
      <c r="L2613" s="187">
        <v>10.9</v>
      </c>
      <c r="M2613" s="187">
        <v>10.6</v>
      </c>
    </row>
    <row r="2614" spans="1:13" x14ac:dyDescent="0.2">
      <c r="A2614" s="187">
        <v>6784563</v>
      </c>
      <c r="B2614" s="187">
        <v>7931993</v>
      </c>
      <c r="C2614" s="187" t="s">
        <v>83</v>
      </c>
      <c r="D2614" s="187" t="s">
        <v>82</v>
      </c>
      <c r="E2614" s="190">
        <v>41507</v>
      </c>
      <c r="F2614" s="189">
        <v>0.50138888888977817</v>
      </c>
      <c r="G2614" s="188">
        <f>E2614+F2614</f>
        <v>41507.501388888893</v>
      </c>
      <c r="H2614" s="187">
        <v>3.05</v>
      </c>
      <c r="I2614" s="187">
        <f>ROUND(H2614,0)</f>
        <v>3</v>
      </c>
      <c r="J2614" s="187">
        <v>21.75</v>
      </c>
      <c r="K2614" s="187">
        <v>1901</v>
      </c>
      <c r="L2614" s="187">
        <v>9.52</v>
      </c>
      <c r="M2614" s="187">
        <v>13.4</v>
      </c>
    </row>
    <row r="2615" spans="1:13" x14ac:dyDescent="0.2">
      <c r="A2615" s="187">
        <v>6784563</v>
      </c>
      <c r="B2615" s="187">
        <v>7931994</v>
      </c>
      <c r="C2615" s="187" t="s">
        <v>83</v>
      </c>
      <c r="D2615" s="187" t="s">
        <v>82</v>
      </c>
      <c r="E2615" s="190">
        <v>41507</v>
      </c>
      <c r="F2615" s="189">
        <v>0.50138888888977817</v>
      </c>
      <c r="G2615" s="188">
        <f>E2615+F2615</f>
        <v>41507.501388888893</v>
      </c>
      <c r="H2615" s="187">
        <v>3.92</v>
      </c>
      <c r="I2615" s="187">
        <f>ROUND(H2615,0)</f>
        <v>4</v>
      </c>
      <c r="J2615" s="187">
        <v>21.53</v>
      </c>
      <c r="K2615" s="187">
        <v>1903</v>
      </c>
      <c r="L2615" s="187">
        <v>8.9</v>
      </c>
      <c r="M2615" s="187">
        <v>12.9</v>
      </c>
    </row>
    <row r="2616" spans="1:13" x14ac:dyDescent="0.2">
      <c r="A2616" s="187">
        <v>6784563</v>
      </c>
      <c r="B2616" s="187">
        <v>7931995</v>
      </c>
      <c r="C2616" s="187" t="s">
        <v>83</v>
      </c>
      <c r="D2616" s="187" t="s">
        <v>82</v>
      </c>
      <c r="E2616" s="190">
        <v>41507</v>
      </c>
      <c r="F2616" s="189">
        <v>0.50138888888977817</v>
      </c>
      <c r="G2616" s="188">
        <f>E2616+F2616</f>
        <v>41507.501388888893</v>
      </c>
      <c r="H2616" s="187">
        <v>5.04</v>
      </c>
      <c r="I2616" s="187">
        <f>ROUND(H2616,0)</f>
        <v>5</v>
      </c>
      <c r="J2616" s="187">
        <v>21.36</v>
      </c>
      <c r="K2616" s="187">
        <v>1907</v>
      </c>
      <c r="L2616" s="187">
        <v>8.25</v>
      </c>
      <c r="M2616" s="187">
        <v>11.3</v>
      </c>
    </row>
    <row r="2617" spans="1:13" x14ac:dyDescent="0.2">
      <c r="A2617" s="187">
        <v>6784563</v>
      </c>
      <c r="B2617" s="187">
        <v>7931996</v>
      </c>
      <c r="C2617" s="187" t="s">
        <v>83</v>
      </c>
      <c r="D2617" s="187" t="s">
        <v>82</v>
      </c>
      <c r="E2617" s="190">
        <v>41507</v>
      </c>
      <c r="F2617" s="189">
        <v>0.50138888888977817</v>
      </c>
      <c r="G2617" s="188">
        <f>E2617+F2617</f>
        <v>41507.501388888893</v>
      </c>
      <c r="H2617" s="187">
        <v>5.99</v>
      </c>
      <c r="I2617" s="187">
        <f>ROUND(H2617,0)</f>
        <v>6</v>
      </c>
      <c r="J2617" s="187">
        <v>21.02</v>
      </c>
      <c r="K2617" s="187">
        <v>1925</v>
      </c>
      <c r="L2617" s="187">
        <v>7.15</v>
      </c>
      <c r="M2617" s="187">
        <v>7</v>
      </c>
    </row>
    <row r="2618" spans="1:13" x14ac:dyDescent="0.2">
      <c r="A2618" s="187">
        <v>6784563</v>
      </c>
      <c r="B2618" s="187">
        <v>7931997</v>
      </c>
      <c r="C2618" s="187" t="s">
        <v>83</v>
      </c>
      <c r="D2618" s="187" t="s">
        <v>82</v>
      </c>
      <c r="E2618" s="190">
        <v>41507</v>
      </c>
      <c r="F2618" s="189">
        <v>0.50138888888977817</v>
      </c>
      <c r="G2618" s="188">
        <f>E2618+F2618</f>
        <v>41507.501388888893</v>
      </c>
      <c r="H2618" s="187">
        <v>7.03</v>
      </c>
      <c r="I2618" s="187">
        <f>ROUND(H2618,0)</f>
        <v>7</v>
      </c>
      <c r="J2618" s="187">
        <v>20.420000000000002</v>
      </c>
      <c r="K2618" s="187">
        <v>2017</v>
      </c>
      <c r="L2618" s="187">
        <v>5.78</v>
      </c>
      <c r="M2618" s="187">
        <v>15</v>
      </c>
    </row>
    <row r="2619" spans="1:13" x14ac:dyDescent="0.2">
      <c r="A2619" s="187">
        <v>6784563</v>
      </c>
      <c r="B2619" s="187">
        <v>7931998</v>
      </c>
      <c r="C2619" s="187" t="s">
        <v>83</v>
      </c>
      <c r="D2619" s="187" t="s">
        <v>82</v>
      </c>
      <c r="E2619" s="190">
        <v>41507</v>
      </c>
      <c r="F2619" s="189">
        <v>0.50138888888977817</v>
      </c>
      <c r="G2619" s="188">
        <f>E2619+F2619</f>
        <v>41507.501388888893</v>
      </c>
      <c r="H2619" s="187">
        <v>7.98</v>
      </c>
      <c r="I2619" s="187">
        <f>ROUND(H2619,0)</f>
        <v>8</v>
      </c>
      <c r="J2619" s="187">
        <v>19.579999999999998</v>
      </c>
      <c r="K2619" s="187">
        <v>2075</v>
      </c>
      <c r="L2619" s="187">
        <v>3.88</v>
      </c>
      <c r="M2619" s="187">
        <v>5.7</v>
      </c>
    </row>
    <row r="2620" spans="1:13" x14ac:dyDescent="0.2">
      <c r="A2620" s="187">
        <v>6784563</v>
      </c>
      <c r="B2620" s="187">
        <v>7931999</v>
      </c>
      <c r="C2620" s="187" t="s">
        <v>83</v>
      </c>
      <c r="D2620" s="187" t="s">
        <v>82</v>
      </c>
      <c r="E2620" s="190">
        <v>41507</v>
      </c>
      <c r="F2620" s="189">
        <v>0.50138888888977817</v>
      </c>
      <c r="G2620" s="188">
        <f>E2620+F2620</f>
        <v>41507.501388888893</v>
      </c>
      <c r="H2620" s="187">
        <v>9.14</v>
      </c>
      <c r="I2620" s="187">
        <f>ROUND(H2620,0)</f>
        <v>9</v>
      </c>
      <c r="J2620" s="187">
        <v>17</v>
      </c>
      <c r="K2620" s="187">
        <v>2278</v>
      </c>
      <c r="L2620" s="187">
        <v>1.34</v>
      </c>
      <c r="M2620" s="187">
        <v>3.9</v>
      </c>
    </row>
    <row r="2621" spans="1:13" x14ac:dyDescent="0.2">
      <c r="A2621" s="187">
        <v>6784563</v>
      </c>
      <c r="B2621" s="187">
        <v>7932000</v>
      </c>
      <c r="C2621" s="187" t="s">
        <v>83</v>
      </c>
      <c r="D2621" s="187" t="s">
        <v>82</v>
      </c>
      <c r="E2621" s="190">
        <v>41507</v>
      </c>
      <c r="F2621" s="189">
        <v>0.50138888888977817</v>
      </c>
      <c r="G2621" s="188">
        <f>E2621+F2621</f>
        <v>41507.501388888893</v>
      </c>
      <c r="H2621" s="187">
        <v>9.9499999999999993</v>
      </c>
      <c r="I2621" s="187">
        <f>ROUND(H2621,0)</f>
        <v>10</v>
      </c>
      <c r="J2621" s="187">
        <v>15.08</v>
      </c>
      <c r="K2621" s="187">
        <v>2334</v>
      </c>
      <c r="L2621" s="187">
        <v>0.7</v>
      </c>
      <c r="M2621" s="187">
        <v>3.8</v>
      </c>
    </row>
    <row r="2622" spans="1:13" x14ac:dyDescent="0.2">
      <c r="A2622" s="187">
        <v>6784563</v>
      </c>
      <c r="B2622" s="187">
        <v>7932001</v>
      </c>
      <c r="C2622" s="187" t="s">
        <v>83</v>
      </c>
      <c r="D2622" s="187" t="s">
        <v>82</v>
      </c>
      <c r="E2622" s="190">
        <v>41507</v>
      </c>
      <c r="F2622" s="189">
        <v>0.50138888888977817</v>
      </c>
      <c r="G2622" s="188">
        <f>E2622+F2622</f>
        <v>41507.501388888893</v>
      </c>
      <c r="H2622" s="187">
        <v>11.09</v>
      </c>
      <c r="I2622" s="187">
        <f>ROUND(H2622,0)</f>
        <v>11</v>
      </c>
      <c r="J2622" s="187">
        <v>13.02</v>
      </c>
      <c r="K2622" s="187">
        <v>2378</v>
      </c>
      <c r="L2622" s="187">
        <v>0.56000000000000005</v>
      </c>
      <c r="M2622" s="187">
        <v>3.9</v>
      </c>
    </row>
    <row r="2623" spans="1:13" x14ac:dyDescent="0.2">
      <c r="A2623" s="187">
        <v>6784563</v>
      </c>
      <c r="B2623" s="187">
        <v>7932002</v>
      </c>
      <c r="C2623" s="187" t="s">
        <v>83</v>
      </c>
      <c r="D2623" s="187" t="s">
        <v>82</v>
      </c>
      <c r="E2623" s="190">
        <v>41507</v>
      </c>
      <c r="F2623" s="189">
        <v>0.50138888888977817</v>
      </c>
      <c r="G2623" s="188">
        <f>E2623+F2623</f>
        <v>41507.501388888893</v>
      </c>
      <c r="H2623" s="187">
        <v>11.96</v>
      </c>
      <c r="I2623" s="187">
        <f>ROUND(H2623,0)</f>
        <v>12</v>
      </c>
      <c r="J2623" s="187">
        <v>12.18</v>
      </c>
      <c r="K2623" s="187">
        <v>2407</v>
      </c>
      <c r="L2623" s="187">
        <v>0.5</v>
      </c>
      <c r="M2623" s="187">
        <v>3.9</v>
      </c>
    </row>
    <row r="2624" spans="1:13" x14ac:dyDescent="0.2">
      <c r="A2624" s="187">
        <v>6784563</v>
      </c>
      <c r="B2624" s="187">
        <v>7932003</v>
      </c>
      <c r="C2624" s="187" t="s">
        <v>83</v>
      </c>
      <c r="D2624" s="187" t="s">
        <v>82</v>
      </c>
      <c r="E2624" s="190">
        <v>41507</v>
      </c>
      <c r="F2624" s="189">
        <v>0.50138888888977817</v>
      </c>
      <c r="G2624" s="188">
        <f>E2624+F2624</f>
        <v>41507.501388888893</v>
      </c>
      <c r="H2624" s="187">
        <v>13.03</v>
      </c>
      <c r="I2624" s="187">
        <f>ROUND(H2624,0)</f>
        <v>13</v>
      </c>
      <c r="J2624" s="187">
        <v>11.66</v>
      </c>
      <c r="K2624" s="187">
        <v>2425</v>
      </c>
      <c r="L2624" s="187">
        <v>0.46</v>
      </c>
      <c r="M2624" s="187">
        <v>2.8</v>
      </c>
    </row>
    <row r="2625" spans="1:13" x14ac:dyDescent="0.2">
      <c r="A2625" s="187">
        <v>6784563</v>
      </c>
      <c r="B2625" s="187">
        <v>7932004</v>
      </c>
      <c r="C2625" s="187" t="s">
        <v>83</v>
      </c>
      <c r="D2625" s="187" t="s">
        <v>82</v>
      </c>
      <c r="E2625" s="190">
        <v>41507</v>
      </c>
      <c r="F2625" s="189">
        <v>0.50138888888977817</v>
      </c>
      <c r="G2625" s="188">
        <f>E2625+F2625</f>
        <v>41507.501388888893</v>
      </c>
      <c r="H2625" s="187">
        <v>13.94</v>
      </c>
      <c r="I2625" s="187">
        <f>ROUND(H2625,0)</f>
        <v>14</v>
      </c>
      <c r="J2625" s="187">
        <v>11.28</v>
      </c>
      <c r="K2625" s="187">
        <v>2439</v>
      </c>
      <c r="L2625" s="187">
        <v>0.45</v>
      </c>
      <c r="M2625" s="187">
        <v>3.6</v>
      </c>
    </row>
    <row r="2626" spans="1:13" x14ac:dyDescent="0.2">
      <c r="A2626" s="187">
        <v>6784563</v>
      </c>
      <c r="B2626" s="187">
        <v>7932005</v>
      </c>
      <c r="C2626" s="187" t="s">
        <v>83</v>
      </c>
      <c r="D2626" s="187" t="s">
        <v>82</v>
      </c>
      <c r="E2626" s="190">
        <v>41507</v>
      </c>
      <c r="F2626" s="189">
        <v>0.50138888888977817</v>
      </c>
      <c r="G2626" s="188">
        <f>E2626+F2626</f>
        <v>41507.501388888893</v>
      </c>
      <c r="H2626" s="187">
        <v>15.1</v>
      </c>
      <c r="I2626" s="187">
        <f>ROUND(H2626,0)</f>
        <v>15</v>
      </c>
      <c r="J2626" s="187">
        <v>11.07</v>
      </c>
      <c r="K2626" s="187">
        <v>2449</v>
      </c>
      <c r="L2626" s="187">
        <v>0.45</v>
      </c>
      <c r="M2626" s="187">
        <v>1.8</v>
      </c>
    </row>
    <row r="2627" spans="1:13" x14ac:dyDescent="0.2">
      <c r="A2627" s="187">
        <v>6784563</v>
      </c>
      <c r="B2627" s="187">
        <v>7932006</v>
      </c>
      <c r="C2627" s="187" t="s">
        <v>83</v>
      </c>
      <c r="D2627" s="187" t="s">
        <v>82</v>
      </c>
      <c r="E2627" s="190">
        <v>41507</v>
      </c>
      <c r="F2627" s="189">
        <v>0.50138888888977817</v>
      </c>
      <c r="G2627" s="188">
        <f>E2627+F2627</f>
        <v>41507.501388888893</v>
      </c>
      <c r="H2627" s="187">
        <v>15.94</v>
      </c>
      <c r="I2627" s="187">
        <f>ROUND(H2627,0)</f>
        <v>16</v>
      </c>
      <c r="J2627" s="187">
        <v>10.91</v>
      </c>
      <c r="K2627" s="187">
        <v>2451</v>
      </c>
      <c r="L2627" s="187">
        <v>0.42</v>
      </c>
      <c r="M2627" s="187">
        <v>3.5</v>
      </c>
    </row>
    <row r="2628" spans="1:13" x14ac:dyDescent="0.2">
      <c r="A2628" s="187">
        <v>6784563</v>
      </c>
      <c r="B2628" s="187">
        <v>7932007</v>
      </c>
      <c r="C2628" s="187" t="s">
        <v>83</v>
      </c>
      <c r="D2628" s="187" t="s">
        <v>82</v>
      </c>
      <c r="E2628" s="190">
        <v>41507</v>
      </c>
      <c r="F2628" s="189">
        <v>0.50138888888977817</v>
      </c>
      <c r="G2628" s="188">
        <f>E2628+F2628</f>
        <v>41507.501388888893</v>
      </c>
      <c r="H2628" s="187">
        <v>17.11</v>
      </c>
      <c r="I2628" s="187">
        <f>ROUND(H2628,0)</f>
        <v>17</v>
      </c>
      <c r="J2628" s="187">
        <v>10.81</v>
      </c>
      <c r="K2628" s="187">
        <v>2457</v>
      </c>
      <c r="L2628" s="187">
        <v>0.41</v>
      </c>
      <c r="M2628" s="187">
        <v>4.3</v>
      </c>
    </row>
    <row r="2629" spans="1:13" x14ac:dyDescent="0.2">
      <c r="A2629" s="187">
        <v>6784563</v>
      </c>
      <c r="B2629" s="187">
        <v>7932008</v>
      </c>
      <c r="C2629" s="187" t="s">
        <v>83</v>
      </c>
      <c r="D2629" s="187" t="s">
        <v>82</v>
      </c>
      <c r="E2629" s="190">
        <v>41507</v>
      </c>
      <c r="F2629" s="189">
        <v>0.50138888888977817</v>
      </c>
      <c r="G2629" s="188">
        <f>E2629+F2629</f>
        <v>41507.501388888893</v>
      </c>
      <c r="H2629" s="187">
        <v>17.920000000000002</v>
      </c>
      <c r="I2629" s="187">
        <f>ROUND(H2629,0)</f>
        <v>18</v>
      </c>
      <c r="J2629" s="187">
        <v>10.72</v>
      </c>
      <c r="K2629" s="187">
        <v>2480</v>
      </c>
      <c r="L2629" s="187">
        <v>0.41</v>
      </c>
      <c r="M2629" s="187">
        <v>8.4</v>
      </c>
    </row>
    <row r="2630" spans="1:13" x14ac:dyDescent="0.2">
      <c r="A2630" s="187">
        <v>6784564</v>
      </c>
      <c r="B2630" s="187">
        <v>7932009</v>
      </c>
      <c r="C2630" s="187" t="s">
        <v>83</v>
      </c>
      <c r="D2630" s="187" t="s">
        <v>82</v>
      </c>
      <c r="E2630" s="190">
        <v>41508</v>
      </c>
      <c r="F2630" s="189">
        <v>0.50138888888977817</v>
      </c>
      <c r="G2630" s="188">
        <f>E2630+F2630</f>
        <v>41508.501388888893</v>
      </c>
      <c r="H2630" s="187">
        <v>0.92</v>
      </c>
      <c r="I2630" s="187">
        <f>ROUND(H2630,0)</f>
        <v>1</v>
      </c>
      <c r="J2630" s="187">
        <v>24.46</v>
      </c>
      <c r="K2630" s="187">
        <v>1907</v>
      </c>
      <c r="L2630" s="187">
        <v>10.06</v>
      </c>
      <c r="M2630" s="187">
        <v>6.7</v>
      </c>
    </row>
    <row r="2631" spans="1:13" x14ac:dyDescent="0.2">
      <c r="A2631" s="187">
        <v>6784564</v>
      </c>
      <c r="B2631" s="187">
        <v>7932010</v>
      </c>
      <c r="C2631" s="187" t="s">
        <v>83</v>
      </c>
      <c r="D2631" s="187" t="s">
        <v>82</v>
      </c>
      <c r="E2631" s="190">
        <v>41508</v>
      </c>
      <c r="F2631" s="189">
        <v>0.50138888888977817</v>
      </c>
      <c r="G2631" s="188">
        <f>E2631+F2631</f>
        <v>41508.501388888893</v>
      </c>
      <c r="H2631" s="187">
        <v>2.11</v>
      </c>
      <c r="I2631" s="187">
        <f>ROUND(H2631,0)</f>
        <v>2</v>
      </c>
      <c r="J2631" s="187">
        <v>23.18</v>
      </c>
      <c r="K2631" s="187">
        <v>1955</v>
      </c>
      <c r="L2631" s="187">
        <v>10.02</v>
      </c>
      <c r="M2631" s="187">
        <v>13.6</v>
      </c>
    </row>
    <row r="2632" spans="1:13" x14ac:dyDescent="0.2">
      <c r="A2632" s="187">
        <v>6784564</v>
      </c>
      <c r="B2632" s="187">
        <v>7932011</v>
      </c>
      <c r="C2632" s="187" t="s">
        <v>83</v>
      </c>
      <c r="D2632" s="187" t="s">
        <v>82</v>
      </c>
      <c r="E2632" s="190">
        <v>41508</v>
      </c>
      <c r="F2632" s="189">
        <v>0.50138888888977817</v>
      </c>
      <c r="G2632" s="188">
        <f>E2632+F2632</f>
        <v>41508.501388888893</v>
      </c>
      <c r="H2632" s="187">
        <v>2.94</v>
      </c>
      <c r="I2632" s="187">
        <f>ROUND(H2632,0)</f>
        <v>3</v>
      </c>
      <c r="J2632" s="187">
        <v>21.82</v>
      </c>
      <c r="K2632" s="187">
        <v>1899</v>
      </c>
      <c r="L2632" s="187">
        <v>10</v>
      </c>
      <c r="M2632" s="187">
        <v>10</v>
      </c>
    </row>
    <row r="2633" spans="1:13" x14ac:dyDescent="0.2">
      <c r="A2633" s="187">
        <v>6784564</v>
      </c>
      <c r="B2633" s="187">
        <v>7932012</v>
      </c>
      <c r="C2633" s="187" t="s">
        <v>83</v>
      </c>
      <c r="D2633" s="187" t="s">
        <v>82</v>
      </c>
      <c r="E2633" s="190">
        <v>41508</v>
      </c>
      <c r="F2633" s="189">
        <v>0.50138888888977817</v>
      </c>
      <c r="G2633" s="188">
        <f>E2633+F2633</f>
        <v>41508.501388888893</v>
      </c>
      <c r="H2633" s="187">
        <v>4.0999999999999996</v>
      </c>
      <c r="I2633" s="187">
        <f>ROUND(H2633,0)</f>
        <v>4</v>
      </c>
      <c r="J2633" s="187">
        <v>21.47</v>
      </c>
      <c r="K2633" s="187">
        <v>1907</v>
      </c>
      <c r="L2633" s="187">
        <v>8.58</v>
      </c>
      <c r="M2633" s="187">
        <v>13.2</v>
      </c>
    </row>
    <row r="2634" spans="1:13" x14ac:dyDescent="0.2">
      <c r="A2634" s="187">
        <v>6784564</v>
      </c>
      <c r="B2634" s="187">
        <v>7932013</v>
      </c>
      <c r="C2634" s="187" t="s">
        <v>83</v>
      </c>
      <c r="D2634" s="187" t="s">
        <v>82</v>
      </c>
      <c r="E2634" s="190">
        <v>41508</v>
      </c>
      <c r="F2634" s="189">
        <v>0.50138888888977817</v>
      </c>
      <c r="G2634" s="188">
        <f>E2634+F2634</f>
        <v>41508.501388888893</v>
      </c>
      <c r="H2634" s="187">
        <v>4.93</v>
      </c>
      <c r="I2634" s="187">
        <f>ROUND(H2634,0)</f>
        <v>5</v>
      </c>
      <c r="J2634" s="187">
        <v>21.3</v>
      </c>
      <c r="K2634" s="187">
        <v>1906</v>
      </c>
      <c r="L2634" s="187">
        <v>8.39</v>
      </c>
      <c r="M2634" s="187">
        <v>13.6</v>
      </c>
    </row>
    <row r="2635" spans="1:13" x14ac:dyDescent="0.2">
      <c r="A2635" s="187">
        <v>6784564</v>
      </c>
      <c r="B2635" s="187">
        <v>7932014</v>
      </c>
      <c r="C2635" s="187" t="s">
        <v>83</v>
      </c>
      <c r="D2635" s="187" t="s">
        <v>82</v>
      </c>
      <c r="E2635" s="190">
        <v>41508</v>
      </c>
      <c r="F2635" s="189">
        <v>0.50138888888977817</v>
      </c>
      <c r="G2635" s="188">
        <f>E2635+F2635</f>
        <v>41508.501388888893</v>
      </c>
      <c r="H2635" s="187">
        <v>6.11</v>
      </c>
      <c r="I2635" s="187">
        <f>ROUND(H2635,0)</f>
        <v>6</v>
      </c>
      <c r="J2635" s="187">
        <v>21.02</v>
      </c>
      <c r="K2635" s="187">
        <v>1936</v>
      </c>
      <c r="L2635" s="187">
        <v>8.1</v>
      </c>
      <c r="M2635" s="187">
        <v>12.2</v>
      </c>
    </row>
    <row r="2636" spans="1:13" x14ac:dyDescent="0.2">
      <c r="A2636" s="187">
        <v>6784564</v>
      </c>
      <c r="B2636" s="187">
        <v>7932015</v>
      </c>
      <c r="C2636" s="187" t="s">
        <v>83</v>
      </c>
      <c r="D2636" s="187" t="s">
        <v>82</v>
      </c>
      <c r="E2636" s="190">
        <v>41508</v>
      </c>
      <c r="F2636" s="189">
        <v>0.50138888888977817</v>
      </c>
      <c r="G2636" s="188">
        <f>E2636+F2636</f>
        <v>41508.501388888893</v>
      </c>
      <c r="H2636" s="187">
        <v>6.92</v>
      </c>
      <c r="I2636" s="187">
        <f>ROUND(H2636,0)</f>
        <v>7</v>
      </c>
      <c r="J2636" s="187">
        <v>20.77</v>
      </c>
      <c r="K2636" s="187">
        <v>1953</v>
      </c>
      <c r="L2636" s="187">
        <v>5.83</v>
      </c>
      <c r="M2636" s="187">
        <v>7.1</v>
      </c>
    </row>
    <row r="2637" spans="1:13" x14ac:dyDescent="0.2">
      <c r="A2637" s="187">
        <v>6784564</v>
      </c>
      <c r="B2637" s="187">
        <v>7932016</v>
      </c>
      <c r="C2637" s="187" t="s">
        <v>83</v>
      </c>
      <c r="D2637" s="187" t="s">
        <v>82</v>
      </c>
      <c r="E2637" s="190">
        <v>41508</v>
      </c>
      <c r="F2637" s="189">
        <v>0.50138888888977817</v>
      </c>
      <c r="G2637" s="188">
        <f>E2637+F2637</f>
        <v>41508.501388888893</v>
      </c>
      <c r="H2637" s="187">
        <v>8</v>
      </c>
      <c r="I2637" s="187">
        <f>ROUND(H2637,0)</f>
        <v>8</v>
      </c>
      <c r="J2637" s="187">
        <v>20.190000000000001</v>
      </c>
      <c r="K2637" s="187">
        <v>2019</v>
      </c>
      <c r="L2637" s="187">
        <v>4.5</v>
      </c>
      <c r="M2637" s="187">
        <v>6.2</v>
      </c>
    </row>
    <row r="2638" spans="1:13" x14ac:dyDescent="0.2">
      <c r="A2638" s="187">
        <v>6784564</v>
      </c>
      <c r="B2638" s="187">
        <v>7932017</v>
      </c>
      <c r="C2638" s="187" t="s">
        <v>83</v>
      </c>
      <c r="D2638" s="187" t="s">
        <v>82</v>
      </c>
      <c r="E2638" s="190">
        <v>41508</v>
      </c>
      <c r="F2638" s="189">
        <v>0.50138888888977817</v>
      </c>
      <c r="G2638" s="188">
        <f>E2638+F2638</f>
        <v>41508.501388888893</v>
      </c>
      <c r="H2638" s="187">
        <v>8.99</v>
      </c>
      <c r="I2638" s="187">
        <f>ROUND(H2638,0)</f>
        <v>9</v>
      </c>
      <c r="J2638" s="187">
        <v>18.39</v>
      </c>
      <c r="K2638" s="187">
        <v>2147</v>
      </c>
      <c r="L2638" s="187">
        <v>1.1399999999999999</v>
      </c>
      <c r="M2638" s="187">
        <v>12.2</v>
      </c>
    </row>
    <row r="2639" spans="1:13" x14ac:dyDescent="0.2">
      <c r="A2639" s="187">
        <v>6784564</v>
      </c>
      <c r="B2639" s="187">
        <v>7932018</v>
      </c>
      <c r="C2639" s="187" t="s">
        <v>83</v>
      </c>
      <c r="D2639" s="187" t="s">
        <v>82</v>
      </c>
      <c r="E2639" s="190">
        <v>41508</v>
      </c>
      <c r="F2639" s="189">
        <v>0.50138888888977817</v>
      </c>
      <c r="G2639" s="188">
        <f>E2639+F2639</f>
        <v>41508.501388888893</v>
      </c>
      <c r="H2639" s="187">
        <v>10.029999999999999</v>
      </c>
      <c r="I2639" s="187">
        <f>ROUND(H2639,0)</f>
        <v>10</v>
      </c>
      <c r="J2639" s="187">
        <v>15.09</v>
      </c>
      <c r="K2639" s="187">
        <v>2309</v>
      </c>
      <c r="L2639" s="187">
        <v>0.6</v>
      </c>
      <c r="M2639" s="187">
        <v>4</v>
      </c>
    </row>
    <row r="2640" spans="1:13" x14ac:dyDescent="0.2">
      <c r="A2640" s="187">
        <v>6784564</v>
      </c>
      <c r="B2640" s="187">
        <v>7932019</v>
      </c>
      <c r="C2640" s="187" t="s">
        <v>83</v>
      </c>
      <c r="D2640" s="187" t="s">
        <v>82</v>
      </c>
      <c r="E2640" s="190">
        <v>41508</v>
      </c>
      <c r="F2640" s="189">
        <v>0.50138888888977817</v>
      </c>
      <c r="G2640" s="188">
        <f>E2640+F2640</f>
        <v>41508.501388888893</v>
      </c>
      <c r="H2640" s="187">
        <v>10.94</v>
      </c>
      <c r="I2640" s="187">
        <f>ROUND(H2640,0)</f>
        <v>11</v>
      </c>
      <c r="J2640" s="187">
        <v>13.43</v>
      </c>
      <c r="K2640" s="187">
        <v>2362</v>
      </c>
      <c r="L2640" s="187">
        <v>0.49</v>
      </c>
      <c r="M2640" s="187">
        <v>3.6</v>
      </c>
    </row>
    <row r="2641" spans="1:13" x14ac:dyDescent="0.2">
      <c r="A2641" s="187">
        <v>6784564</v>
      </c>
      <c r="B2641" s="187">
        <v>7932020</v>
      </c>
      <c r="C2641" s="187" t="s">
        <v>83</v>
      </c>
      <c r="D2641" s="187" t="s">
        <v>82</v>
      </c>
      <c r="E2641" s="190">
        <v>41508</v>
      </c>
      <c r="F2641" s="189">
        <v>0.50138888888977817</v>
      </c>
      <c r="G2641" s="188">
        <f>E2641+F2641</f>
        <v>41508.501388888893</v>
      </c>
      <c r="H2641" s="187">
        <v>12.04</v>
      </c>
      <c r="I2641" s="187">
        <f>ROUND(H2641,0)</f>
        <v>12</v>
      </c>
      <c r="J2641" s="187">
        <v>12.5</v>
      </c>
      <c r="K2641" s="187">
        <v>2395</v>
      </c>
      <c r="L2641" s="187">
        <v>0.45</v>
      </c>
      <c r="M2641" s="187">
        <v>3.9</v>
      </c>
    </row>
    <row r="2642" spans="1:13" x14ac:dyDescent="0.2">
      <c r="A2642" s="187">
        <v>6784564</v>
      </c>
      <c r="B2642" s="187">
        <v>7932021</v>
      </c>
      <c r="C2642" s="187" t="s">
        <v>83</v>
      </c>
      <c r="D2642" s="187" t="s">
        <v>82</v>
      </c>
      <c r="E2642" s="190">
        <v>41508</v>
      </c>
      <c r="F2642" s="189">
        <v>0.50138888888977817</v>
      </c>
      <c r="G2642" s="188">
        <f>E2642+F2642</f>
        <v>41508.501388888893</v>
      </c>
      <c r="H2642" s="187">
        <v>12.96</v>
      </c>
      <c r="I2642" s="187">
        <f>ROUND(H2642,0)</f>
        <v>13</v>
      </c>
      <c r="J2642" s="187">
        <v>12.06</v>
      </c>
      <c r="K2642" s="187">
        <v>2410</v>
      </c>
      <c r="L2642" s="187">
        <v>0.42</v>
      </c>
      <c r="M2642" s="187">
        <v>4.8</v>
      </c>
    </row>
    <row r="2643" spans="1:13" x14ac:dyDescent="0.2">
      <c r="A2643" s="187">
        <v>6784564</v>
      </c>
      <c r="B2643" s="187">
        <v>7932022</v>
      </c>
      <c r="C2643" s="187" t="s">
        <v>83</v>
      </c>
      <c r="D2643" s="187" t="s">
        <v>82</v>
      </c>
      <c r="E2643" s="190">
        <v>41508</v>
      </c>
      <c r="F2643" s="189">
        <v>0.50138888888977817</v>
      </c>
      <c r="G2643" s="188">
        <f>E2643+F2643</f>
        <v>41508.501388888893</v>
      </c>
      <c r="H2643" s="187">
        <v>14.09</v>
      </c>
      <c r="I2643" s="187">
        <f>ROUND(H2643,0)</f>
        <v>14</v>
      </c>
      <c r="J2643" s="187">
        <v>11.65</v>
      </c>
      <c r="K2643" s="187">
        <v>2426</v>
      </c>
      <c r="L2643" s="187">
        <v>0.42</v>
      </c>
      <c r="M2643" s="187">
        <v>5.2</v>
      </c>
    </row>
    <row r="2644" spans="1:13" x14ac:dyDescent="0.2">
      <c r="A2644" s="187">
        <v>6784564</v>
      </c>
      <c r="B2644" s="187">
        <v>7932023</v>
      </c>
      <c r="C2644" s="187" t="s">
        <v>83</v>
      </c>
      <c r="D2644" s="187" t="s">
        <v>82</v>
      </c>
      <c r="E2644" s="190">
        <v>41508</v>
      </c>
      <c r="F2644" s="189">
        <v>0.50138888888977817</v>
      </c>
      <c r="G2644" s="188">
        <f>E2644+F2644</f>
        <v>41508.501388888893</v>
      </c>
      <c r="H2644" s="187">
        <v>14.95</v>
      </c>
      <c r="I2644" s="187">
        <f>ROUND(H2644,0)</f>
        <v>15</v>
      </c>
      <c r="J2644" s="187">
        <v>11.36</v>
      </c>
      <c r="K2644" s="187">
        <v>2436</v>
      </c>
      <c r="L2644" s="187">
        <v>0.4</v>
      </c>
      <c r="M2644" s="187">
        <v>3.5</v>
      </c>
    </row>
    <row r="2645" spans="1:13" x14ac:dyDescent="0.2">
      <c r="A2645" s="187">
        <v>6784564</v>
      </c>
      <c r="B2645" s="187">
        <v>7932024</v>
      </c>
      <c r="C2645" s="187" t="s">
        <v>83</v>
      </c>
      <c r="D2645" s="187" t="s">
        <v>82</v>
      </c>
      <c r="E2645" s="190">
        <v>41508</v>
      </c>
      <c r="F2645" s="189">
        <v>0.50138888888977817</v>
      </c>
      <c r="G2645" s="188">
        <f>E2645+F2645</f>
        <v>41508.501388888893</v>
      </c>
      <c r="H2645" s="187">
        <v>16.12</v>
      </c>
      <c r="I2645" s="187">
        <f>ROUND(H2645,0)</f>
        <v>16</v>
      </c>
      <c r="J2645" s="187">
        <v>11.05</v>
      </c>
      <c r="K2645" s="187">
        <v>2445</v>
      </c>
      <c r="L2645" s="187">
        <v>0.39</v>
      </c>
      <c r="M2645" s="187">
        <v>4.7</v>
      </c>
    </row>
    <row r="2646" spans="1:13" x14ac:dyDescent="0.2">
      <c r="A2646" s="187">
        <v>6784564</v>
      </c>
      <c r="B2646" s="187">
        <v>7932025</v>
      </c>
      <c r="C2646" s="187" t="s">
        <v>83</v>
      </c>
      <c r="D2646" s="187" t="s">
        <v>82</v>
      </c>
      <c r="E2646" s="190">
        <v>41508</v>
      </c>
      <c r="F2646" s="189">
        <v>0.50138888888977817</v>
      </c>
      <c r="G2646" s="188">
        <f>E2646+F2646</f>
        <v>41508.501388888893</v>
      </c>
      <c r="H2646" s="187">
        <v>16.93</v>
      </c>
      <c r="I2646" s="187">
        <f>ROUND(H2646,0)</f>
        <v>17</v>
      </c>
      <c r="J2646" s="187">
        <v>10.9</v>
      </c>
      <c r="K2646" s="187">
        <v>2452</v>
      </c>
      <c r="L2646" s="187">
        <v>0.38</v>
      </c>
      <c r="M2646" s="187">
        <v>1.5</v>
      </c>
    </row>
    <row r="2647" spans="1:13" x14ac:dyDescent="0.2">
      <c r="A2647" s="187">
        <v>6784564</v>
      </c>
      <c r="B2647" s="187">
        <v>7932026</v>
      </c>
      <c r="C2647" s="187" t="s">
        <v>83</v>
      </c>
      <c r="D2647" s="187" t="s">
        <v>82</v>
      </c>
      <c r="E2647" s="190">
        <v>41508</v>
      </c>
      <c r="F2647" s="189">
        <v>0.50138888888977817</v>
      </c>
      <c r="G2647" s="188">
        <f>E2647+F2647</f>
        <v>41508.501388888893</v>
      </c>
      <c r="H2647" s="187">
        <v>17.98</v>
      </c>
      <c r="I2647" s="187">
        <f>ROUND(H2647,0)</f>
        <v>18</v>
      </c>
      <c r="J2647" s="187">
        <v>10.74</v>
      </c>
      <c r="K2647" s="187">
        <v>2462</v>
      </c>
      <c r="L2647" s="187">
        <v>0.38</v>
      </c>
      <c r="M2647" s="187">
        <v>2.4</v>
      </c>
    </row>
    <row r="2648" spans="1:13" x14ac:dyDescent="0.2">
      <c r="A2648" s="187">
        <v>6784565</v>
      </c>
      <c r="B2648" s="187">
        <v>7932027</v>
      </c>
      <c r="C2648" s="187" t="s">
        <v>83</v>
      </c>
      <c r="D2648" s="187" t="s">
        <v>82</v>
      </c>
      <c r="E2648" s="190">
        <v>41509</v>
      </c>
      <c r="F2648" s="189">
        <v>0.50138888888977817</v>
      </c>
      <c r="G2648" s="188">
        <f>E2648+F2648</f>
        <v>41509.501388888893</v>
      </c>
      <c r="H2648" s="187">
        <v>1.05</v>
      </c>
      <c r="I2648" s="187">
        <f>ROUND(H2648,0)</f>
        <v>1</v>
      </c>
      <c r="J2648" s="187">
        <v>24.11</v>
      </c>
      <c r="K2648" s="187">
        <v>1897</v>
      </c>
      <c r="L2648" s="187">
        <v>9.99</v>
      </c>
      <c r="M2648" s="187">
        <v>14.9</v>
      </c>
    </row>
    <row r="2649" spans="1:13" x14ac:dyDescent="0.2">
      <c r="A2649" s="187">
        <v>6784565</v>
      </c>
      <c r="B2649" s="187">
        <v>7932028</v>
      </c>
      <c r="C2649" s="187" t="s">
        <v>83</v>
      </c>
      <c r="D2649" s="187" t="s">
        <v>82</v>
      </c>
      <c r="E2649" s="190">
        <v>41509</v>
      </c>
      <c r="F2649" s="189">
        <v>0.50138888888977817</v>
      </c>
      <c r="G2649" s="188">
        <f>E2649+F2649</f>
        <v>41509.501388888893</v>
      </c>
      <c r="H2649" s="187">
        <v>1.92</v>
      </c>
      <c r="I2649" s="187">
        <f>ROUND(H2649,0)</f>
        <v>2</v>
      </c>
      <c r="J2649" s="187">
        <v>24.14</v>
      </c>
      <c r="K2649" s="187">
        <v>1906</v>
      </c>
      <c r="L2649" s="187">
        <v>11.19</v>
      </c>
      <c r="M2649" s="187">
        <v>16.600000000000001</v>
      </c>
    </row>
    <row r="2650" spans="1:13" x14ac:dyDescent="0.2">
      <c r="A2650" s="187">
        <v>6784565</v>
      </c>
      <c r="B2650" s="187">
        <v>7932029</v>
      </c>
      <c r="C2650" s="187" t="s">
        <v>83</v>
      </c>
      <c r="D2650" s="187" t="s">
        <v>82</v>
      </c>
      <c r="E2650" s="190">
        <v>41509</v>
      </c>
      <c r="F2650" s="189">
        <v>0.50138888888977817</v>
      </c>
      <c r="G2650" s="188">
        <f>E2650+F2650</f>
        <v>41509.501388888893</v>
      </c>
      <c r="H2650" s="187">
        <v>3</v>
      </c>
      <c r="I2650" s="187">
        <f>ROUND(H2650,0)</f>
        <v>3</v>
      </c>
      <c r="J2650" s="187">
        <v>24.01</v>
      </c>
      <c r="K2650" s="187">
        <v>1905</v>
      </c>
      <c r="L2650" s="187">
        <v>11.02</v>
      </c>
      <c r="M2650" s="187">
        <v>16.2</v>
      </c>
    </row>
    <row r="2651" spans="1:13" x14ac:dyDescent="0.2">
      <c r="A2651" s="187">
        <v>6784565</v>
      </c>
      <c r="B2651" s="187">
        <v>7932030</v>
      </c>
      <c r="C2651" s="187" t="s">
        <v>83</v>
      </c>
      <c r="D2651" s="187" t="s">
        <v>82</v>
      </c>
      <c r="E2651" s="190">
        <v>41509</v>
      </c>
      <c r="F2651" s="189">
        <v>0.50138888888977817</v>
      </c>
      <c r="G2651" s="188">
        <f>E2651+F2651</f>
        <v>41509.501388888893</v>
      </c>
      <c r="H2651" s="187">
        <v>3.99</v>
      </c>
      <c r="I2651" s="187">
        <f>ROUND(H2651,0)</f>
        <v>4</v>
      </c>
      <c r="J2651" s="187">
        <v>23.81</v>
      </c>
      <c r="K2651" s="187">
        <v>1899</v>
      </c>
      <c r="L2651" s="187">
        <v>10.78</v>
      </c>
      <c r="M2651" s="187">
        <v>16.899999999999999</v>
      </c>
    </row>
    <row r="2652" spans="1:13" x14ac:dyDescent="0.2">
      <c r="A2652" s="187">
        <v>6784565</v>
      </c>
      <c r="B2652" s="187">
        <v>7932031</v>
      </c>
      <c r="C2652" s="187" t="s">
        <v>83</v>
      </c>
      <c r="D2652" s="187" t="s">
        <v>82</v>
      </c>
      <c r="E2652" s="190">
        <v>41509</v>
      </c>
      <c r="F2652" s="189">
        <v>0.50138888888977817</v>
      </c>
      <c r="G2652" s="188">
        <f>E2652+F2652</f>
        <v>41509.501388888893</v>
      </c>
      <c r="H2652" s="187">
        <v>5.07</v>
      </c>
      <c r="I2652" s="187">
        <f>ROUND(H2652,0)</f>
        <v>5</v>
      </c>
      <c r="J2652" s="187">
        <v>21.63</v>
      </c>
      <c r="K2652" s="187">
        <v>1920</v>
      </c>
      <c r="L2652" s="187">
        <v>7.99</v>
      </c>
      <c r="M2652" s="187">
        <v>15.7</v>
      </c>
    </row>
    <row r="2653" spans="1:13" x14ac:dyDescent="0.2">
      <c r="A2653" s="187">
        <v>6784565</v>
      </c>
      <c r="B2653" s="187">
        <v>7932032</v>
      </c>
      <c r="C2653" s="187" t="s">
        <v>83</v>
      </c>
      <c r="D2653" s="187" t="s">
        <v>82</v>
      </c>
      <c r="E2653" s="190">
        <v>41509</v>
      </c>
      <c r="F2653" s="189">
        <v>0.50138888888977817</v>
      </c>
      <c r="G2653" s="188">
        <f>E2653+F2653</f>
        <v>41509.501388888893</v>
      </c>
      <c r="H2653" s="187">
        <v>5.98</v>
      </c>
      <c r="I2653" s="187">
        <f>ROUND(H2653,0)</f>
        <v>6</v>
      </c>
      <c r="J2653" s="187">
        <v>21.32</v>
      </c>
      <c r="K2653" s="187">
        <v>1928</v>
      </c>
      <c r="L2653" s="187">
        <v>7.33</v>
      </c>
      <c r="M2653" s="187">
        <v>14.1</v>
      </c>
    </row>
    <row r="2654" spans="1:13" x14ac:dyDescent="0.2">
      <c r="A2654" s="187">
        <v>6784565</v>
      </c>
      <c r="B2654" s="187">
        <v>7932033</v>
      </c>
      <c r="C2654" s="187" t="s">
        <v>83</v>
      </c>
      <c r="D2654" s="187" t="s">
        <v>82</v>
      </c>
      <c r="E2654" s="190">
        <v>41509</v>
      </c>
      <c r="F2654" s="189">
        <v>0.50138888888977817</v>
      </c>
      <c r="G2654" s="188">
        <f>E2654+F2654</f>
        <v>41509.501388888893</v>
      </c>
      <c r="H2654" s="187">
        <v>6.99</v>
      </c>
      <c r="I2654" s="187">
        <f>ROUND(H2654,0)</f>
        <v>7</v>
      </c>
      <c r="J2654" s="187">
        <v>20.62</v>
      </c>
      <c r="K2654" s="187">
        <v>1994</v>
      </c>
      <c r="L2654" s="187">
        <v>5.45</v>
      </c>
      <c r="M2654" s="187">
        <v>10.3</v>
      </c>
    </row>
    <row r="2655" spans="1:13" x14ac:dyDescent="0.2">
      <c r="A2655" s="187">
        <v>6784565</v>
      </c>
      <c r="B2655" s="187">
        <v>7932034</v>
      </c>
      <c r="C2655" s="187" t="s">
        <v>83</v>
      </c>
      <c r="D2655" s="187" t="s">
        <v>82</v>
      </c>
      <c r="E2655" s="190">
        <v>41509</v>
      </c>
      <c r="F2655" s="189">
        <v>0.50138888888977817</v>
      </c>
      <c r="G2655" s="188">
        <f>E2655+F2655</f>
        <v>41509.501388888893</v>
      </c>
      <c r="H2655" s="187">
        <v>8.0399999999999991</v>
      </c>
      <c r="I2655" s="187">
        <f>ROUND(H2655,0)</f>
        <v>8</v>
      </c>
      <c r="J2655" s="187">
        <v>19.850000000000001</v>
      </c>
      <c r="K2655" s="187">
        <v>2052</v>
      </c>
      <c r="L2655" s="187">
        <v>3.62</v>
      </c>
      <c r="M2655" s="187">
        <v>7.5</v>
      </c>
    </row>
    <row r="2656" spans="1:13" x14ac:dyDescent="0.2">
      <c r="A2656" s="187">
        <v>6784565</v>
      </c>
      <c r="B2656" s="187">
        <v>7932035</v>
      </c>
      <c r="C2656" s="187" t="s">
        <v>83</v>
      </c>
      <c r="D2656" s="187" t="s">
        <v>82</v>
      </c>
      <c r="E2656" s="190">
        <v>41509</v>
      </c>
      <c r="F2656" s="189">
        <v>0.50138888888977817</v>
      </c>
      <c r="G2656" s="188">
        <f>E2656+F2656</f>
        <v>41509.501388888893</v>
      </c>
      <c r="H2656" s="187">
        <v>8.9700000000000006</v>
      </c>
      <c r="I2656" s="187">
        <f>ROUND(H2656,0)</f>
        <v>9</v>
      </c>
      <c r="J2656" s="187">
        <v>18.48</v>
      </c>
      <c r="K2656" s="187">
        <v>2146</v>
      </c>
      <c r="L2656" s="187">
        <v>1.1000000000000001</v>
      </c>
      <c r="M2656" s="187">
        <v>8.1999999999999993</v>
      </c>
    </row>
    <row r="2657" spans="1:13" x14ac:dyDescent="0.2">
      <c r="A2657" s="187">
        <v>6784565</v>
      </c>
      <c r="B2657" s="187">
        <v>7932036</v>
      </c>
      <c r="C2657" s="187" t="s">
        <v>83</v>
      </c>
      <c r="D2657" s="187" t="s">
        <v>82</v>
      </c>
      <c r="E2657" s="190">
        <v>41509</v>
      </c>
      <c r="F2657" s="189">
        <v>0.50138888888977817</v>
      </c>
      <c r="G2657" s="188">
        <f>E2657+F2657</f>
        <v>41509.501388888893</v>
      </c>
      <c r="H2657" s="187">
        <v>10.08</v>
      </c>
      <c r="I2657" s="187">
        <f>ROUND(H2657,0)</f>
        <v>10</v>
      </c>
      <c r="J2657" s="187">
        <v>15.32</v>
      </c>
      <c r="K2657" s="187">
        <v>2284</v>
      </c>
      <c r="L2657" s="187">
        <v>0.64</v>
      </c>
      <c r="M2657" s="187">
        <v>8.6999999999999993</v>
      </c>
    </row>
    <row r="2658" spans="1:13" x14ac:dyDescent="0.2">
      <c r="A2658" s="187">
        <v>6784565</v>
      </c>
      <c r="B2658" s="187">
        <v>7932037</v>
      </c>
      <c r="C2658" s="187" t="s">
        <v>83</v>
      </c>
      <c r="D2658" s="187" t="s">
        <v>82</v>
      </c>
      <c r="E2658" s="190">
        <v>41509</v>
      </c>
      <c r="F2658" s="189">
        <v>0.50138888888977817</v>
      </c>
      <c r="G2658" s="188">
        <f>E2658+F2658</f>
        <v>41509.501388888893</v>
      </c>
      <c r="H2658" s="187">
        <v>10.94</v>
      </c>
      <c r="I2658" s="187">
        <f>ROUND(H2658,0)</f>
        <v>11</v>
      </c>
      <c r="J2658" s="187">
        <v>14.13</v>
      </c>
      <c r="K2658" s="187">
        <v>2337</v>
      </c>
      <c r="L2658" s="187">
        <v>0.53</v>
      </c>
      <c r="M2658" s="187">
        <v>8.6</v>
      </c>
    </row>
    <row r="2659" spans="1:13" x14ac:dyDescent="0.2">
      <c r="A2659" s="187">
        <v>6784565</v>
      </c>
      <c r="B2659" s="187">
        <v>7932038</v>
      </c>
      <c r="C2659" s="187" t="s">
        <v>83</v>
      </c>
      <c r="D2659" s="187" t="s">
        <v>82</v>
      </c>
      <c r="E2659" s="190">
        <v>41509</v>
      </c>
      <c r="F2659" s="189">
        <v>0.50138888888977817</v>
      </c>
      <c r="G2659" s="188">
        <f>E2659+F2659</f>
        <v>41509.501388888893</v>
      </c>
      <c r="H2659" s="187">
        <v>12.04</v>
      </c>
      <c r="I2659" s="187">
        <f>ROUND(H2659,0)</f>
        <v>12</v>
      </c>
      <c r="J2659" s="187">
        <v>12.8</v>
      </c>
      <c r="K2659" s="187">
        <v>2380</v>
      </c>
      <c r="L2659" s="187">
        <v>0.5</v>
      </c>
      <c r="M2659" s="187">
        <v>7.2</v>
      </c>
    </row>
    <row r="2660" spans="1:13" x14ac:dyDescent="0.2">
      <c r="A2660" s="187">
        <v>6784565</v>
      </c>
      <c r="B2660" s="187">
        <v>7932039</v>
      </c>
      <c r="C2660" s="187" t="s">
        <v>83</v>
      </c>
      <c r="D2660" s="187" t="s">
        <v>82</v>
      </c>
      <c r="E2660" s="190">
        <v>41509</v>
      </c>
      <c r="F2660" s="189">
        <v>0.50138888888977817</v>
      </c>
      <c r="G2660" s="188">
        <f>E2660+F2660</f>
        <v>41509.501388888893</v>
      </c>
      <c r="H2660" s="187">
        <v>12.95</v>
      </c>
      <c r="I2660" s="187">
        <f>ROUND(H2660,0)</f>
        <v>13</v>
      </c>
      <c r="J2660" s="187">
        <v>12.04</v>
      </c>
      <c r="K2660" s="187">
        <v>2412</v>
      </c>
      <c r="L2660" s="187">
        <v>0.46</v>
      </c>
      <c r="M2660" s="187">
        <v>6.5</v>
      </c>
    </row>
    <row r="2661" spans="1:13" x14ac:dyDescent="0.2">
      <c r="A2661" s="187">
        <v>6784565</v>
      </c>
      <c r="B2661" s="187">
        <v>7932040</v>
      </c>
      <c r="C2661" s="187" t="s">
        <v>83</v>
      </c>
      <c r="D2661" s="187" t="s">
        <v>82</v>
      </c>
      <c r="E2661" s="190">
        <v>41509</v>
      </c>
      <c r="F2661" s="189">
        <v>0.50138888888977817</v>
      </c>
      <c r="G2661" s="188">
        <f>E2661+F2661</f>
        <v>41509.501388888893</v>
      </c>
      <c r="H2661" s="187">
        <v>14.11</v>
      </c>
      <c r="I2661" s="187">
        <f>ROUND(H2661,0)</f>
        <v>14</v>
      </c>
      <c r="J2661" s="187">
        <v>11.6</v>
      </c>
      <c r="K2661" s="187">
        <v>2431</v>
      </c>
      <c r="L2661" s="187">
        <v>0.44</v>
      </c>
      <c r="M2661" s="187">
        <v>6</v>
      </c>
    </row>
    <row r="2662" spans="1:13" x14ac:dyDescent="0.2">
      <c r="A2662" s="187">
        <v>6784565</v>
      </c>
      <c r="B2662" s="187">
        <v>7932041</v>
      </c>
      <c r="C2662" s="187" t="s">
        <v>83</v>
      </c>
      <c r="D2662" s="187" t="s">
        <v>82</v>
      </c>
      <c r="E2662" s="190">
        <v>41509</v>
      </c>
      <c r="F2662" s="189">
        <v>0.50138888888977817</v>
      </c>
      <c r="G2662" s="188">
        <f>E2662+F2662</f>
        <v>41509.501388888893</v>
      </c>
      <c r="H2662" s="187">
        <v>14.94</v>
      </c>
      <c r="I2662" s="187">
        <f>ROUND(H2662,0)</f>
        <v>15</v>
      </c>
      <c r="J2662" s="187">
        <v>11.29</v>
      </c>
      <c r="K2662" s="187">
        <v>2438</v>
      </c>
      <c r="L2662" s="187">
        <v>0.42</v>
      </c>
      <c r="M2662" s="187">
        <v>5.8</v>
      </c>
    </row>
    <row r="2663" spans="1:13" x14ac:dyDescent="0.2">
      <c r="A2663" s="187">
        <v>6784565</v>
      </c>
      <c r="B2663" s="187">
        <v>7932042</v>
      </c>
      <c r="C2663" s="187" t="s">
        <v>83</v>
      </c>
      <c r="D2663" s="187" t="s">
        <v>82</v>
      </c>
      <c r="E2663" s="190">
        <v>41509</v>
      </c>
      <c r="F2663" s="189">
        <v>0.50138888888977817</v>
      </c>
      <c r="G2663" s="188">
        <f>E2663+F2663</f>
        <v>41509.501388888893</v>
      </c>
      <c r="H2663" s="187">
        <v>16.04</v>
      </c>
      <c r="I2663" s="187">
        <f>ROUND(H2663,0)</f>
        <v>16</v>
      </c>
      <c r="J2663" s="187">
        <v>11.11</v>
      </c>
      <c r="K2663" s="187">
        <v>2445</v>
      </c>
      <c r="L2663" s="187">
        <v>0.42</v>
      </c>
      <c r="M2663" s="187">
        <v>8</v>
      </c>
    </row>
    <row r="2664" spans="1:13" x14ac:dyDescent="0.2">
      <c r="A2664" s="187">
        <v>6784565</v>
      </c>
      <c r="B2664" s="187">
        <v>7932043</v>
      </c>
      <c r="C2664" s="187" t="s">
        <v>83</v>
      </c>
      <c r="D2664" s="187" t="s">
        <v>82</v>
      </c>
      <c r="E2664" s="190">
        <v>41509</v>
      </c>
      <c r="F2664" s="189">
        <v>0.50138888888977817</v>
      </c>
      <c r="G2664" s="188">
        <f>E2664+F2664</f>
        <v>41509.501388888893</v>
      </c>
      <c r="H2664" s="187">
        <v>16.920000000000002</v>
      </c>
      <c r="I2664" s="187">
        <f>ROUND(H2664,0)</f>
        <v>17</v>
      </c>
      <c r="J2664" s="187">
        <v>10.91</v>
      </c>
      <c r="K2664" s="187">
        <v>2452</v>
      </c>
      <c r="L2664" s="187">
        <v>0.4</v>
      </c>
      <c r="M2664" s="187">
        <v>6.4</v>
      </c>
    </row>
    <row r="2665" spans="1:13" x14ac:dyDescent="0.2">
      <c r="A2665" s="187">
        <v>6784565</v>
      </c>
      <c r="B2665" s="187">
        <v>7932044</v>
      </c>
      <c r="C2665" s="187" t="s">
        <v>83</v>
      </c>
      <c r="D2665" s="187" t="s">
        <v>82</v>
      </c>
      <c r="E2665" s="190">
        <v>41509</v>
      </c>
      <c r="F2665" s="189">
        <v>0.50138888888977817</v>
      </c>
      <c r="G2665" s="188">
        <f>E2665+F2665</f>
        <v>41509.501388888893</v>
      </c>
      <c r="H2665" s="187">
        <v>17.96</v>
      </c>
      <c r="I2665" s="187">
        <f>ROUND(H2665,0)</f>
        <v>18</v>
      </c>
      <c r="J2665" s="187">
        <v>10.69</v>
      </c>
      <c r="K2665" s="187">
        <v>2466</v>
      </c>
      <c r="L2665" s="187">
        <v>0.38</v>
      </c>
      <c r="M2665" s="187">
        <v>4</v>
      </c>
    </row>
    <row r="2666" spans="1:13" x14ac:dyDescent="0.2">
      <c r="A2666" s="187">
        <v>6787894</v>
      </c>
      <c r="B2666" s="187">
        <v>7934473</v>
      </c>
      <c r="C2666" s="187" t="s">
        <v>83</v>
      </c>
      <c r="D2666" s="187" t="s">
        <v>82</v>
      </c>
      <c r="E2666" s="190">
        <v>41510</v>
      </c>
      <c r="F2666" s="189">
        <v>0.50138888888977817</v>
      </c>
      <c r="G2666" s="188">
        <f>E2666+F2666</f>
        <v>41510.501388888893</v>
      </c>
      <c r="H2666" s="187">
        <v>0.9</v>
      </c>
      <c r="I2666" s="187">
        <f>ROUND(H2666,0)</f>
        <v>1</v>
      </c>
      <c r="J2666" s="187">
        <v>23.45</v>
      </c>
      <c r="K2666" s="187">
        <v>1891</v>
      </c>
      <c r="L2666" s="187">
        <v>9.49</v>
      </c>
      <c r="M2666" s="187">
        <v>11.4</v>
      </c>
    </row>
    <row r="2667" spans="1:13" x14ac:dyDescent="0.2">
      <c r="A2667" s="187">
        <v>6787894</v>
      </c>
      <c r="B2667" s="187">
        <v>7934474</v>
      </c>
      <c r="C2667" s="187" t="s">
        <v>83</v>
      </c>
      <c r="D2667" s="187" t="s">
        <v>82</v>
      </c>
      <c r="E2667" s="190">
        <v>41510</v>
      </c>
      <c r="F2667" s="189">
        <v>0.50138888888977817</v>
      </c>
      <c r="G2667" s="188">
        <f>E2667+F2667</f>
        <v>41510.501388888893</v>
      </c>
      <c r="H2667" s="187">
        <v>2.06</v>
      </c>
      <c r="I2667" s="187">
        <f>ROUND(H2667,0)</f>
        <v>2</v>
      </c>
      <c r="J2667" s="187">
        <v>23.88</v>
      </c>
      <c r="K2667" s="187">
        <v>1890</v>
      </c>
      <c r="L2667" s="187">
        <v>11.26</v>
      </c>
      <c r="M2667" s="187">
        <v>13.8</v>
      </c>
    </row>
    <row r="2668" spans="1:13" x14ac:dyDescent="0.2">
      <c r="A2668" s="187">
        <v>6787894</v>
      </c>
      <c r="B2668" s="187">
        <v>7934475</v>
      </c>
      <c r="C2668" s="187" t="s">
        <v>83</v>
      </c>
      <c r="D2668" s="187" t="s">
        <v>82</v>
      </c>
      <c r="E2668" s="190">
        <v>41510</v>
      </c>
      <c r="F2668" s="189">
        <v>0.50138888888977817</v>
      </c>
      <c r="G2668" s="188">
        <f>E2668+F2668</f>
        <v>41510.501388888893</v>
      </c>
      <c r="H2668" s="187">
        <v>2.94</v>
      </c>
      <c r="I2668" s="187">
        <f>ROUND(H2668,0)</f>
        <v>3</v>
      </c>
      <c r="J2668" s="187">
        <v>23.65</v>
      </c>
      <c r="K2668" s="187">
        <v>1887</v>
      </c>
      <c r="L2668" s="187">
        <v>11.39</v>
      </c>
      <c r="M2668" s="187">
        <v>12.7</v>
      </c>
    </row>
    <row r="2669" spans="1:13" x14ac:dyDescent="0.2">
      <c r="A2669" s="187">
        <v>6787894</v>
      </c>
      <c r="B2669" s="187">
        <v>7934476</v>
      </c>
      <c r="C2669" s="187" t="s">
        <v>83</v>
      </c>
      <c r="D2669" s="187" t="s">
        <v>82</v>
      </c>
      <c r="E2669" s="190">
        <v>41510</v>
      </c>
      <c r="F2669" s="189">
        <v>0.50138888888977817</v>
      </c>
      <c r="G2669" s="188">
        <f>E2669+F2669</f>
        <v>41510.501388888893</v>
      </c>
      <c r="H2669" s="187">
        <v>4.05</v>
      </c>
      <c r="I2669" s="187">
        <f>ROUND(H2669,0)</f>
        <v>4</v>
      </c>
      <c r="J2669" s="187">
        <v>23.51</v>
      </c>
      <c r="K2669" s="187">
        <v>1888</v>
      </c>
      <c r="L2669" s="187">
        <v>11.25</v>
      </c>
      <c r="M2669" s="187">
        <v>15.9</v>
      </c>
    </row>
    <row r="2670" spans="1:13" x14ac:dyDescent="0.2">
      <c r="A2670" s="187">
        <v>6787894</v>
      </c>
      <c r="B2670" s="187">
        <v>7934477</v>
      </c>
      <c r="C2670" s="187" t="s">
        <v>83</v>
      </c>
      <c r="D2670" s="187" t="s">
        <v>82</v>
      </c>
      <c r="E2670" s="190">
        <v>41510</v>
      </c>
      <c r="F2670" s="189">
        <v>0.50138888888977817</v>
      </c>
      <c r="G2670" s="188">
        <f>E2670+F2670</f>
        <v>41510.501388888893</v>
      </c>
      <c r="H2670" s="187">
        <v>4.93</v>
      </c>
      <c r="I2670" s="187">
        <f>ROUND(H2670,0)</f>
        <v>5</v>
      </c>
      <c r="J2670" s="187">
        <v>21.93</v>
      </c>
      <c r="K2670" s="187">
        <v>1955</v>
      </c>
      <c r="L2670" s="187">
        <v>7.74</v>
      </c>
      <c r="M2670" s="187">
        <v>12</v>
      </c>
    </row>
    <row r="2671" spans="1:13" x14ac:dyDescent="0.2">
      <c r="A2671" s="187">
        <v>6787894</v>
      </c>
      <c r="B2671" s="187">
        <v>7934478</v>
      </c>
      <c r="C2671" s="187" t="s">
        <v>83</v>
      </c>
      <c r="D2671" s="187" t="s">
        <v>82</v>
      </c>
      <c r="E2671" s="190">
        <v>41510</v>
      </c>
      <c r="F2671" s="189">
        <v>0.50138888888977817</v>
      </c>
      <c r="G2671" s="188">
        <f>E2671+F2671</f>
        <v>41510.501388888893</v>
      </c>
      <c r="H2671" s="187">
        <v>6.01</v>
      </c>
      <c r="I2671" s="187">
        <f>ROUND(H2671,0)</f>
        <v>6</v>
      </c>
      <c r="J2671" s="187">
        <v>20.8</v>
      </c>
      <c r="K2671" s="187">
        <v>1974</v>
      </c>
      <c r="L2671" s="187">
        <v>5.74</v>
      </c>
      <c r="M2671" s="187">
        <v>9.9</v>
      </c>
    </row>
    <row r="2672" spans="1:13" x14ac:dyDescent="0.2">
      <c r="A2672" s="187">
        <v>6787894</v>
      </c>
      <c r="B2672" s="187">
        <v>7934479</v>
      </c>
      <c r="C2672" s="187" t="s">
        <v>83</v>
      </c>
      <c r="D2672" s="187" t="s">
        <v>82</v>
      </c>
      <c r="E2672" s="190">
        <v>41510</v>
      </c>
      <c r="F2672" s="189">
        <v>0.50138888888977817</v>
      </c>
      <c r="G2672" s="188">
        <f>E2672+F2672</f>
        <v>41510.501388888893</v>
      </c>
      <c r="H2672" s="187">
        <v>6.98</v>
      </c>
      <c r="I2672" s="187">
        <f>ROUND(H2672,0)</f>
        <v>7</v>
      </c>
      <c r="J2672" s="187">
        <v>20.059999999999999</v>
      </c>
      <c r="K2672" s="187">
        <v>2027</v>
      </c>
      <c r="L2672" s="187">
        <v>3.7</v>
      </c>
      <c r="M2672" s="187">
        <v>11.8</v>
      </c>
    </row>
    <row r="2673" spans="1:13" x14ac:dyDescent="0.2">
      <c r="A2673" s="187">
        <v>6787894</v>
      </c>
      <c r="B2673" s="187">
        <v>7934480</v>
      </c>
      <c r="C2673" s="187" t="s">
        <v>83</v>
      </c>
      <c r="D2673" s="187" t="s">
        <v>82</v>
      </c>
      <c r="E2673" s="190">
        <v>41510</v>
      </c>
      <c r="F2673" s="189">
        <v>0.50138888888977817</v>
      </c>
      <c r="G2673" s="188">
        <f>E2673+F2673</f>
        <v>41510.501388888893</v>
      </c>
      <c r="H2673" s="187">
        <v>8.06</v>
      </c>
      <c r="I2673" s="187">
        <f>ROUND(H2673,0)</f>
        <v>8</v>
      </c>
      <c r="J2673" s="187">
        <v>19.52</v>
      </c>
      <c r="K2673" s="187">
        <v>2072</v>
      </c>
      <c r="L2673" s="187">
        <v>2.4500000000000002</v>
      </c>
      <c r="M2673" s="187">
        <v>5.9</v>
      </c>
    </row>
    <row r="2674" spans="1:13" x14ac:dyDescent="0.2">
      <c r="A2674" s="187">
        <v>6787894</v>
      </c>
      <c r="B2674" s="187">
        <v>7934481</v>
      </c>
      <c r="C2674" s="187" t="s">
        <v>83</v>
      </c>
      <c r="D2674" s="187" t="s">
        <v>82</v>
      </c>
      <c r="E2674" s="190">
        <v>41510</v>
      </c>
      <c r="F2674" s="189">
        <v>0.50138888888977817</v>
      </c>
      <c r="G2674" s="188">
        <f>E2674+F2674</f>
        <v>41510.501388888893</v>
      </c>
      <c r="H2674" s="187">
        <v>8.92</v>
      </c>
      <c r="I2674" s="187">
        <f>ROUND(H2674,0)</f>
        <v>9</v>
      </c>
      <c r="J2674" s="187">
        <v>18.84</v>
      </c>
      <c r="K2674" s="187">
        <v>2120</v>
      </c>
      <c r="L2674" s="187">
        <v>1.0900000000000001</v>
      </c>
      <c r="M2674" s="187">
        <v>8.1999999999999993</v>
      </c>
    </row>
    <row r="2675" spans="1:13" x14ac:dyDescent="0.2">
      <c r="A2675" s="187">
        <v>6787894</v>
      </c>
      <c r="B2675" s="187">
        <v>7934482</v>
      </c>
      <c r="C2675" s="187" t="s">
        <v>83</v>
      </c>
      <c r="D2675" s="187" t="s">
        <v>82</v>
      </c>
      <c r="E2675" s="190">
        <v>41510</v>
      </c>
      <c r="F2675" s="189">
        <v>0.50138888888977817</v>
      </c>
      <c r="G2675" s="188">
        <f>E2675+F2675</f>
        <v>41510.501388888893</v>
      </c>
      <c r="H2675" s="187">
        <v>10.07</v>
      </c>
      <c r="I2675" s="187">
        <f>ROUND(H2675,0)</f>
        <v>10</v>
      </c>
      <c r="J2675" s="187">
        <v>14.86</v>
      </c>
      <c r="K2675" s="187">
        <v>2299</v>
      </c>
      <c r="L2675" s="187">
        <v>0.59</v>
      </c>
      <c r="M2675" s="187">
        <v>6.6</v>
      </c>
    </row>
    <row r="2676" spans="1:13" x14ac:dyDescent="0.2">
      <c r="A2676" s="187">
        <v>6787894</v>
      </c>
      <c r="B2676" s="187">
        <v>7934483</v>
      </c>
      <c r="C2676" s="187" t="s">
        <v>83</v>
      </c>
      <c r="D2676" s="187" t="s">
        <v>82</v>
      </c>
      <c r="E2676" s="190">
        <v>41510</v>
      </c>
      <c r="F2676" s="189">
        <v>0.50138888888977817</v>
      </c>
      <c r="G2676" s="188">
        <f>E2676+F2676</f>
        <v>41510.501388888893</v>
      </c>
      <c r="H2676" s="187">
        <v>10.95</v>
      </c>
      <c r="I2676" s="187">
        <f>ROUND(H2676,0)</f>
        <v>11</v>
      </c>
      <c r="J2676" s="187">
        <v>13.74</v>
      </c>
      <c r="K2676" s="187">
        <v>2344</v>
      </c>
      <c r="L2676" s="187">
        <v>0.51</v>
      </c>
      <c r="M2676" s="187">
        <v>7</v>
      </c>
    </row>
    <row r="2677" spans="1:13" x14ac:dyDescent="0.2">
      <c r="A2677" s="187">
        <v>6787894</v>
      </c>
      <c r="B2677" s="187">
        <v>7934484</v>
      </c>
      <c r="C2677" s="187" t="s">
        <v>83</v>
      </c>
      <c r="D2677" s="187" t="s">
        <v>82</v>
      </c>
      <c r="E2677" s="190">
        <v>41510</v>
      </c>
      <c r="F2677" s="189">
        <v>0.50138888888977817</v>
      </c>
      <c r="G2677" s="188">
        <f>E2677+F2677</f>
        <v>41510.501388888893</v>
      </c>
      <c r="H2677" s="187">
        <v>12.15</v>
      </c>
      <c r="I2677" s="187">
        <f>ROUND(H2677,0)</f>
        <v>12</v>
      </c>
      <c r="J2677" s="187">
        <v>12.68</v>
      </c>
      <c r="K2677" s="187">
        <v>2394</v>
      </c>
      <c r="L2677" s="187">
        <v>0.48</v>
      </c>
      <c r="M2677" s="187">
        <v>5</v>
      </c>
    </row>
    <row r="2678" spans="1:13" x14ac:dyDescent="0.2">
      <c r="A2678" s="187">
        <v>6787894</v>
      </c>
      <c r="B2678" s="187">
        <v>7934485</v>
      </c>
      <c r="C2678" s="187" t="s">
        <v>83</v>
      </c>
      <c r="D2678" s="187" t="s">
        <v>82</v>
      </c>
      <c r="E2678" s="190">
        <v>41510</v>
      </c>
      <c r="F2678" s="189">
        <v>0.50138888888977817</v>
      </c>
      <c r="G2678" s="188">
        <f>E2678+F2678</f>
        <v>41510.501388888893</v>
      </c>
      <c r="H2678" s="187">
        <v>12.97</v>
      </c>
      <c r="I2678" s="187">
        <f>ROUND(H2678,0)</f>
        <v>13</v>
      </c>
      <c r="J2678" s="187">
        <v>11.97</v>
      </c>
      <c r="K2678" s="187">
        <v>2421</v>
      </c>
      <c r="L2678" s="187">
        <v>0.46</v>
      </c>
      <c r="M2678" s="187">
        <v>6.7</v>
      </c>
    </row>
    <row r="2679" spans="1:13" x14ac:dyDescent="0.2">
      <c r="A2679" s="187">
        <v>6787894</v>
      </c>
      <c r="B2679" s="187">
        <v>7934486</v>
      </c>
      <c r="C2679" s="187" t="s">
        <v>83</v>
      </c>
      <c r="D2679" s="187" t="s">
        <v>82</v>
      </c>
      <c r="E2679" s="190">
        <v>41510</v>
      </c>
      <c r="F2679" s="189">
        <v>0.50138888888977817</v>
      </c>
      <c r="G2679" s="188">
        <f>E2679+F2679</f>
        <v>41510.501388888893</v>
      </c>
      <c r="H2679" s="187">
        <v>14.09</v>
      </c>
      <c r="I2679" s="187">
        <f>ROUND(H2679,0)</f>
        <v>14</v>
      </c>
      <c r="J2679" s="187">
        <v>11.57</v>
      </c>
      <c r="K2679" s="187">
        <v>2432</v>
      </c>
      <c r="L2679" s="187">
        <v>0.44</v>
      </c>
      <c r="M2679" s="187">
        <v>6</v>
      </c>
    </row>
    <row r="2680" spans="1:13" x14ac:dyDescent="0.2">
      <c r="A2680" s="187">
        <v>6787894</v>
      </c>
      <c r="B2680" s="187">
        <v>7934487</v>
      </c>
      <c r="C2680" s="187" t="s">
        <v>83</v>
      </c>
      <c r="D2680" s="187" t="s">
        <v>82</v>
      </c>
      <c r="E2680" s="190">
        <v>41510</v>
      </c>
      <c r="F2680" s="189">
        <v>0.50138888888977817</v>
      </c>
      <c r="G2680" s="188">
        <f>E2680+F2680</f>
        <v>41510.501388888893</v>
      </c>
      <c r="H2680" s="187">
        <v>14.95</v>
      </c>
      <c r="I2680" s="187">
        <f>ROUND(H2680,0)</f>
        <v>15</v>
      </c>
      <c r="J2680" s="187">
        <v>11.3</v>
      </c>
      <c r="K2680" s="187">
        <v>2442</v>
      </c>
      <c r="L2680" s="187">
        <v>0.41</v>
      </c>
      <c r="M2680" s="187">
        <v>7.2</v>
      </c>
    </row>
    <row r="2681" spans="1:13" x14ac:dyDescent="0.2">
      <c r="A2681" s="187">
        <v>6787894</v>
      </c>
      <c r="B2681" s="187">
        <v>7934488</v>
      </c>
      <c r="C2681" s="187" t="s">
        <v>83</v>
      </c>
      <c r="D2681" s="187" t="s">
        <v>82</v>
      </c>
      <c r="E2681" s="190">
        <v>41510</v>
      </c>
      <c r="F2681" s="189">
        <v>0.50138888888977817</v>
      </c>
      <c r="G2681" s="188">
        <f>E2681+F2681</f>
        <v>41510.501388888893</v>
      </c>
      <c r="H2681" s="187">
        <v>16.079999999999998</v>
      </c>
      <c r="I2681" s="187">
        <f>ROUND(H2681,0)</f>
        <v>16</v>
      </c>
      <c r="J2681" s="187">
        <v>11.12</v>
      </c>
      <c r="K2681" s="187">
        <v>2449</v>
      </c>
      <c r="L2681" s="187">
        <v>0.4</v>
      </c>
      <c r="M2681" s="187">
        <v>5.2</v>
      </c>
    </row>
    <row r="2682" spans="1:13" x14ac:dyDescent="0.2">
      <c r="A2682" s="187">
        <v>6787894</v>
      </c>
      <c r="B2682" s="187">
        <v>7934489</v>
      </c>
      <c r="C2682" s="187" t="s">
        <v>83</v>
      </c>
      <c r="D2682" s="187" t="s">
        <v>82</v>
      </c>
      <c r="E2682" s="190">
        <v>41510</v>
      </c>
      <c r="F2682" s="189">
        <v>0.50138888888977817</v>
      </c>
      <c r="G2682" s="188">
        <f>E2682+F2682</f>
        <v>41510.501388888893</v>
      </c>
      <c r="H2682" s="187">
        <v>16.940000000000001</v>
      </c>
      <c r="I2682" s="187">
        <f>ROUND(H2682,0)</f>
        <v>17</v>
      </c>
      <c r="J2682" s="187">
        <v>11.09</v>
      </c>
      <c r="K2682" s="187">
        <v>2447</v>
      </c>
      <c r="L2682" s="187">
        <v>0.39</v>
      </c>
      <c r="M2682" s="187">
        <v>6.2</v>
      </c>
    </row>
    <row r="2683" spans="1:13" x14ac:dyDescent="0.2">
      <c r="A2683" s="187">
        <v>6787894</v>
      </c>
      <c r="B2683" s="187">
        <v>7934490</v>
      </c>
      <c r="C2683" s="187" t="s">
        <v>83</v>
      </c>
      <c r="D2683" s="187" t="s">
        <v>82</v>
      </c>
      <c r="E2683" s="190">
        <v>41510</v>
      </c>
      <c r="F2683" s="189">
        <v>0.50138888888977817</v>
      </c>
      <c r="G2683" s="188">
        <f>E2683+F2683</f>
        <v>41510.501388888893</v>
      </c>
      <c r="H2683" s="187">
        <v>18.04</v>
      </c>
      <c r="I2683" s="187">
        <f>ROUND(H2683,0)</f>
        <v>18</v>
      </c>
      <c r="J2683" s="187">
        <v>10.7</v>
      </c>
      <c r="K2683" s="187">
        <v>2466</v>
      </c>
      <c r="L2683" s="187">
        <v>0.38</v>
      </c>
      <c r="M2683" s="187">
        <v>7.2</v>
      </c>
    </row>
    <row r="2684" spans="1:13" x14ac:dyDescent="0.2">
      <c r="A2684" s="187">
        <v>6788567</v>
      </c>
      <c r="B2684" s="187">
        <v>7935575</v>
      </c>
      <c r="C2684" s="187" t="s">
        <v>83</v>
      </c>
      <c r="D2684" s="187" t="s">
        <v>82</v>
      </c>
      <c r="E2684" s="190">
        <v>41511</v>
      </c>
      <c r="F2684" s="189">
        <v>0.50138888888977817</v>
      </c>
      <c r="G2684" s="188">
        <f>E2684+F2684</f>
        <v>41511.501388888893</v>
      </c>
      <c r="H2684" s="187">
        <v>1.01</v>
      </c>
      <c r="I2684" s="187">
        <f>ROUND(H2684,0)</f>
        <v>1</v>
      </c>
      <c r="J2684" s="187">
        <v>23.68</v>
      </c>
      <c r="K2684" s="187">
        <v>1894</v>
      </c>
      <c r="L2684" s="187">
        <v>10.02</v>
      </c>
      <c r="M2684" s="187">
        <v>10.4</v>
      </c>
    </row>
    <row r="2685" spans="1:13" x14ac:dyDescent="0.2">
      <c r="A2685" s="187">
        <v>6788567</v>
      </c>
      <c r="B2685" s="187">
        <v>7935576</v>
      </c>
      <c r="C2685" s="187" t="s">
        <v>83</v>
      </c>
      <c r="D2685" s="187" t="s">
        <v>82</v>
      </c>
      <c r="E2685" s="190">
        <v>41511</v>
      </c>
      <c r="F2685" s="189">
        <v>0.50138888888977817</v>
      </c>
      <c r="G2685" s="188">
        <f>E2685+F2685</f>
        <v>41511.501388888893</v>
      </c>
      <c r="H2685" s="187">
        <v>1.92</v>
      </c>
      <c r="I2685" s="187">
        <f>ROUND(H2685,0)</f>
        <v>2</v>
      </c>
      <c r="J2685" s="187">
        <v>23.77</v>
      </c>
      <c r="K2685" s="187">
        <v>1896</v>
      </c>
      <c r="L2685" s="187">
        <v>11.47</v>
      </c>
      <c r="M2685" s="187">
        <v>12.1</v>
      </c>
    </row>
    <row r="2686" spans="1:13" x14ac:dyDescent="0.2">
      <c r="A2686" s="187">
        <v>6788567</v>
      </c>
      <c r="B2686" s="187">
        <v>7935577</v>
      </c>
      <c r="C2686" s="187" t="s">
        <v>83</v>
      </c>
      <c r="D2686" s="187" t="s">
        <v>82</v>
      </c>
      <c r="E2686" s="190">
        <v>41511</v>
      </c>
      <c r="F2686" s="189">
        <v>0.50138888888977817</v>
      </c>
      <c r="G2686" s="188">
        <f>E2686+F2686</f>
        <v>41511.501388888893</v>
      </c>
      <c r="H2686" s="187">
        <v>3.09</v>
      </c>
      <c r="I2686" s="187">
        <f>ROUND(H2686,0)</f>
        <v>3</v>
      </c>
      <c r="J2686" s="187">
        <v>23.63</v>
      </c>
      <c r="K2686" s="187">
        <v>1899</v>
      </c>
      <c r="L2686" s="187">
        <v>11.5</v>
      </c>
      <c r="M2686" s="187">
        <v>13.3</v>
      </c>
    </row>
    <row r="2687" spans="1:13" x14ac:dyDescent="0.2">
      <c r="A2687" s="187">
        <v>6788567</v>
      </c>
      <c r="B2687" s="187">
        <v>7935578</v>
      </c>
      <c r="C2687" s="187" t="s">
        <v>83</v>
      </c>
      <c r="D2687" s="187" t="s">
        <v>82</v>
      </c>
      <c r="E2687" s="190">
        <v>41511</v>
      </c>
      <c r="F2687" s="189">
        <v>0.50138888888977817</v>
      </c>
      <c r="G2687" s="188">
        <f>E2687+F2687</f>
        <v>41511.501388888893</v>
      </c>
      <c r="H2687" s="187">
        <v>3.93</v>
      </c>
      <c r="I2687" s="187">
        <f>ROUND(H2687,0)</f>
        <v>4</v>
      </c>
      <c r="J2687" s="187">
        <v>23.48</v>
      </c>
      <c r="K2687" s="187">
        <v>1906</v>
      </c>
      <c r="L2687" s="187">
        <v>11.12</v>
      </c>
      <c r="M2687" s="187">
        <v>12.3</v>
      </c>
    </row>
    <row r="2688" spans="1:13" x14ac:dyDescent="0.2">
      <c r="A2688" s="187">
        <v>6788567</v>
      </c>
      <c r="B2688" s="187">
        <v>7935579</v>
      </c>
      <c r="C2688" s="187" t="s">
        <v>83</v>
      </c>
      <c r="D2688" s="187" t="s">
        <v>82</v>
      </c>
      <c r="E2688" s="190">
        <v>41511</v>
      </c>
      <c r="F2688" s="189">
        <v>0.50138888888977817</v>
      </c>
      <c r="G2688" s="188">
        <f>E2688+F2688</f>
        <v>41511.501388888893</v>
      </c>
      <c r="H2688" s="187">
        <v>5.03</v>
      </c>
      <c r="I2688" s="187">
        <f>ROUND(H2688,0)</f>
        <v>5</v>
      </c>
      <c r="J2688" s="187">
        <v>21.65</v>
      </c>
      <c r="K2688" s="187">
        <v>1941</v>
      </c>
      <c r="L2688" s="187">
        <v>7.88</v>
      </c>
      <c r="M2688" s="187">
        <v>14.9</v>
      </c>
    </row>
    <row r="2689" spans="1:13" x14ac:dyDescent="0.2">
      <c r="A2689" s="187">
        <v>6788567</v>
      </c>
      <c r="B2689" s="187">
        <v>7935580</v>
      </c>
      <c r="C2689" s="187" t="s">
        <v>83</v>
      </c>
      <c r="D2689" s="187" t="s">
        <v>82</v>
      </c>
      <c r="E2689" s="190">
        <v>41511</v>
      </c>
      <c r="F2689" s="189">
        <v>0.50138888888977817</v>
      </c>
      <c r="G2689" s="188">
        <f>E2689+F2689</f>
        <v>41511.501388888893</v>
      </c>
      <c r="H2689" s="187">
        <v>5.99</v>
      </c>
      <c r="I2689" s="187">
        <f>ROUND(H2689,0)</f>
        <v>6</v>
      </c>
      <c r="J2689" s="187">
        <v>21.17</v>
      </c>
      <c r="K2689" s="187">
        <v>1940</v>
      </c>
      <c r="L2689" s="187">
        <v>5.97</v>
      </c>
      <c r="M2689" s="187">
        <v>6.6</v>
      </c>
    </row>
    <row r="2690" spans="1:13" x14ac:dyDescent="0.2">
      <c r="A2690" s="187">
        <v>6788567</v>
      </c>
      <c r="B2690" s="187">
        <v>7935581</v>
      </c>
      <c r="C2690" s="187" t="s">
        <v>83</v>
      </c>
      <c r="D2690" s="187" t="s">
        <v>82</v>
      </c>
      <c r="E2690" s="190">
        <v>41511</v>
      </c>
      <c r="F2690" s="189">
        <v>0.50138888888977817</v>
      </c>
      <c r="G2690" s="188">
        <f>E2690+F2690</f>
        <v>41511.501388888893</v>
      </c>
      <c r="H2690" s="187">
        <v>7.13</v>
      </c>
      <c r="I2690" s="187">
        <f>ROUND(H2690,0)</f>
        <v>7</v>
      </c>
      <c r="J2690" s="187">
        <v>20.86</v>
      </c>
      <c r="K2690" s="187">
        <v>1974</v>
      </c>
      <c r="L2690" s="187">
        <v>5.38</v>
      </c>
      <c r="M2690" s="187">
        <v>10.6</v>
      </c>
    </row>
    <row r="2691" spans="1:13" x14ac:dyDescent="0.2">
      <c r="A2691" s="187">
        <v>6788567</v>
      </c>
      <c r="B2691" s="187">
        <v>7935582</v>
      </c>
      <c r="C2691" s="187" t="s">
        <v>83</v>
      </c>
      <c r="D2691" s="187" t="s">
        <v>82</v>
      </c>
      <c r="E2691" s="190">
        <v>41511</v>
      </c>
      <c r="F2691" s="189">
        <v>0.50138888888977817</v>
      </c>
      <c r="G2691" s="188">
        <f>E2691+F2691</f>
        <v>41511.501388888893</v>
      </c>
      <c r="H2691" s="187">
        <v>7.92</v>
      </c>
      <c r="I2691" s="187">
        <f>ROUND(H2691,0)</f>
        <v>8</v>
      </c>
      <c r="J2691" s="187">
        <v>20.12</v>
      </c>
      <c r="K2691" s="187">
        <v>2035</v>
      </c>
      <c r="L2691" s="187">
        <v>3.49</v>
      </c>
      <c r="M2691" s="187">
        <v>9.9</v>
      </c>
    </row>
    <row r="2692" spans="1:13" x14ac:dyDescent="0.2">
      <c r="A2692" s="187">
        <v>6788567</v>
      </c>
      <c r="B2692" s="187">
        <v>7935583</v>
      </c>
      <c r="C2692" s="187" t="s">
        <v>83</v>
      </c>
      <c r="D2692" s="187" t="s">
        <v>82</v>
      </c>
      <c r="E2692" s="190">
        <v>41511</v>
      </c>
      <c r="F2692" s="189">
        <v>0.50138888888977817</v>
      </c>
      <c r="G2692" s="188">
        <f>E2692+F2692</f>
        <v>41511.501388888893</v>
      </c>
      <c r="H2692" s="187">
        <v>8.99</v>
      </c>
      <c r="I2692" s="187">
        <f>ROUND(H2692,0)</f>
        <v>9</v>
      </c>
      <c r="J2692" s="187">
        <v>18.66</v>
      </c>
      <c r="K2692" s="187">
        <v>2164</v>
      </c>
      <c r="L2692" s="187">
        <v>0.93</v>
      </c>
      <c r="M2692" s="187">
        <v>8</v>
      </c>
    </row>
    <row r="2693" spans="1:13" x14ac:dyDescent="0.2">
      <c r="A2693" s="187">
        <v>6788567</v>
      </c>
      <c r="B2693" s="187">
        <v>7935584</v>
      </c>
      <c r="C2693" s="187" t="s">
        <v>83</v>
      </c>
      <c r="D2693" s="187" t="s">
        <v>82</v>
      </c>
      <c r="E2693" s="190">
        <v>41511</v>
      </c>
      <c r="F2693" s="189">
        <v>0.50138888888977817</v>
      </c>
      <c r="G2693" s="188">
        <f>E2693+F2693</f>
        <v>41511.501388888893</v>
      </c>
      <c r="H2693" s="187">
        <v>10.1</v>
      </c>
      <c r="I2693" s="187">
        <f>ROUND(H2693,0)</f>
        <v>10</v>
      </c>
      <c r="J2693" s="187">
        <v>14.87</v>
      </c>
      <c r="K2693" s="187">
        <v>2325</v>
      </c>
      <c r="L2693" s="187">
        <v>0.6</v>
      </c>
      <c r="M2693" s="187">
        <v>4.2</v>
      </c>
    </row>
    <row r="2694" spans="1:13" x14ac:dyDescent="0.2">
      <c r="A2694" s="187">
        <v>6788567</v>
      </c>
      <c r="B2694" s="187">
        <v>7935585</v>
      </c>
      <c r="C2694" s="187" t="s">
        <v>83</v>
      </c>
      <c r="D2694" s="187" t="s">
        <v>82</v>
      </c>
      <c r="E2694" s="190">
        <v>41511</v>
      </c>
      <c r="F2694" s="189">
        <v>0.50138888888977817</v>
      </c>
      <c r="G2694" s="188">
        <f>E2694+F2694</f>
        <v>41511.501388888893</v>
      </c>
      <c r="H2694" s="187">
        <v>10.96</v>
      </c>
      <c r="I2694" s="187">
        <f>ROUND(H2694,0)</f>
        <v>11</v>
      </c>
      <c r="J2694" s="187">
        <v>13.16</v>
      </c>
      <c r="K2694" s="187">
        <v>2367</v>
      </c>
      <c r="L2694" s="187">
        <v>0.51</v>
      </c>
      <c r="M2694" s="187">
        <v>4.5</v>
      </c>
    </row>
    <row r="2695" spans="1:13" x14ac:dyDescent="0.2">
      <c r="A2695" s="187">
        <v>6788567</v>
      </c>
      <c r="B2695" s="187">
        <v>7935586</v>
      </c>
      <c r="C2695" s="187" t="s">
        <v>83</v>
      </c>
      <c r="D2695" s="187" t="s">
        <v>82</v>
      </c>
      <c r="E2695" s="190">
        <v>41511</v>
      </c>
      <c r="F2695" s="189">
        <v>0.50138888888977817</v>
      </c>
      <c r="G2695" s="188">
        <f>E2695+F2695</f>
        <v>41511.501388888893</v>
      </c>
      <c r="H2695" s="187">
        <v>12.12</v>
      </c>
      <c r="I2695" s="187">
        <f>ROUND(H2695,0)</f>
        <v>12</v>
      </c>
      <c r="J2695" s="187">
        <v>12.2</v>
      </c>
      <c r="K2695" s="187">
        <v>2408</v>
      </c>
      <c r="L2695" s="187">
        <v>0.48</v>
      </c>
      <c r="M2695" s="187">
        <v>5</v>
      </c>
    </row>
    <row r="2696" spans="1:13" x14ac:dyDescent="0.2">
      <c r="A2696" s="187">
        <v>6788567</v>
      </c>
      <c r="B2696" s="187">
        <v>7935587</v>
      </c>
      <c r="C2696" s="187" t="s">
        <v>83</v>
      </c>
      <c r="D2696" s="187" t="s">
        <v>82</v>
      </c>
      <c r="E2696" s="190">
        <v>41511</v>
      </c>
      <c r="F2696" s="189">
        <v>0.50138888888977817</v>
      </c>
      <c r="G2696" s="188">
        <f>E2696+F2696</f>
        <v>41511.501388888893</v>
      </c>
      <c r="H2696" s="187">
        <v>12.97</v>
      </c>
      <c r="I2696" s="187">
        <f>ROUND(H2696,0)</f>
        <v>13</v>
      </c>
      <c r="J2696" s="187">
        <v>11.74</v>
      </c>
      <c r="K2696" s="187">
        <v>2421</v>
      </c>
      <c r="L2696" s="187">
        <v>0.45</v>
      </c>
      <c r="M2696" s="187">
        <v>5.9</v>
      </c>
    </row>
    <row r="2697" spans="1:13" x14ac:dyDescent="0.2">
      <c r="A2697" s="187">
        <v>6788567</v>
      </c>
      <c r="B2697" s="187">
        <v>7935588</v>
      </c>
      <c r="C2697" s="187" t="s">
        <v>83</v>
      </c>
      <c r="D2697" s="187" t="s">
        <v>82</v>
      </c>
      <c r="E2697" s="190">
        <v>41511</v>
      </c>
      <c r="F2697" s="189">
        <v>0.50138888888977817</v>
      </c>
      <c r="G2697" s="188">
        <f>E2697+F2697</f>
        <v>41511.501388888893</v>
      </c>
      <c r="H2697" s="187">
        <v>14.09</v>
      </c>
      <c r="I2697" s="187">
        <f>ROUND(H2697,0)</f>
        <v>14</v>
      </c>
      <c r="J2697" s="187">
        <v>11.45</v>
      </c>
      <c r="K2697" s="187">
        <v>2440</v>
      </c>
      <c r="L2697" s="187">
        <v>0.43</v>
      </c>
      <c r="M2697" s="187">
        <v>5.9</v>
      </c>
    </row>
    <row r="2698" spans="1:13" x14ac:dyDescent="0.2">
      <c r="A2698" s="187">
        <v>6788567</v>
      </c>
      <c r="B2698" s="187">
        <v>7935589</v>
      </c>
      <c r="C2698" s="187" t="s">
        <v>83</v>
      </c>
      <c r="D2698" s="187" t="s">
        <v>82</v>
      </c>
      <c r="E2698" s="190">
        <v>41511</v>
      </c>
      <c r="F2698" s="189">
        <v>0.50138888888977817</v>
      </c>
      <c r="G2698" s="188">
        <f>E2698+F2698</f>
        <v>41511.501388888893</v>
      </c>
      <c r="H2698" s="187">
        <v>14.95</v>
      </c>
      <c r="I2698" s="187">
        <f>ROUND(H2698,0)</f>
        <v>15</v>
      </c>
      <c r="J2698" s="187">
        <v>11.18</v>
      </c>
      <c r="K2698" s="187">
        <v>2442</v>
      </c>
      <c r="L2698" s="187">
        <v>0.42</v>
      </c>
      <c r="M2698" s="187">
        <v>9</v>
      </c>
    </row>
    <row r="2699" spans="1:13" x14ac:dyDescent="0.2">
      <c r="A2699" s="187">
        <v>6788567</v>
      </c>
      <c r="B2699" s="187">
        <v>7935590</v>
      </c>
      <c r="C2699" s="187" t="s">
        <v>83</v>
      </c>
      <c r="D2699" s="187" t="s">
        <v>82</v>
      </c>
      <c r="E2699" s="190">
        <v>41511</v>
      </c>
      <c r="F2699" s="189">
        <v>0.50138888888977817</v>
      </c>
      <c r="G2699" s="188">
        <f>E2699+F2699</f>
        <v>41511.501388888893</v>
      </c>
      <c r="H2699" s="187">
        <v>16.100000000000001</v>
      </c>
      <c r="I2699" s="187">
        <f>ROUND(H2699,0)</f>
        <v>16</v>
      </c>
      <c r="J2699" s="187">
        <v>11</v>
      </c>
      <c r="K2699" s="187">
        <v>2448</v>
      </c>
      <c r="L2699" s="187">
        <v>0.4</v>
      </c>
      <c r="M2699" s="187">
        <v>6.7</v>
      </c>
    </row>
    <row r="2700" spans="1:13" x14ac:dyDescent="0.2">
      <c r="A2700" s="187">
        <v>6788567</v>
      </c>
      <c r="B2700" s="187">
        <v>7935591</v>
      </c>
      <c r="C2700" s="187" t="s">
        <v>83</v>
      </c>
      <c r="D2700" s="187" t="s">
        <v>82</v>
      </c>
      <c r="E2700" s="190">
        <v>41511</v>
      </c>
      <c r="F2700" s="189">
        <v>0.50138888888977817</v>
      </c>
      <c r="G2700" s="188">
        <f>E2700+F2700</f>
        <v>41511.501388888893</v>
      </c>
      <c r="H2700" s="187">
        <v>16.93</v>
      </c>
      <c r="I2700" s="187">
        <f>ROUND(H2700,0)</f>
        <v>17</v>
      </c>
      <c r="J2700" s="187">
        <v>10.88</v>
      </c>
      <c r="K2700" s="187">
        <v>2452</v>
      </c>
      <c r="L2700" s="187">
        <v>0.38</v>
      </c>
      <c r="M2700" s="187">
        <v>4.8</v>
      </c>
    </row>
    <row r="2701" spans="1:13" x14ac:dyDescent="0.2">
      <c r="A2701" s="187">
        <v>6788567</v>
      </c>
      <c r="B2701" s="187">
        <v>7935592</v>
      </c>
      <c r="C2701" s="187" t="s">
        <v>83</v>
      </c>
      <c r="D2701" s="187" t="s">
        <v>82</v>
      </c>
      <c r="E2701" s="190">
        <v>41511</v>
      </c>
      <c r="F2701" s="189">
        <v>0.50138888888977817</v>
      </c>
      <c r="G2701" s="188">
        <f>E2701+F2701</f>
        <v>41511.501388888893</v>
      </c>
      <c r="H2701" s="187">
        <v>18.04</v>
      </c>
      <c r="I2701" s="187">
        <f>ROUND(H2701,0)</f>
        <v>18</v>
      </c>
      <c r="J2701" s="187">
        <v>10.62</v>
      </c>
      <c r="K2701" s="187">
        <v>2474</v>
      </c>
      <c r="L2701" s="187">
        <v>0.37</v>
      </c>
      <c r="M2701" s="187">
        <v>4.3</v>
      </c>
    </row>
    <row r="2702" spans="1:13" x14ac:dyDescent="0.2">
      <c r="A2702" s="187">
        <v>6789253</v>
      </c>
      <c r="B2702" s="187">
        <v>7936690</v>
      </c>
      <c r="C2702" s="187" t="s">
        <v>83</v>
      </c>
      <c r="D2702" s="187" t="s">
        <v>82</v>
      </c>
      <c r="E2702" s="190">
        <v>41512</v>
      </c>
      <c r="F2702" s="189">
        <v>0.50138888888977817</v>
      </c>
      <c r="G2702" s="188">
        <f>E2702+F2702</f>
        <v>41512.501388888893</v>
      </c>
      <c r="H2702" s="187">
        <v>1.01</v>
      </c>
      <c r="I2702" s="187">
        <f>ROUND(H2702,0)</f>
        <v>1</v>
      </c>
      <c r="J2702" s="187">
        <v>23.63</v>
      </c>
      <c r="K2702" s="187">
        <v>1883</v>
      </c>
      <c r="L2702" s="187">
        <v>10.29</v>
      </c>
      <c r="M2702" s="187">
        <v>16.399999999999999</v>
      </c>
    </row>
    <row r="2703" spans="1:13" x14ac:dyDescent="0.2">
      <c r="A2703" s="187">
        <v>6789253</v>
      </c>
      <c r="B2703" s="187">
        <v>7936691</v>
      </c>
      <c r="C2703" s="187" t="s">
        <v>83</v>
      </c>
      <c r="D2703" s="187" t="s">
        <v>82</v>
      </c>
      <c r="E2703" s="190">
        <v>41512</v>
      </c>
      <c r="F2703" s="189">
        <v>0.50138888888977817</v>
      </c>
      <c r="G2703" s="188">
        <f>E2703+F2703</f>
        <v>41512.501388888893</v>
      </c>
      <c r="H2703" s="187">
        <v>1.98</v>
      </c>
      <c r="I2703" s="187">
        <f>ROUND(H2703,0)</f>
        <v>2</v>
      </c>
      <c r="J2703" s="187">
        <v>23.63</v>
      </c>
      <c r="K2703" s="187">
        <v>1883</v>
      </c>
      <c r="L2703" s="187">
        <v>11.33</v>
      </c>
      <c r="M2703" s="187">
        <v>11.2</v>
      </c>
    </row>
    <row r="2704" spans="1:13" x14ac:dyDescent="0.2">
      <c r="A2704" s="187">
        <v>6789253</v>
      </c>
      <c r="B2704" s="187">
        <v>7936692</v>
      </c>
      <c r="C2704" s="187" t="s">
        <v>83</v>
      </c>
      <c r="D2704" s="187" t="s">
        <v>82</v>
      </c>
      <c r="E2704" s="190">
        <v>41512</v>
      </c>
      <c r="F2704" s="189">
        <v>0.50138888888977817</v>
      </c>
      <c r="G2704" s="188">
        <f>E2704+F2704</f>
        <v>41512.501388888893</v>
      </c>
      <c r="H2704" s="187">
        <v>3.05</v>
      </c>
      <c r="I2704" s="187">
        <f>ROUND(H2704,0)</f>
        <v>3</v>
      </c>
      <c r="J2704" s="187">
        <v>23.62</v>
      </c>
      <c r="K2704" s="187">
        <v>1883</v>
      </c>
      <c r="L2704" s="187">
        <v>11.42</v>
      </c>
      <c r="M2704" s="187">
        <v>16</v>
      </c>
    </row>
    <row r="2705" spans="1:13" x14ac:dyDescent="0.2">
      <c r="A2705" s="187">
        <v>6789253</v>
      </c>
      <c r="B2705" s="187">
        <v>7936693</v>
      </c>
      <c r="C2705" s="187" t="s">
        <v>83</v>
      </c>
      <c r="D2705" s="187" t="s">
        <v>82</v>
      </c>
      <c r="E2705" s="190">
        <v>41512</v>
      </c>
      <c r="F2705" s="189">
        <v>0.50138888888977817</v>
      </c>
      <c r="G2705" s="188">
        <f>E2705+F2705</f>
        <v>41512.501388888893</v>
      </c>
      <c r="H2705" s="187">
        <v>3.97</v>
      </c>
      <c r="I2705" s="187">
        <f>ROUND(H2705,0)</f>
        <v>4</v>
      </c>
      <c r="J2705" s="187">
        <v>23.53</v>
      </c>
      <c r="K2705" s="187">
        <v>1886</v>
      </c>
      <c r="L2705" s="187">
        <v>11.3</v>
      </c>
      <c r="M2705" s="187">
        <v>17.600000000000001</v>
      </c>
    </row>
    <row r="2706" spans="1:13" x14ac:dyDescent="0.2">
      <c r="A2706" s="187">
        <v>6789253</v>
      </c>
      <c r="B2706" s="187">
        <v>7936694</v>
      </c>
      <c r="C2706" s="187" t="s">
        <v>83</v>
      </c>
      <c r="D2706" s="187" t="s">
        <v>82</v>
      </c>
      <c r="E2706" s="190">
        <v>41512</v>
      </c>
      <c r="F2706" s="189">
        <v>0.50138888888977817</v>
      </c>
      <c r="G2706" s="188">
        <f>E2706+F2706</f>
        <v>41512.501388888893</v>
      </c>
      <c r="H2706" s="187">
        <v>5.05</v>
      </c>
      <c r="I2706" s="187">
        <f>ROUND(H2706,0)</f>
        <v>5</v>
      </c>
      <c r="J2706" s="187">
        <v>21.85</v>
      </c>
      <c r="K2706" s="187">
        <v>1999</v>
      </c>
      <c r="L2706" s="187">
        <v>6.57</v>
      </c>
      <c r="M2706" s="187">
        <v>13.1</v>
      </c>
    </row>
    <row r="2707" spans="1:13" x14ac:dyDescent="0.2">
      <c r="A2707" s="187">
        <v>6789253</v>
      </c>
      <c r="B2707" s="187">
        <v>7936695</v>
      </c>
      <c r="C2707" s="187" t="s">
        <v>83</v>
      </c>
      <c r="D2707" s="187" t="s">
        <v>82</v>
      </c>
      <c r="E2707" s="190">
        <v>41512</v>
      </c>
      <c r="F2707" s="189">
        <v>0.50138888888977817</v>
      </c>
      <c r="G2707" s="188">
        <f>E2707+F2707</f>
        <v>41512.501388888893</v>
      </c>
      <c r="H2707" s="187">
        <v>5.97</v>
      </c>
      <c r="I2707" s="187">
        <f>ROUND(H2707,0)</f>
        <v>6</v>
      </c>
      <c r="J2707" s="187">
        <v>21.34</v>
      </c>
      <c r="K2707" s="187">
        <v>1956</v>
      </c>
      <c r="L2707" s="187">
        <v>6.16</v>
      </c>
      <c r="M2707" s="187">
        <v>13.5</v>
      </c>
    </row>
    <row r="2708" spans="1:13" x14ac:dyDescent="0.2">
      <c r="A2708" s="187">
        <v>6789253</v>
      </c>
      <c r="B2708" s="187">
        <v>7936696</v>
      </c>
      <c r="C2708" s="187" t="s">
        <v>83</v>
      </c>
      <c r="D2708" s="187" t="s">
        <v>82</v>
      </c>
      <c r="E2708" s="190">
        <v>41512</v>
      </c>
      <c r="F2708" s="189">
        <v>0.50138888888977817</v>
      </c>
      <c r="G2708" s="188">
        <f>E2708+F2708</f>
        <v>41512.501388888893</v>
      </c>
      <c r="H2708" s="187">
        <v>6.97</v>
      </c>
      <c r="I2708" s="187">
        <f>ROUND(H2708,0)</f>
        <v>7</v>
      </c>
      <c r="J2708" s="187">
        <v>20.92</v>
      </c>
      <c r="K2708" s="187">
        <v>1978</v>
      </c>
      <c r="L2708" s="187">
        <v>5.13</v>
      </c>
      <c r="M2708" s="187">
        <v>11.7</v>
      </c>
    </row>
    <row r="2709" spans="1:13" x14ac:dyDescent="0.2">
      <c r="A2709" s="187">
        <v>6789253</v>
      </c>
      <c r="B2709" s="187">
        <v>7936697</v>
      </c>
      <c r="C2709" s="187" t="s">
        <v>83</v>
      </c>
      <c r="D2709" s="187" t="s">
        <v>82</v>
      </c>
      <c r="E2709" s="190">
        <v>41512</v>
      </c>
      <c r="F2709" s="189">
        <v>0.50138888888977817</v>
      </c>
      <c r="G2709" s="188">
        <f>E2709+F2709</f>
        <v>41512.501388888893</v>
      </c>
      <c r="H2709" s="187">
        <v>7.95</v>
      </c>
      <c r="I2709" s="187">
        <f>ROUND(H2709,0)</f>
        <v>8</v>
      </c>
      <c r="J2709" s="187">
        <v>19.46</v>
      </c>
      <c r="K2709" s="187">
        <v>2069</v>
      </c>
      <c r="L2709" s="187">
        <v>1.93</v>
      </c>
      <c r="M2709" s="187">
        <v>8.1</v>
      </c>
    </row>
    <row r="2710" spans="1:13" x14ac:dyDescent="0.2">
      <c r="A2710" s="187">
        <v>6789253</v>
      </c>
      <c r="B2710" s="187">
        <v>7936698</v>
      </c>
      <c r="C2710" s="187" t="s">
        <v>83</v>
      </c>
      <c r="D2710" s="187" t="s">
        <v>82</v>
      </c>
      <c r="E2710" s="190">
        <v>41512</v>
      </c>
      <c r="F2710" s="189">
        <v>0.50138888888977817</v>
      </c>
      <c r="G2710" s="188">
        <f>E2710+F2710</f>
        <v>41512.501388888893</v>
      </c>
      <c r="H2710" s="187">
        <v>8.9600000000000009</v>
      </c>
      <c r="I2710" s="187">
        <f>ROUND(H2710,0)</f>
        <v>9</v>
      </c>
      <c r="J2710" s="187">
        <v>16.71</v>
      </c>
      <c r="K2710" s="187">
        <v>2221</v>
      </c>
      <c r="L2710" s="187">
        <v>0.78</v>
      </c>
      <c r="M2710" s="187">
        <v>7.1</v>
      </c>
    </row>
    <row r="2711" spans="1:13" x14ac:dyDescent="0.2">
      <c r="A2711" s="187">
        <v>6789253</v>
      </c>
      <c r="B2711" s="187">
        <v>7936699</v>
      </c>
      <c r="C2711" s="187" t="s">
        <v>83</v>
      </c>
      <c r="D2711" s="187" t="s">
        <v>82</v>
      </c>
      <c r="E2711" s="190">
        <v>41512</v>
      </c>
      <c r="F2711" s="189">
        <v>0.50138888888977817</v>
      </c>
      <c r="G2711" s="188">
        <f>E2711+F2711</f>
        <v>41512.501388888893</v>
      </c>
      <c r="H2711" s="187">
        <v>10.08</v>
      </c>
      <c r="I2711" s="187">
        <f>ROUND(H2711,0)</f>
        <v>10</v>
      </c>
      <c r="J2711" s="187">
        <v>14.55</v>
      </c>
      <c r="K2711" s="187">
        <v>2316</v>
      </c>
      <c r="L2711" s="187">
        <v>0.56999999999999995</v>
      </c>
      <c r="M2711" s="187">
        <v>7.3</v>
      </c>
    </row>
    <row r="2712" spans="1:13" x14ac:dyDescent="0.2">
      <c r="A2712" s="187">
        <v>6789253</v>
      </c>
      <c r="B2712" s="187">
        <v>7936700</v>
      </c>
      <c r="C2712" s="187" t="s">
        <v>83</v>
      </c>
      <c r="D2712" s="187" t="s">
        <v>82</v>
      </c>
      <c r="E2712" s="190">
        <v>41512</v>
      </c>
      <c r="F2712" s="189">
        <v>0.50138888888977817</v>
      </c>
      <c r="G2712" s="188">
        <f>E2712+F2712</f>
        <v>41512.501388888893</v>
      </c>
      <c r="H2712" s="187">
        <v>10.92</v>
      </c>
      <c r="I2712" s="187">
        <f>ROUND(H2712,0)</f>
        <v>11</v>
      </c>
      <c r="J2712" s="187">
        <v>13.25</v>
      </c>
      <c r="K2712" s="187">
        <v>2352</v>
      </c>
      <c r="L2712" s="187">
        <v>0.48</v>
      </c>
      <c r="M2712" s="187">
        <v>8.1999999999999993</v>
      </c>
    </row>
    <row r="2713" spans="1:13" x14ac:dyDescent="0.2">
      <c r="A2713" s="187">
        <v>6789253</v>
      </c>
      <c r="B2713" s="187">
        <v>7936701</v>
      </c>
      <c r="C2713" s="187" t="s">
        <v>83</v>
      </c>
      <c r="D2713" s="187" t="s">
        <v>82</v>
      </c>
      <c r="E2713" s="190">
        <v>41512</v>
      </c>
      <c r="F2713" s="189">
        <v>0.50138888888977817</v>
      </c>
      <c r="G2713" s="188">
        <f>E2713+F2713</f>
        <v>41512.501388888893</v>
      </c>
      <c r="H2713" s="187">
        <v>12.01</v>
      </c>
      <c r="I2713" s="187">
        <f>ROUND(H2713,0)</f>
        <v>12</v>
      </c>
      <c r="J2713" s="187">
        <v>12.3</v>
      </c>
      <c r="K2713" s="187">
        <v>2389</v>
      </c>
      <c r="L2713" s="187">
        <v>0.44</v>
      </c>
      <c r="M2713" s="187">
        <v>7</v>
      </c>
    </row>
    <row r="2714" spans="1:13" x14ac:dyDescent="0.2">
      <c r="A2714" s="187">
        <v>6789253</v>
      </c>
      <c r="B2714" s="187">
        <v>7936702</v>
      </c>
      <c r="C2714" s="187" t="s">
        <v>83</v>
      </c>
      <c r="D2714" s="187" t="s">
        <v>82</v>
      </c>
      <c r="E2714" s="190">
        <v>41512</v>
      </c>
      <c r="F2714" s="189">
        <v>0.50138888888977817</v>
      </c>
      <c r="G2714" s="188">
        <f>E2714+F2714</f>
        <v>41512.501388888893</v>
      </c>
      <c r="H2714" s="187">
        <v>12.92</v>
      </c>
      <c r="I2714" s="187">
        <f>ROUND(H2714,0)</f>
        <v>13</v>
      </c>
      <c r="J2714" s="187">
        <v>11.99</v>
      </c>
      <c r="K2714" s="187">
        <v>2403</v>
      </c>
      <c r="L2714" s="187">
        <v>0.41</v>
      </c>
      <c r="M2714" s="187">
        <v>7.1</v>
      </c>
    </row>
    <row r="2715" spans="1:13" x14ac:dyDescent="0.2">
      <c r="A2715" s="187">
        <v>6789253</v>
      </c>
      <c r="B2715" s="187">
        <v>7936703</v>
      </c>
      <c r="C2715" s="187" t="s">
        <v>83</v>
      </c>
      <c r="D2715" s="187" t="s">
        <v>82</v>
      </c>
      <c r="E2715" s="190">
        <v>41512</v>
      </c>
      <c r="F2715" s="189">
        <v>0.50138888888977817</v>
      </c>
      <c r="G2715" s="188">
        <f>E2715+F2715</f>
        <v>41512.501388888893</v>
      </c>
      <c r="H2715" s="187">
        <v>14.02</v>
      </c>
      <c r="I2715" s="187">
        <f>ROUND(H2715,0)</f>
        <v>14</v>
      </c>
      <c r="J2715" s="187">
        <v>11.64</v>
      </c>
      <c r="K2715" s="187">
        <v>2416</v>
      </c>
      <c r="L2715" s="187">
        <v>0.39</v>
      </c>
      <c r="M2715" s="187">
        <v>5.2</v>
      </c>
    </row>
    <row r="2716" spans="1:13" x14ac:dyDescent="0.2">
      <c r="A2716" s="187">
        <v>6789253</v>
      </c>
      <c r="B2716" s="187">
        <v>7936704</v>
      </c>
      <c r="C2716" s="187" t="s">
        <v>83</v>
      </c>
      <c r="D2716" s="187" t="s">
        <v>82</v>
      </c>
      <c r="E2716" s="190">
        <v>41512</v>
      </c>
      <c r="F2716" s="189">
        <v>0.50138888888977817</v>
      </c>
      <c r="G2716" s="188">
        <f>E2716+F2716</f>
        <v>41512.501388888893</v>
      </c>
      <c r="H2716" s="187">
        <v>14.98</v>
      </c>
      <c r="I2716" s="187">
        <f>ROUND(H2716,0)</f>
        <v>15</v>
      </c>
      <c r="J2716" s="187">
        <v>11.34</v>
      </c>
      <c r="K2716" s="187">
        <v>2424</v>
      </c>
      <c r="L2716" s="187">
        <v>0.37</v>
      </c>
      <c r="M2716" s="187">
        <v>4.9000000000000004</v>
      </c>
    </row>
    <row r="2717" spans="1:13" x14ac:dyDescent="0.2">
      <c r="A2717" s="187">
        <v>6789253</v>
      </c>
      <c r="B2717" s="187">
        <v>7936705</v>
      </c>
      <c r="C2717" s="187" t="s">
        <v>83</v>
      </c>
      <c r="D2717" s="187" t="s">
        <v>82</v>
      </c>
      <c r="E2717" s="190">
        <v>41512</v>
      </c>
      <c r="F2717" s="189">
        <v>0.50138888888977817</v>
      </c>
      <c r="G2717" s="188">
        <f>E2717+F2717</f>
        <v>41512.501388888893</v>
      </c>
      <c r="H2717" s="187">
        <v>16.02</v>
      </c>
      <c r="I2717" s="187">
        <f>ROUND(H2717,0)</f>
        <v>16</v>
      </c>
      <c r="J2717" s="187">
        <v>11.17</v>
      </c>
      <c r="K2717" s="187">
        <v>2431</v>
      </c>
      <c r="L2717" s="187">
        <v>0.37</v>
      </c>
      <c r="M2717" s="187">
        <v>6.4</v>
      </c>
    </row>
    <row r="2718" spans="1:13" x14ac:dyDescent="0.2">
      <c r="A2718" s="187">
        <v>6789253</v>
      </c>
      <c r="B2718" s="187">
        <v>7936706</v>
      </c>
      <c r="C2718" s="187" t="s">
        <v>83</v>
      </c>
      <c r="D2718" s="187" t="s">
        <v>82</v>
      </c>
      <c r="E2718" s="190">
        <v>41512</v>
      </c>
      <c r="F2718" s="189">
        <v>0.50138888888977817</v>
      </c>
      <c r="G2718" s="188">
        <f>E2718+F2718</f>
        <v>41512.501388888893</v>
      </c>
      <c r="H2718" s="187">
        <v>16.96</v>
      </c>
      <c r="I2718" s="187">
        <f>ROUND(H2718,0)</f>
        <v>17</v>
      </c>
      <c r="J2718" s="187">
        <v>11.02</v>
      </c>
      <c r="K2718" s="187">
        <v>2435</v>
      </c>
      <c r="L2718" s="187">
        <v>0.35</v>
      </c>
      <c r="M2718" s="187">
        <v>7.5</v>
      </c>
    </row>
    <row r="2719" spans="1:13" x14ac:dyDescent="0.2">
      <c r="A2719" s="187">
        <v>6789253</v>
      </c>
      <c r="B2719" s="187">
        <v>7936707</v>
      </c>
      <c r="C2719" s="187" t="s">
        <v>83</v>
      </c>
      <c r="D2719" s="187" t="s">
        <v>82</v>
      </c>
      <c r="E2719" s="190">
        <v>41512</v>
      </c>
      <c r="F2719" s="189">
        <v>0.50138888888977817</v>
      </c>
      <c r="G2719" s="188">
        <f>E2719+F2719</f>
        <v>41512.501388888893</v>
      </c>
      <c r="H2719" s="187">
        <v>17.95</v>
      </c>
      <c r="I2719" s="187">
        <f>ROUND(H2719,0)</f>
        <v>18</v>
      </c>
      <c r="J2719" s="187">
        <v>10.73</v>
      </c>
      <c r="K2719" s="187">
        <v>2450</v>
      </c>
      <c r="L2719" s="187">
        <v>0.35</v>
      </c>
      <c r="M2719" s="187">
        <v>6.9</v>
      </c>
    </row>
    <row r="2720" spans="1:13" x14ac:dyDescent="0.2">
      <c r="A2720" s="187">
        <v>6789934</v>
      </c>
      <c r="B2720" s="187">
        <v>7937741</v>
      </c>
      <c r="C2720" s="187" t="s">
        <v>83</v>
      </c>
      <c r="D2720" s="187" t="s">
        <v>82</v>
      </c>
      <c r="E2720" s="190">
        <v>41513</v>
      </c>
      <c r="F2720" s="189">
        <v>0.50138888888977817</v>
      </c>
      <c r="G2720" s="188">
        <f>E2720+F2720</f>
        <v>41513.501388888893</v>
      </c>
      <c r="H2720" s="187">
        <v>1.02</v>
      </c>
      <c r="I2720" s="187">
        <f>ROUND(H2720,0)</f>
        <v>1</v>
      </c>
      <c r="J2720" s="187">
        <v>23.63</v>
      </c>
      <c r="K2720" s="187">
        <v>1876</v>
      </c>
      <c r="L2720" s="187">
        <v>8.7200000000000006</v>
      </c>
      <c r="M2720" s="187">
        <v>16.600000000000001</v>
      </c>
    </row>
    <row r="2721" spans="1:13" x14ac:dyDescent="0.2">
      <c r="A2721" s="187">
        <v>6789934</v>
      </c>
      <c r="B2721" s="187">
        <v>7937742</v>
      </c>
      <c r="C2721" s="187" t="s">
        <v>83</v>
      </c>
      <c r="D2721" s="187" t="s">
        <v>82</v>
      </c>
      <c r="E2721" s="190">
        <v>41513</v>
      </c>
      <c r="F2721" s="189">
        <v>0.50138888888977817</v>
      </c>
      <c r="G2721" s="188">
        <f>E2721+F2721</f>
        <v>41513.501388888893</v>
      </c>
      <c r="H2721" s="187">
        <v>1.98</v>
      </c>
      <c r="I2721" s="187">
        <f>ROUND(H2721,0)</f>
        <v>2</v>
      </c>
      <c r="J2721" s="187">
        <v>23.56</v>
      </c>
      <c r="K2721" s="187">
        <v>1879</v>
      </c>
      <c r="L2721" s="187">
        <v>10.63</v>
      </c>
      <c r="M2721" s="187">
        <v>15.5</v>
      </c>
    </row>
    <row r="2722" spans="1:13" x14ac:dyDescent="0.2">
      <c r="A2722" s="187">
        <v>6789934</v>
      </c>
      <c r="B2722" s="187">
        <v>7937743</v>
      </c>
      <c r="C2722" s="187" t="s">
        <v>83</v>
      </c>
      <c r="D2722" s="187" t="s">
        <v>82</v>
      </c>
      <c r="E2722" s="190">
        <v>41513</v>
      </c>
      <c r="F2722" s="189">
        <v>0.50138888888977817</v>
      </c>
      <c r="G2722" s="188">
        <f>E2722+F2722</f>
        <v>41513.501388888893</v>
      </c>
      <c r="H2722" s="187">
        <v>3.11</v>
      </c>
      <c r="I2722" s="187">
        <f>ROUND(H2722,0)</f>
        <v>3</v>
      </c>
      <c r="J2722" s="187">
        <v>23.45</v>
      </c>
      <c r="K2722" s="187">
        <v>1870</v>
      </c>
      <c r="L2722" s="187">
        <v>11.02</v>
      </c>
      <c r="M2722" s="187">
        <v>18.600000000000001</v>
      </c>
    </row>
    <row r="2723" spans="1:13" x14ac:dyDescent="0.2">
      <c r="A2723" s="187">
        <v>6789934</v>
      </c>
      <c r="B2723" s="187">
        <v>7937744</v>
      </c>
      <c r="C2723" s="187" t="s">
        <v>83</v>
      </c>
      <c r="D2723" s="187" t="s">
        <v>82</v>
      </c>
      <c r="E2723" s="190">
        <v>41513</v>
      </c>
      <c r="F2723" s="189">
        <v>0.50138888888977817</v>
      </c>
      <c r="G2723" s="188">
        <f>E2723+F2723</f>
        <v>41513.501388888893</v>
      </c>
      <c r="H2723" s="187">
        <v>3.98</v>
      </c>
      <c r="I2723" s="187">
        <f>ROUND(H2723,0)</f>
        <v>4</v>
      </c>
      <c r="J2723" s="187">
        <v>22.59</v>
      </c>
      <c r="K2723" s="187">
        <v>1903</v>
      </c>
      <c r="L2723" s="187">
        <v>9.24</v>
      </c>
      <c r="M2723" s="187">
        <v>16.5</v>
      </c>
    </row>
    <row r="2724" spans="1:13" x14ac:dyDescent="0.2">
      <c r="A2724" s="187">
        <v>6789934</v>
      </c>
      <c r="B2724" s="187">
        <v>7937745</v>
      </c>
      <c r="C2724" s="187" t="s">
        <v>83</v>
      </c>
      <c r="D2724" s="187" t="s">
        <v>82</v>
      </c>
      <c r="E2724" s="190">
        <v>41513</v>
      </c>
      <c r="F2724" s="189">
        <v>0.50138888888977817</v>
      </c>
      <c r="G2724" s="188">
        <f>E2724+F2724</f>
        <v>41513.501388888893</v>
      </c>
      <c r="H2724" s="187">
        <v>5.08</v>
      </c>
      <c r="I2724" s="187">
        <f>ROUND(H2724,0)</f>
        <v>5</v>
      </c>
      <c r="J2724" s="187">
        <v>21.45</v>
      </c>
      <c r="K2724" s="187">
        <v>1949</v>
      </c>
      <c r="L2724" s="187">
        <v>6.59</v>
      </c>
      <c r="M2724" s="187">
        <v>15.7</v>
      </c>
    </row>
    <row r="2725" spans="1:13" x14ac:dyDescent="0.2">
      <c r="A2725" s="187">
        <v>6789934</v>
      </c>
      <c r="B2725" s="187">
        <v>7937746</v>
      </c>
      <c r="C2725" s="187" t="s">
        <v>83</v>
      </c>
      <c r="D2725" s="187" t="s">
        <v>82</v>
      </c>
      <c r="E2725" s="190">
        <v>41513</v>
      </c>
      <c r="F2725" s="189">
        <v>0.50138888888977817</v>
      </c>
      <c r="G2725" s="188">
        <f>E2725+F2725</f>
        <v>41513.501388888893</v>
      </c>
      <c r="H2725" s="187">
        <v>5.97</v>
      </c>
      <c r="I2725" s="187">
        <f>ROUND(H2725,0)</f>
        <v>6</v>
      </c>
      <c r="J2725" s="187">
        <v>21.03</v>
      </c>
      <c r="K2725" s="187">
        <v>2027</v>
      </c>
      <c r="L2725" s="187">
        <v>4.91</v>
      </c>
      <c r="M2725" s="187">
        <v>8.5</v>
      </c>
    </row>
    <row r="2726" spans="1:13" x14ac:dyDescent="0.2">
      <c r="A2726" s="187">
        <v>6789934</v>
      </c>
      <c r="B2726" s="187">
        <v>7937747</v>
      </c>
      <c r="C2726" s="187" t="s">
        <v>83</v>
      </c>
      <c r="D2726" s="187" t="s">
        <v>82</v>
      </c>
      <c r="E2726" s="190">
        <v>41513</v>
      </c>
      <c r="F2726" s="189">
        <v>0.50138888888977817</v>
      </c>
      <c r="G2726" s="188">
        <f>E2726+F2726</f>
        <v>41513.501388888893</v>
      </c>
      <c r="H2726" s="187">
        <v>6.98</v>
      </c>
      <c r="I2726" s="187">
        <f>ROUND(H2726,0)</f>
        <v>7</v>
      </c>
      <c r="J2726" s="187">
        <v>20.05</v>
      </c>
      <c r="K2726" s="187">
        <v>2054</v>
      </c>
      <c r="L2726" s="187">
        <v>2.8</v>
      </c>
      <c r="M2726" s="187">
        <v>11.1</v>
      </c>
    </row>
    <row r="2727" spans="1:13" x14ac:dyDescent="0.2">
      <c r="A2727" s="187">
        <v>6789934</v>
      </c>
      <c r="B2727" s="187">
        <v>7937748</v>
      </c>
      <c r="C2727" s="187" t="s">
        <v>83</v>
      </c>
      <c r="D2727" s="187" t="s">
        <v>82</v>
      </c>
      <c r="E2727" s="190">
        <v>41513</v>
      </c>
      <c r="F2727" s="189">
        <v>0.50138888888977817</v>
      </c>
      <c r="G2727" s="188">
        <f>E2727+F2727</f>
        <v>41513.501388888893</v>
      </c>
      <c r="H2727" s="187">
        <v>8</v>
      </c>
      <c r="I2727" s="187">
        <f>ROUND(H2727,0)</f>
        <v>8</v>
      </c>
      <c r="J2727" s="187">
        <v>18.600000000000001</v>
      </c>
      <c r="K2727" s="187">
        <v>2142</v>
      </c>
      <c r="L2727" s="187">
        <v>0.87</v>
      </c>
      <c r="M2727" s="187">
        <v>8.6</v>
      </c>
    </row>
    <row r="2728" spans="1:13" x14ac:dyDescent="0.2">
      <c r="A2728" s="187">
        <v>6789934</v>
      </c>
      <c r="B2728" s="187">
        <v>7937749</v>
      </c>
      <c r="C2728" s="187" t="s">
        <v>83</v>
      </c>
      <c r="D2728" s="187" t="s">
        <v>82</v>
      </c>
      <c r="E2728" s="190">
        <v>41513</v>
      </c>
      <c r="F2728" s="189">
        <v>0.50138888888977817</v>
      </c>
      <c r="G2728" s="188">
        <f>E2728+F2728</f>
        <v>41513.501388888893</v>
      </c>
      <c r="H2728" s="187">
        <v>9.0500000000000007</v>
      </c>
      <c r="I2728" s="187">
        <f>ROUND(H2728,0)</f>
        <v>9</v>
      </c>
      <c r="J2728" s="187">
        <v>16.93</v>
      </c>
      <c r="K2728" s="187">
        <v>2237</v>
      </c>
      <c r="L2728" s="187">
        <v>0.56999999999999995</v>
      </c>
      <c r="M2728" s="187">
        <v>7</v>
      </c>
    </row>
    <row r="2729" spans="1:13" x14ac:dyDescent="0.2">
      <c r="A2729" s="187">
        <v>6789934</v>
      </c>
      <c r="B2729" s="187">
        <v>7937750</v>
      </c>
      <c r="C2729" s="187" t="s">
        <v>83</v>
      </c>
      <c r="D2729" s="187" t="s">
        <v>82</v>
      </c>
      <c r="E2729" s="190">
        <v>41513</v>
      </c>
      <c r="F2729" s="189">
        <v>0.50138888888977817</v>
      </c>
      <c r="G2729" s="188">
        <f>E2729+F2729</f>
        <v>41513.501388888893</v>
      </c>
      <c r="H2729" s="187">
        <v>9.91</v>
      </c>
      <c r="I2729" s="187">
        <f>ROUND(H2729,0)</f>
        <v>10</v>
      </c>
      <c r="J2729" s="187">
        <v>15.35</v>
      </c>
      <c r="K2729" s="187">
        <v>2320</v>
      </c>
      <c r="L2729" s="187">
        <v>0.46</v>
      </c>
      <c r="M2729" s="187">
        <v>7.1</v>
      </c>
    </row>
    <row r="2730" spans="1:13" x14ac:dyDescent="0.2">
      <c r="A2730" s="187">
        <v>6789934</v>
      </c>
      <c r="B2730" s="187">
        <v>7937751</v>
      </c>
      <c r="C2730" s="187" t="s">
        <v>83</v>
      </c>
      <c r="D2730" s="187" t="s">
        <v>82</v>
      </c>
      <c r="E2730" s="190">
        <v>41513</v>
      </c>
      <c r="F2730" s="189">
        <v>0.50138888888977817</v>
      </c>
      <c r="G2730" s="188">
        <f>E2730+F2730</f>
        <v>41513.501388888893</v>
      </c>
      <c r="H2730" s="187">
        <v>11.02</v>
      </c>
      <c r="I2730" s="187">
        <f>ROUND(H2730,0)</f>
        <v>11</v>
      </c>
      <c r="J2730" s="187">
        <v>13.5</v>
      </c>
      <c r="K2730" s="187">
        <v>2346</v>
      </c>
      <c r="L2730" s="187">
        <v>0.42</v>
      </c>
      <c r="M2730" s="187">
        <v>7.5</v>
      </c>
    </row>
    <row r="2731" spans="1:13" x14ac:dyDescent="0.2">
      <c r="A2731" s="187">
        <v>6789934</v>
      </c>
      <c r="B2731" s="187">
        <v>7937752</v>
      </c>
      <c r="C2731" s="187" t="s">
        <v>83</v>
      </c>
      <c r="D2731" s="187" t="s">
        <v>82</v>
      </c>
      <c r="E2731" s="190">
        <v>41513</v>
      </c>
      <c r="F2731" s="189">
        <v>0.50138888888977817</v>
      </c>
      <c r="G2731" s="188">
        <f>E2731+F2731</f>
        <v>41513.501388888893</v>
      </c>
      <c r="H2731" s="187">
        <v>11.92</v>
      </c>
      <c r="I2731" s="187">
        <f>ROUND(H2731,0)</f>
        <v>12</v>
      </c>
      <c r="J2731" s="187">
        <v>12.43</v>
      </c>
      <c r="K2731" s="187">
        <v>2386</v>
      </c>
      <c r="L2731" s="187">
        <v>0.41</v>
      </c>
      <c r="M2731" s="187">
        <v>6.1</v>
      </c>
    </row>
    <row r="2732" spans="1:13" x14ac:dyDescent="0.2">
      <c r="A2732" s="187">
        <v>6789934</v>
      </c>
      <c r="B2732" s="187">
        <v>7937753</v>
      </c>
      <c r="C2732" s="187" t="s">
        <v>83</v>
      </c>
      <c r="D2732" s="187" t="s">
        <v>82</v>
      </c>
      <c r="E2732" s="190">
        <v>41513</v>
      </c>
      <c r="F2732" s="189">
        <v>0.50138888888977817</v>
      </c>
      <c r="G2732" s="188">
        <f>E2732+F2732</f>
        <v>41513.501388888893</v>
      </c>
      <c r="H2732" s="187">
        <v>13.1</v>
      </c>
      <c r="I2732" s="187">
        <f>ROUND(H2732,0)</f>
        <v>13</v>
      </c>
      <c r="J2732" s="187">
        <v>11.87</v>
      </c>
      <c r="K2732" s="187">
        <v>2410</v>
      </c>
      <c r="L2732" s="187">
        <v>0.38</v>
      </c>
      <c r="M2732" s="187">
        <v>11</v>
      </c>
    </row>
    <row r="2733" spans="1:13" x14ac:dyDescent="0.2">
      <c r="A2733" s="187">
        <v>6789934</v>
      </c>
      <c r="B2733" s="187">
        <v>7937754</v>
      </c>
      <c r="C2733" s="187" t="s">
        <v>83</v>
      </c>
      <c r="D2733" s="187" t="s">
        <v>82</v>
      </c>
      <c r="E2733" s="190">
        <v>41513</v>
      </c>
      <c r="F2733" s="189">
        <v>0.50138888888977817</v>
      </c>
      <c r="G2733" s="188">
        <f>E2733+F2733</f>
        <v>41513.501388888893</v>
      </c>
      <c r="H2733" s="187">
        <v>13.93</v>
      </c>
      <c r="I2733" s="187">
        <f>ROUND(H2733,0)</f>
        <v>14</v>
      </c>
      <c r="J2733" s="187">
        <v>11.58</v>
      </c>
      <c r="K2733" s="187">
        <v>2419</v>
      </c>
      <c r="L2733" s="187">
        <v>0.37</v>
      </c>
      <c r="M2733" s="187">
        <v>7</v>
      </c>
    </row>
    <row r="2734" spans="1:13" x14ac:dyDescent="0.2">
      <c r="A2734" s="187">
        <v>6789934</v>
      </c>
      <c r="B2734" s="187">
        <v>7937755</v>
      </c>
      <c r="C2734" s="187" t="s">
        <v>83</v>
      </c>
      <c r="D2734" s="187" t="s">
        <v>82</v>
      </c>
      <c r="E2734" s="190">
        <v>41513</v>
      </c>
      <c r="F2734" s="189">
        <v>0.50138888888977817</v>
      </c>
      <c r="G2734" s="188">
        <f>E2734+F2734</f>
        <v>41513.501388888893</v>
      </c>
      <c r="H2734" s="187">
        <v>15.06</v>
      </c>
      <c r="I2734" s="187">
        <f>ROUND(H2734,0)</f>
        <v>15</v>
      </c>
      <c r="J2734" s="187">
        <v>11.31</v>
      </c>
      <c r="K2734" s="187">
        <v>2425</v>
      </c>
      <c r="L2734" s="187">
        <v>0.36</v>
      </c>
      <c r="M2734" s="187">
        <v>11.5</v>
      </c>
    </row>
    <row r="2735" spans="1:13" x14ac:dyDescent="0.2">
      <c r="A2735" s="187">
        <v>6789934</v>
      </c>
      <c r="B2735" s="187">
        <v>7937756</v>
      </c>
      <c r="C2735" s="187" t="s">
        <v>83</v>
      </c>
      <c r="D2735" s="187" t="s">
        <v>82</v>
      </c>
      <c r="E2735" s="190">
        <v>41513</v>
      </c>
      <c r="F2735" s="189">
        <v>0.50138888888977817</v>
      </c>
      <c r="G2735" s="188">
        <f>E2735+F2735</f>
        <v>41513.501388888893</v>
      </c>
      <c r="H2735" s="187">
        <v>15.98</v>
      </c>
      <c r="I2735" s="187">
        <f>ROUND(H2735,0)</f>
        <v>16</v>
      </c>
      <c r="J2735" s="187">
        <v>11.08</v>
      </c>
      <c r="K2735" s="187">
        <v>2435</v>
      </c>
      <c r="L2735" s="187">
        <v>0.35</v>
      </c>
      <c r="M2735" s="187">
        <v>7</v>
      </c>
    </row>
    <row r="2736" spans="1:13" x14ac:dyDescent="0.2">
      <c r="A2736" s="187">
        <v>6789934</v>
      </c>
      <c r="B2736" s="187">
        <v>7937757</v>
      </c>
      <c r="C2736" s="187" t="s">
        <v>83</v>
      </c>
      <c r="D2736" s="187" t="s">
        <v>82</v>
      </c>
      <c r="E2736" s="190">
        <v>41513</v>
      </c>
      <c r="F2736" s="189">
        <v>0.50138888888977817</v>
      </c>
      <c r="G2736" s="188">
        <f>E2736+F2736</f>
        <v>41513.501388888893</v>
      </c>
      <c r="H2736" s="187">
        <v>17.09</v>
      </c>
      <c r="I2736" s="187">
        <f>ROUND(H2736,0)</f>
        <v>17</v>
      </c>
      <c r="J2736" s="187">
        <v>10.97</v>
      </c>
      <c r="K2736" s="187">
        <v>2440</v>
      </c>
      <c r="L2736" s="187">
        <v>0.34</v>
      </c>
      <c r="M2736" s="187">
        <v>7.1</v>
      </c>
    </row>
    <row r="2737" spans="1:13" x14ac:dyDescent="0.2">
      <c r="A2737" s="187">
        <v>6789934</v>
      </c>
      <c r="B2737" s="187">
        <v>7937758</v>
      </c>
      <c r="C2737" s="187" t="s">
        <v>83</v>
      </c>
      <c r="D2737" s="187" t="s">
        <v>82</v>
      </c>
      <c r="E2737" s="190">
        <v>41513</v>
      </c>
      <c r="F2737" s="189">
        <v>0.50138888888977817</v>
      </c>
      <c r="G2737" s="188">
        <f>E2737+F2737</f>
        <v>41513.501388888893</v>
      </c>
      <c r="H2737" s="187">
        <v>17.97</v>
      </c>
      <c r="I2737" s="187">
        <f>ROUND(H2737,0)</f>
        <v>18</v>
      </c>
      <c r="J2737" s="187">
        <v>10.64</v>
      </c>
      <c r="K2737" s="187">
        <v>2463</v>
      </c>
      <c r="L2737" s="187">
        <v>0.33</v>
      </c>
      <c r="M2737" s="187">
        <v>4.5999999999999996</v>
      </c>
    </row>
    <row r="2738" spans="1:13" x14ac:dyDescent="0.2">
      <c r="A2738" s="187">
        <v>6790634</v>
      </c>
      <c r="B2738" s="187">
        <v>7938874</v>
      </c>
      <c r="C2738" s="187" t="s">
        <v>83</v>
      </c>
      <c r="D2738" s="187" t="s">
        <v>82</v>
      </c>
      <c r="E2738" s="190">
        <v>41514</v>
      </c>
      <c r="F2738" s="189">
        <v>0.50138888888977817</v>
      </c>
      <c r="G2738" s="188">
        <f>E2738+F2738</f>
        <v>41514.501388888893</v>
      </c>
      <c r="H2738" s="187">
        <v>0.93</v>
      </c>
      <c r="I2738" s="187">
        <f>ROUND(H2738,0)</f>
        <v>1</v>
      </c>
      <c r="J2738" s="187">
        <v>23.98</v>
      </c>
      <c r="K2738" s="187">
        <v>1869</v>
      </c>
      <c r="L2738" s="187">
        <v>9.98</v>
      </c>
      <c r="M2738" s="187">
        <v>18.100000000000001</v>
      </c>
    </row>
    <row r="2739" spans="1:13" x14ac:dyDescent="0.2">
      <c r="A2739" s="187">
        <v>6790634</v>
      </c>
      <c r="B2739" s="187">
        <v>7938875</v>
      </c>
      <c r="C2739" s="187" t="s">
        <v>83</v>
      </c>
      <c r="D2739" s="187" t="s">
        <v>82</v>
      </c>
      <c r="E2739" s="190">
        <v>41514</v>
      </c>
      <c r="F2739" s="189">
        <v>0.50138888888977817</v>
      </c>
      <c r="G2739" s="188">
        <f>E2739+F2739</f>
        <v>41514.501388888893</v>
      </c>
      <c r="H2739" s="187">
        <v>1.95</v>
      </c>
      <c r="I2739" s="187">
        <f>ROUND(H2739,0)</f>
        <v>2</v>
      </c>
      <c r="J2739" s="187">
        <v>23.94</v>
      </c>
      <c r="K2739" s="187">
        <v>1874</v>
      </c>
      <c r="L2739" s="187">
        <v>11.51</v>
      </c>
      <c r="M2739" s="187">
        <v>17.399999999999999</v>
      </c>
    </row>
    <row r="2740" spans="1:13" x14ac:dyDescent="0.2">
      <c r="A2740" s="187">
        <v>6790634</v>
      </c>
      <c r="B2740" s="187">
        <v>7938876</v>
      </c>
      <c r="C2740" s="187" t="s">
        <v>83</v>
      </c>
      <c r="D2740" s="187" t="s">
        <v>82</v>
      </c>
      <c r="E2740" s="190">
        <v>41514</v>
      </c>
      <c r="F2740" s="189">
        <v>0.50138888888977817</v>
      </c>
      <c r="G2740" s="188">
        <f>E2740+F2740</f>
        <v>41514.501388888893</v>
      </c>
      <c r="H2740" s="187">
        <v>3.09</v>
      </c>
      <c r="I2740" s="187">
        <f>ROUND(H2740,0)</f>
        <v>3</v>
      </c>
      <c r="J2740" s="187">
        <v>23.63</v>
      </c>
      <c r="K2740" s="187">
        <v>1885</v>
      </c>
      <c r="L2740" s="187">
        <v>10.94</v>
      </c>
      <c r="M2740" s="187">
        <v>20.2</v>
      </c>
    </row>
    <row r="2741" spans="1:13" x14ac:dyDescent="0.2">
      <c r="A2741" s="187">
        <v>6790634</v>
      </c>
      <c r="B2741" s="187">
        <v>7938877</v>
      </c>
      <c r="C2741" s="187" t="s">
        <v>83</v>
      </c>
      <c r="D2741" s="187" t="s">
        <v>82</v>
      </c>
      <c r="E2741" s="190">
        <v>41514</v>
      </c>
      <c r="F2741" s="189">
        <v>0.50138888888977817</v>
      </c>
      <c r="G2741" s="188">
        <f>E2741+F2741</f>
        <v>41514.501388888893</v>
      </c>
      <c r="H2741" s="187">
        <v>3.94</v>
      </c>
      <c r="I2741" s="187">
        <f>ROUND(H2741,0)</f>
        <v>4</v>
      </c>
      <c r="J2741" s="187">
        <v>23.2</v>
      </c>
      <c r="K2741" s="187">
        <v>1893</v>
      </c>
      <c r="L2741" s="187">
        <v>10.19</v>
      </c>
      <c r="M2741" s="187">
        <v>17.5</v>
      </c>
    </row>
    <row r="2742" spans="1:13" x14ac:dyDescent="0.2">
      <c r="A2742" s="187">
        <v>6790634</v>
      </c>
      <c r="B2742" s="187">
        <v>7938878</v>
      </c>
      <c r="C2742" s="187" t="s">
        <v>83</v>
      </c>
      <c r="D2742" s="187" t="s">
        <v>82</v>
      </c>
      <c r="E2742" s="190">
        <v>41514</v>
      </c>
      <c r="F2742" s="189">
        <v>0.50138888888977817</v>
      </c>
      <c r="G2742" s="188">
        <f>E2742+F2742</f>
        <v>41514.501388888893</v>
      </c>
      <c r="H2742" s="187">
        <v>5.0999999999999996</v>
      </c>
      <c r="I2742" s="187">
        <f>ROUND(H2742,0)</f>
        <v>5</v>
      </c>
      <c r="J2742" s="187">
        <v>21.93</v>
      </c>
      <c r="K2742" s="187">
        <v>1936</v>
      </c>
      <c r="L2742" s="187">
        <v>8.08</v>
      </c>
      <c r="M2742" s="187">
        <v>12.6</v>
      </c>
    </row>
    <row r="2743" spans="1:13" x14ac:dyDescent="0.2">
      <c r="A2743" s="187">
        <v>6790634</v>
      </c>
      <c r="B2743" s="187">
        <v>7938879</v>
      </c>
      <c r="C2743" s="187" t="s">
        <v>83</v>
      </c>
      <c r="D2743" s="187" t="s">
        <v>82</v>
      </c>
      <c r="E2743" s="190">
        <v>41514</v>
      </c>
      <c r="F2743" s="189">
        <v>0.50138888888977817</v>
      </c>
      <c r="G2743" s="188">
        <f>E2743+F2743</f>
        <v>41514.501388888893</v>
      </c>
      <c r="H2743" s="187">
        <v>5.94</v>
      </c>
      <c r="I2743" s="187">
        <f>ROUND(H2743,0)</f>
        <v>6</v>
      </c>
      <c r="J2743" s="187">
        <v>21.3</v>
      </c>
      <c r="K2743" s="187">
        <v>1935</v>
      </c>
      <c r="L2743" s="187">
        <v>6.16</v>
      </c>
      <c r="M2743" s="187">
        <v>14.1</v>
      </c>
    </row>
    <row r="2744" spans="1:13" x14ac:dyDescent="0.2">
      <c r="A2744" s="187">
        <v>6790634</v>
      </c>
      <c r="B2744" s="187">
        <v>7938880</v>
      </c>
      <c r="C2744" s="187" t="s">
        <v>83</v>
      </c>
      <c r="D2744" s="187" t="s">
        <v>82</v>
      </c>
      <c r="E2744" s="190">
        <v>41514</v>
      </c>
      <c r="F2744" s="189">
        <v>0.50138888888977817</v>
      </c>
      <c r="G2744" s="188">
        <f>E2744+F2744</f>
        <v>41514.501388888893</v>
      </c>
      <c r="H2744" s="187">
        <v>7.07</v>
      </c>
      <c r="I2744" s="187">
        <f>ROUND(H2744,0)</f>
        <v>7</v>
      </c>
      <c r="J2744" s="187">
        <v>20.83</v>
      </c>
      <c r="K2744" s="187">
        <v>1973</v>
      </c>
      <c r="L2744" s="187">
        <v>4.66</v>
      </c>
      <c r="M2744" s="187">
        <v>12.4</v>
      </c>
    </row>
    <row r="2745" spans="1:13" x14ac:dyDescent="0.2">
      <c r="A2745" s="187">
        <v>6790634</v>
      </c>
      <c r="B2745" s="187">
        <v>7938881</v>
      </c>
      <c r="C2745" s="187" t="s">
        <v>83</v>
      </c>
      <c r="D2745" s="187" t="s">
        <v>82</v>
      </c>
      <c r="E2745" s="190">
        <v>41514</v>
      </c>
      <c r="F2745" s="189">
        <v>0.50138888888977817</v>
      </c>
      <c r="G2745" s="188">
        <f>E2745+F2745</f>
        <v>41514.501388888893</v>
      </c>
      <c r="H2745" s="187">
        <v>7.92</v>
      </c>
      <c r="I2745" s="187">
        <f>ROUND(H2745,0)</f>
        <v>8</v>
      </c>
      <c r="J2745" s="187">
        <v>20.22</v>
      </c>
      <c r="K2745" s="187">
        <v>2027</v>
      </c>
      <c r="L2745" s="187">
        <v>2.84</v>
      </c>
      <c r="M2745" s="187">
        <v>11.5</v>
      </c>
    </row>
    <row r="2746" spans="1:13" x14ac:dyDescent="0.2">
      <c r="A2746" s="187">
        <v>6790634</v>
      </c>
      <c r="B2746" s="187">
        <v>7938882</v>
      </c>
      <c r="C2746" s="187" t="s">
        <v>83</v>
      </c>
      <c r="D2746" s="187" t="s">
        <v>82</v>
      </c>
      <c r="E2746" s="190">
        <v>41514</v>
      </c>
      <c r="F2746" s="189">
        <v>0.50138888888977817</v>
      </c>
      <c r="G2746" s="188">
        <f>E2746+F2746</f>
        <v>41514.501388888893</v>
      </c>
      <c r="H2746" s="187">
        <v>9.08</v>
      </c>
      <c r="I2746" s="187">
        <f>ROUND(H2746,0)</f>
        <v>9</v>
      </c>
      <c r="J2746" s="187">
        <v>17.329999999999998</v>
      </c>
      <c r="K2746" s="187">
        <v>2294</v>
      </c>
      <c r="L2746" s="187">
        <v>1.06</v>
      </c>
      <c r="M2746" s="187">
        <v>9.1</v>
      </c>
    </row>
    <row r="2747" spans="1:13" x14ac:dyDescent="0.2">
      <c r="A2747" s="187">
        <v>6790634</v>
      </c>
      <c r="B2747" s="187">
        <v>7938883</v>
      </c>
      <c r="C2747" s="187" t="s">
        <v>83</v>
      </c>
      <c r="D2747" s="187" t="s">
        <v>82</v>
      </c>
      <c r="E2747" s="190">
        <v>41514</v>
      </c>
      <c r="F2747" s="189">
        <v>0.50138888888977817</v>
      </c>
      <c r="G2747" s="188">
        <f>E2747+F2747</f>
        <v>41514.501388888893</v>
      </c>
      <c r="H2747" s="187">
        <v>9.94</v>
      </c>
      <c r="I2747" s="187">
        <f>ROUND(H2747,0)</f>
        <v>10</v>
      </c>
      <c r="J2747" s="187">
        <v>14.32</v>
      </c>
      <c r="K2747" s="187">
        <v>2351</v>
      </c>
      <c r="L2747" s="187">
        <v>0.62</v>
      </c>
      <c r="M2747" s="187">
        <v>7.7</v>
      </c>
    </row>
    <row r="2748" spans="1:13" x14ac:dyDescent="0.2">
      <c r="A2748" s="187">
        <v>6790634</v>
      </c>
      <c r="B2748" s="187">
        <v>7938884</v>
      </c>
      <c r="C2748" s="187" t="s">
        <v>83</v>
      </c>
      <c r="D2748" s="187" t="s">
        <v>82</v>
      </c>
      <c r="E2748" s="190">
        <v>41514</v>
      </c>
      <c r="F2748" s="189">
        <v>0.50138888888977817</v>
      </c>
      <c r="G2748" s="188">
        <f>E2748+F2748</f>
        <v>41514.501388888893</v>
      </c>
      <c r="H2748" s="187">
        <v>11.09</v>
      </c>
      <c r="I2748" s="187">
        <f>ROUND(H2748,0)</f>
        <v>11</v>
      </c>
      <c r="J2748" s="187">
        <v>12.65</v>
      </c>
      <c r="K2748" s="187">
        <v>2376</v>
      </c>
      <c r="L2748" s="187">
        <v>0.52</v>
      </c>
      <c r="M2748" s="187">
        <v>9</v>
      </c>
    </row>
    <row r="2749" spans="1:13" x14ac:dyDescent="0.2">
      <c r="A2749" s="187">
        <v>6790634</v>
      </c>
      <c r="B2749" s="187">
        <v>7938885</v>
      </c>
      <c r="C2749" s="187" t="s">
        <v>83</v>
      </c>
      <c r="D2749" s="187" t="s">
        <v>82</v>
      </c>
      <c r="E2749" s="190">
        <v>41514</v>
      </c>
      <c r="F2749" s="189">
        <v>0.50138888888977817</v>
      </c>
      <c r="G2749" s="188">
        <f>E2749+F2749</f>
        <v>41514.501388888893</v>
      </c>
      <c r="H2749" s="187">
        <v>11.95</v>
      </c>
      <c r="I2749" s="187">
        <f>ROUND(H2749,0)</f>
        <v>12</v>
      </c>
      <c r="J2749" s="187">
        <v>11.99</v>
      </c>
      <c r="K2749" s="187">
        <v>2402</v>
      </c>
      <c r="L2749" s="187">
        <v>0.46</v>
      </c>
      <c r="M2749" s="187">
        <v>7.9</v>
      </c>
    </row>
    <row r="2750" spans="1:13" x14ac:dyDescent="0.2">
      <c r="A2750" s="187">
        <v>6790634</v>
      </c>
      <c r="B2750" s="187">
        <v>7938886</v>
      </c>
      <c r="C2750" s="187" t="s">
        <v>83</v>
      </c>
      <c r="D2750" s="187" t="s">
        <v>82</v>
      </c>
      <c r="E2750" s="190">
        <v>41514</v>
      </c>
      <c r="F2750" s="189">
        <v>0.50138888888977817</v>
      </c>
      <c r="G2750" s="188">
        <f>E2750+F2750</f>
        <v>41514.501388888893</v>
      </c>
      <c r="H2750" s="187">
        <v>13.03</v>
      </c>
      <c r="I2750" s="187">
        <f>ROUND(H2750,0)</f>
        <v>13</v>
      </c>
      <c r="J2750" s="187">
        <v>11.59</v>
      </c>
      <c r="K2750" s="187">
        <v>2416</v>
      </c>
      <c r="L2750" s="187">
        <v>0.43</v>
      </c>
      <c r="M2750" s="187">
        <v>6.7</v>
      </c>
    </row>
    <row r="2751" spans="1:13" x14ac:dyDescent="0.2">
      <c r="A2751" s="187">
        <v>6790634</v>
      </c>
      <c r="B2751" s="187">
        <v>7938887</v>
      </c>
      <c r="C2751" s="187" t="s">
        <v>83</v>
      </c>
      <c r="D2751" s="187" t="s">
        <v>82</v>
      </c>
      <c r="E2751" s="190">
        <v>41514</v>
      </c>
      <c r="F2751" s="189">
        <v>0.50138888888977817</v>
      </c>
      <c r="G2751" s="188">
        <f>E2751+F2751</f>
        <v>41514.501388888893</v>
      </c>
      <c r="H2751" s="187">
        <v>13.95</v>
      </c>
      <c r="I2751" s="187">
        <f>ROUND(H2751,0)</f>
        <v>14</v>
      </c>
      <c r="J2751" s="187">
        <v>11.33</v>
      </c>
      <c r="K2751" s="187">
        <v>2425</v>
      </c>
      <c r="L2751" s="187">
        <v>0.4</v>
      </c>
      <c r="M2751" s="187">
        <v>8.3000000000000007</v>
      </c>
    </row>
    <row r="2752" spans="1:13" x14ac:dyDescent="0.2">
      <c r="A2752" s="187">
        <v>6790634</v>
      </c>
      <c r="B2752" s="187">
        <v>7938888</v>
      </c>
      <c r="C2752" s="187" t="s">
        <v>83</v>
      </c>
      <c r="D2752" s="187" t="s">
        <v>82</v>
      </c>
      <c r="E2752" s="190">
        <v>41514</v>
      </c>
      <c r="F2752" s="189">
        <v>0.50138888888977817</v>
      </c>
      <c r="G2752" s="188">
        <f>E2752+F2752</f>
        <v>41514.501388888893</v>
      </c>
      <c r="H2752" s="187">
        <v>14.98</v>
      </c>
      <c r="I2752" s="187">
        <f>ROUND(H2752,0)</f>
        <v>15</v>
      </c>
      <c r="J2752" s="187">
        <v>11.24</v>
      </c>
      <c r="K2752" s="187">
        <v>2430</v>
      </c>
      <c r="L2752" s="187">
        <v>0.39</v>
      </c>
      <c r="M2752" s="187">
        <v>9.3000000000000007</v>
      </c>
    </row>
    <row r="2753" spans="1:13" x14ac:dyDescent="0.2">
      <c r="A2753" s="187">
        <v>6790634</v>
      </c>
      <c r="B2753" s="187">
        <v>7938889</v>
      </c>
      <c r="C2753" s="187" t="s">
        <v>83</v>
      </c>
      <c r="D2753" s="187" t="s">
        <v>82</v>
      </c>
      <c r="E2753" s="190">
        <v>41514</v>
      </c>
      <c r="F2753" s="189">
        <v>0.50138888888977817</v>
      </c>
      <c r="G2753" s="188">
        <f>E2753+F2753</f>
        <v>41514.501388888893</v>
      </c>
      <c r="H2753" s="187">
        <v>16.03</v>
      </c>
      <c r="I2753" s="187">
        <f>ROUND(H2753,0)</f>
        <v>16</v>
      </c>
      <c r="J2753" s="187">
        <v>10.99</v>
      </c>
      <c r="K2753" s="187">
        <v>2439</v>
      </c>
      <c r="L2753" s="187">
        <v>0.38</v>
      </c>
      <c r="M2753" s="187">
        <v>5.7</v>
      </c>
    </row>
    <row r="2754" spans="1:13" x14ac:dyDescent="0.2">
      <c r="A2754" s="187">
        <v>6790634</v>
      </c>
      <c r="B2754" s="187">
        <v>7938890</v>
      </c>
      <c r="C2754" s="187" t="s">
        <v>83</v>
      </c>
      <c r="D2754" s="187" t="s">
        <v>82</v>
      </c>
      <c r="E2754" s="190">
        <v>41514</v>
      </c>
      <c r="F2754" s="189">
        <v>0.50138888888977817</v>
      </c>
      <c r="G2754" s="188">
        <f>E2754+F2754</f>
        <v>41514.501388888893</v>
      </c>
      <c r="H2754" s="187">
        <v>16.940000000000001</v>
      </c>
      <c r="I2754" s="187">
        <f>ROUND(H2754,0)</f>
        <v>17</v>
      </c>
      <c r="J2754" s="187">
        <v>10.87</v>
      </c>
      <c r="K2754" s="187">
        <v>2451</v>
      </c>
      <c r="L2754" s="187">
        <v>0.36</v>
      </c>
      <c r="M2754" s="187">
        <v>5.2</v>
      </c>
    </row>
    <row r="2755" spans="1:13" x14ac:dyDescent="0.2">
      <c r="A2755" s="187">
        <v>6790634</v>
      </c>
      <c r="B2755" s="187">
        <v>7938891</v>
      </c>
      <c r="C2755" s="187" t="s">
        <v>83</v>
      </c>
      <c r="D2755" s="187" t="s">
        <v>82</v>
      </c>
      <c r="E2755" s="190">
        <v>41514</v>
      </c>
      <c r="F2755" s="189">
        <v>0.50138888888977817</v>
      </c>
      <c r="G2755" s="188">
        <f>E2755+F2755</f>
        <v>41514.501388888893</v>
      </c>
      <c r="H2755" s="187">
        <v>18.079999999999998</v>
      </c>
      <c r="I2755" s="187">
        <f>ROUND(H2755,0)</f>
        <v>18</v>
      </c>
      <c r="J2755" s="187">
        <v>10.58</v>
      </c>
      <c r="K2755" s="187">
        <v>2489</v>
      </c>
      <c r="L2755" s="187">
        <v>0.35</v>
      </c>
      <c r="M2755" s="187">
        <v>8.3000000000000007</v>
      </c>
    </row>
    <row r="2756" spans="1:13" x14ac:dyDescent="0.2">
      <c r="A2756" s="187">
        <v>6791315</v>
      </c>
      <c r="B2756" s="187">
        <v>7939915</v>
      </c>
      <c r="C2756" s="187" t="s">
        <v>83</v>
      </c>
      <c r="D2756" s="187" t="s">
        <v>82</v>
      </c>
      <c r="E2756" s="190">
        <v>41515</v>
      </c>
      <c r="F2756" s="189">
        <v>0.50138888888977817</v>
      </c>
      <c r="G2756" s="188">
        <f>E2756+F2756</f>
        <v>41515.501388888893</v>
      </c>
      <c r="H2756" s="187">
        <v>0.93</v>
      </c>
      <c r="I2756" s="187">
        <f>ROUND(H2756,0)</f>
        <v>1</v>
      </c>
      <c r="J2756" s="187">
        <v>24.86</v>
      </c>
      <c r="K2756" s="187">
        <v>1871</v>
      </c>
      <c r="L2756" s="187">
        <v>9.74</v>
      </c>
      <c r="M2756" s="187">
        <v>13.6</v>
      </c>
    </row>
    <row r="2757" spans="1:13" x14ac:dyDescent="0.2">
      <c r="A2757" s="187">
        <v>6791315</v>
      </c>
      <c r="B2757" s="187">
        <v>7939916</v>
      </c>
      <c r="C2757" s="187" t="s">
        <v>83</v>
      </c>
      <c r="D2757" s="187" t="s">
        <v>82</v>
      </c>
      <c r="E2757" s="190">
        <v>41515</v>
      </c>
      <c r="F2757" s="189">
        <v>0.50138888888977817</v>
      </c>
      <c r="G2757" s="188">
        <f>E2757+F2757</f>
        <v>41515.501388888893</v>
      </c>
      <c r="H2757" s="187">
        <v>2.1</v>
      </c>
      <c r="I2757" s="187">
        <f>ROUND(H2757,0)</f>
        <v>2</v>
      </c>
      <c r="J2757" s="187">
        <v>24.59</v>
      </c>
      <c r="K2757" s="187">
        <v>1877</v>
      </c>
      <c r="L2757" s="187">
        <v>11.31</v>
      </c>
      <c r="M2757" s="187">
        <v>17.8</v>
      </c>
    </row>
    <row r="2758" spans="1:13" x14ac:dyDescent="0.2">
      <c r="A2758" s="187">
        <v>6791315</v>
      </c>
      <c r="B2758" s="187">
        <v>7939917</v>
      </c>
      <c r="C2758" s="187" t="s">
        <v>83</v>
      </c>
      <c r="D2758" s="187" t="s">
        <v>82</v>
      </c>
      <c r="E2758" s="190">
        <v>41515</v>
      </c>
      <c r="F2758" s="189">
        <v>0.50138888888977817</v>
      </c>
      <c r="G2758" s="188">
        <f>E2758+F2758</f>
        <v>41515.501388888893</v>
      </c>
      <c r="H2758" s="187">
        <v>2.99</v>
      </c>
      <c r="I2758" s="187">
        <f>ROUND(H2758,0)</f>
        <v>3</v>
      </c>
      <c r="J2758" s="187">
        <v>23.66</v>
      </c>
      <c r="K2758" s="187">
        <v>1864</v>
      </c>
      <c r="L2758" s="187">
        <v>11.75</v>
      </c>
      <c r="M2758" s="187">
        <v>21.1</v>
      </c>
    </row>
    <row r="2759" spans="1:13" x14ac:dyDescent="0.2">
      <c r="A2759" s="187">
        <v>6791315</v>
      </c>
      <c r="B2759" s="187">
        <v>7939918</v>
      </c>
      <c r="C2759" s="187" t="s">
        <v>83</v>
      </c>
      <c r="D2759" s="187" t="s">
        <v>82</v>
      </c>
      <c r="E2759" s="190">
        <v>41515</v>
      </c>
      <c r="F2759" s="189">
        <v>0.50138888888977817</v>
      </c>
      <c r="G2759" s="188">
        <f>E2759+F2759</f>
        <v>41515.501388888893</v>
      </c>
      <c r="H2759" s="187">
        <v>4.1100000000000003</v>
      </c>
      <c r="I2759" s="187">
        <f>ROUND(H2759,0)</f>
        <v>4</v>
      </c>
      <c r="J2759" s="187">
        <v>23.25</v>
      </c>
      <c r="K2759" s="187">
        <v>1886</v>
      </c>
      <c r="L2759" s="187">
        <v>10.46</v>
      </c>
      <c r="M2759" s="187">
        <v>18</v>
      </c>
    </row>
    <row r="2760" spans="1:13" x14ac:dyDescent="0.2">
      <c r="A2760" s="187">
        <v>6791315</v>
      </c>
      <c r="B2760" s="187">
        <v>7939919</v>
      </c>
      <c r="C2760" s="187" t="s">
        <v>83</v>
      </c>
      <c r="D2760" s="187" t="s">
        <v>82</v>
      </c>
      <c r="E2760" s="190">
        <v>41515</v>
      </c>
      <c r="F2760" s="189">
        <v>0.50138888888977817</v>
      </c>
      <c r="G2760" s="188">
        <f>E2760+F2760</f>
        <v>41515.501388888893</v>
      </c>
      <c r="H2760" s="187">
        <v>4.92</v>
      </c>
      <c r="I2760" s="187">
        <f>ROUND(H2760,0)</f>
        <v>5</v>
      </c>
      <c r="J2760" s="187">
        <v>22.31</v>
      </c>
      <c r="K2760" s="187">
        <v>1931</v>
      </c>
      <c r="L2760" s="187">
        <v>7.67</v>
      </c>
      <c r="M2760" s="187">
        <v>15.2</v>
      </c>
    </row>
    <row r="2761" spans="1:13" x14ac:dyDescent="0.2">
      <c r="A2761" s="187">
        <v>6791315</v>
      </c>
      <c r="B2761" s="187">
        <v>7939920</v>
      </c>
      <c r="C2761" s="187" t="s">
        <v>83</v>
      </c>
      <c r="D2761" s="187" t="s">
        <v>82</v>
      </c>
      <c r="E2761" s="190">
        <v>41515</v>
      </c>
      <c r="F2761" s="189">
        <v>0.50138888888977817</v>
      </c>
      <c r="G2761" s="188">
        <f>E2761+F2761</f>
        <v>41515.501388888893</v>
      </c>
      <c r="H2761" s="187">
        <v>6.05</v>
      </c>
      <c r="I2761" s="187">
        <f>ROUND(H2761,0)</f>
        <v>6</v>
      </c>
      <c r="J2761" s="187">
        <v>21.23</v>
      </c>
      <c r="K2761" s="187">
        <v>1944</v>
      </c>
      <c r="L2761" s="187">
        <v>5.5</v>
      </c>
      <c r="M2761" s="187">
        <v>14.5</v>
      </c>
    </row>
    <row r="2762" spans="1:13" x14ac:dyDescent="0.2">
      <c r="A2762" s="187">
        <v>6791315</v>
      </c>
      <c r="B2762" s="187">
        <v>7939921</v>
      </c>
      <c r="C2762" s="187" t="s">
        <v>83</v>
      </c>
      <c r="D2762" s="187" t="s">
        <v>82</v>
      </c>
      <c r="E2762" s="190">
        <v>41515</v>
      </c>
      <c r="F2762" s="189">
        <v>0.50138888888977817</v>
      </c>
      <c r="G2762" s="188">
        <f>E2762+F2762</f>
        <v>41515.501388888893</v>
      </c>
      <c r="H2762" s="187">
        <v>6.99</v>
      </c>
      <c r="I2762" s="187">
        <f>ROUND(H2762,0)</f>
        <v>7</v>
      </c>
      <c r="J2762" s="187">
        <v>20.63</v>
      </c>
      <c r="K2762" s="187">
        <v>2007</v>
      </c>
      <c r="L2762" s="187">
        <v>3.46</v>
      </c>
      <c r="M2762" s="187">
        <v>11.9</v>
      </c>
    </row>
    <row r="2763" spans="1:13" x14ac:dyDescent="0.2">
      <c r="A2763" s="187">
        <v>6791315</v>
      </c>
      <c r="B2763" s="187">
        <v>7939922</v>
      </c>
      <c r="C2763" s="187" t="s">
        <v>83</v>
      </c>
      <c r="D2763" s="187" t="s">
        <v>82</v>
      </c>
      <c r="E2763" s="190">
        <v>41515</v>
      </c>
      <c r="F2763" s="189">
        <v>0.50138888888977817</v>
      </c>
      <c r="G2763" s="188">
        <f>E2763+F2763</f>
        <v>41515.501388888893</v>
      </c>
      <c r="H2763" s="187">
        <v>8.08</v>
      </c>
      <c r="I2763" s="187">
        <f>ROUND(H2763,0)</f>
        <v>8</v>
      </c>
      <c r="J2763" s="187">
        <v>19.37</v>
      </c>
      <c r="K2763" s="187">
        <v>2094</v>
      </c>
      <c r="L2763" s="187">
        <v>1.04</v>
      </c>
      <c r="M2763" s="187">
        <v>10.199999999999999</v>
      </c>
    </row>
    <row r="2764" spans="1:13" x14ac:dyDescent="0.2">
      <c r="A2764" s="187">
        <v>6791315</v>
      </c>
      <c r="B2764" s="187">
        <v>7939923</v>
      </c>
      <c r="C2764" s="187" t="s">
        <v>83</v>
      </c>
      <c r="D2764" s="187" t="s">
        <v>82</v>
      </c>
      <c r="E2764" s="190">
        <v>41515</v>
      </c>
      <c r="F2764" s="189">
        <v>0.50138888888977817</v>
      </c>
      <c r="G2764" s="188">
        <f>E2764+F2764</f>
        <v>41515.501388888893</v>
      </c>
      <c r="H2764" s="187">
        <v>8.92</v>
      </c>
      <c r="I2764" s="187">
        <f>ROUND(H2764,0)</f>
        <v>9</v>
      </c>
      <c r="J2764" s="187">
        <v>18.02</v>
      </c>
      <c r="K2764" s="187">
        <v>2166</v>
      </c>
      <c r="L2764" s="187">
        <v>0.6</v>
      </c>
      <c r="M2764" s="187">
        <v>8.4</v>
      </c>
    </row>
    <row r="2765" spans="1:13" x14ac:dyDescent="0.2">
      <c r="A2765" s="187">
        <v>6791315</v>
      </c>
      <c r="B2765" s="187">
        <v>7939924</v>
      </c>
      <c r="C2765" s="187" t="s">
        <v>83</v>
      </c>
      <c r="D2765" s="187" t="s">
        <v>82</v>
      </c>
      <c r="E2765" s="190">
        <v>41515</v>
      </c>
      <c r="F2765" s="189">
        <v>0.50138888888977817</v>
      </c>
      <c r="G2765" s="188">
        <f>E2765+F2765</f>
        <v>41515.501388888893</v>
      </c>
      <c r="H2765" s="187">
        <v>10</v>
      </c>
      <c r="I2765" s="187">
        <f>ROUND(H2765,0)</f>
        <v>10</v>
      </c>
      <c r="J2765" s="187">
        <v>15.87</v>
      </c>
      <c r="K2765" s="187">
        <v>2343</v>
      </c>
      <c r="L2765" s="187">
        <v>0.48</v>
      </c>
      <c r="M2765" s="187">
        <v>6.2</v>
      </c>
    </row>
    <row r="2766" spans="1:13" x14ac:dyDescent="0.2">
      <c r="A2766" s="187">
        <v>6791315</v>
      </c>
      <c r="B2766" s="187">
        <v>7939925</v>
      </c>
      <c r="C2766" s="187" t="s">
        <v>83</v>
      </c>
      <c r="D2766" s="187" t="s">
        <v>82</v>
      </c>
      <c r="E2766" s="190">
        <v>41515</v>
      </c>
      <c r="F2766" s="189">
        <v>0.50138888888977817</v>
      </c>
      <c r="G2766" s="188">
        <f>E2766+F2766</f>
        <v>41515.501388888893</v>
      </c>
      <c r="H2766" s="187">
        <v>10.93</v>
      </c>
      <c r="I2766" s="187">
        <f>ROUND(H2766,0)</f>
        <v>11</v>
      </c>
      <c r="J2766" s="187">
        <v>13.93</v>
      </c>
      <c r="K2766" s="187">
        <v>2341</v>
      </c>
      <c r="L2766" s="187">
        <v>0.44</v>
      </c>
      <c r="M2766" s="187">
        <v>8.4</v>
      </c>
    </row>
    <row r="2767" spans="1:13" x14ac:dyDescent="0.2">
      <c r="A2767" s="187">
        <v>6791315</v>
      </c>
      <c r="B2767" s="187">
        <v>7939926</v>
      </c>
      <c r="C2767" s="187" t="s">
        <v>83</v>
      </c>
      <c r="D2767" s="187" t="s">
        <v>82</v>
      </c>
      <c r="E2767" s="190">
        <v>41515</v>
      </c>
      <c r="F2767" s="189">
        <v>0.50138888888977817</v>
      </c>
      <c r="G2767" s="188">
        <f>E2767+F2767</f>
        <v>41515.501388888893</v>
      </c>
      <c r="H2767" s="187">
        <v>12.06</v>
      </c>
      <c r="I2767" s="187">
        <f>ROUND(H2767,0)</f>
        <v>12</v>
      </c>
      <c r="J2767" s="187">
        <v>12.71</v>
      </c>
      <c r="K2767" s="187">
        <v>2378</v>
      </c>
      <c r="L2767" s="187">
        <v>0.41</v>
      </c>
      <c r="M2767" s="187">
        <v>7.4</v>
      </c>
    </row>
    <row r="2768" spans="1:13" x14ac:dyDescent="0.2">
      <c r="A2768" s="187">
        <v>6791315</v>
      </c>
      <c r="B2768" s="187">
        <v>7939927</v>
      </c>
      <c r="C2768" s="187" t="s">
        <v>83</v>
      </c>
      <c r="D2768" s="187" t="s">
        <v>82</v>
      </c>
      <c r="E2768" s="190">
        <v>41515</v>
      </c>
      <c r="F2768" s="189">
        <v>0.50138888888977817</v>
      </c>
      <c r="G2768" s="188">
        <f>E2768+F2768</f>
        <v>41515.501388888893</v>
      </c>
      <c r="H2768" s="187">
        <v>12.94</v>
      </c>
      <c r="I2768" s="187">
        <f>ROUND(H2768,0)</f>
        <v>13</v>
      </c>
      <c r="J2768" s="187">
        <v>12.14</v>
      </c>
      <c r="K2768" s="187">
        <v>2399</v>
      </c>
      <c r="L2768" s="187">
        <v>0.39</v>
      </c>
      <c r="M2768" s="187">
        <v>8</v>
      </c>
    </row>
    <row r="2769" spans="1:13" x14ac:dyDescent="0.2">
      <c r="A2769" s="187">
        <v>6791315</v>
      </c>
      <c r="B2769" s="187">
        <v>7939928</v>
      </c>
      <c r="C2769" s="187" t="s">
        <v>83</v>
      </c>
      <c r="D2769" s="187" t="s">
        <v>82</v>
      </c>
      <c r="E2769" s="190">
        <v>41515</v>
      </c>
      <c r="F2769" s="189">
        <v>0.50138888888977817</v>
      </c>
      <c r="G2769" s="188">
        <f>E2769+F2769</f>
        <v>41515.501388888893</v>
      </c>
      <c r="H2769" s="187">
        <v>14.15</v>
      </c>
      <c r="I2769" s="187">
        <f>ROUND(H2769,0)</f>
        <v>14</v>
      </c>
      <c r="J2769" s="187">
        <v>11.77</v>
      </c>
      <c r="K2769" s="187">
        <v>2408</v>
      </c>
      <c r="L2769" s="187">
        <v>0.37</v>
      </c>
      <c r="M2769" s="187">
        <v>6.6</v>
      </c>
    </row>
    <row r="2770" spans="1:13" x14ac:dyDescent="0.2">
      <c r="A2770" s="187">
        <v>6791315</v>
      </c>
      <c r="B2770" s="187">
        <v>7939929</v>
      </c>
      <c r="C2770" s="187" t="s">
        <v>83</v>
      </c>
      <c r="D2770" s="187" t="s">
        <v>82</v>
      </c>
      <c r="E2770" s="190">
        <v>41515</v>
      </c>
      <c r="F2770" s="189">
        <v>0.50138888888977817</v>
      </c>
      <c r="G2770" s="188">
        <f>E2770+F2770</f>
        <v>41515.501388888893</v>
      </c>
      <c r="H2770" s="187">
        <v>14.93</v>
      </c>
      <c r="I2770" s="187">
        <f>ROUND(H2770,0)</f>
        <v>15</v>
      </c>
      <c r="J2770" s="187">
        <v>11.48</v>
      </c>
      <c r="K2770" s="187">
        <v>2422</v>
      </c>
      <c r="L2770" s="187">
        <v>0.36</v>
      </c>
      <c r="M2770" s="191"/>
    </row>
    <row r="2771" spans="1:13" x14ac:dyDescent="0.2">
      <c r="A2771" s="187">
        <v>6791315</v>
      </c>
      <c r="B2771" s="187">
        <v>7939930</v>
      </c>
      <c r="C2771" s="187" t="s">
        <v>83</v>
      </c>
      <c r="D2771" s="187" t="s">
        <v>82</v>
      </c>
      <c r="E2771" s="190">
        <v>41515</v>
      </c>
      <c r="F2771" s="189">
        <v>0.50138888888977817</v>
      </c>
      <c r="G2771" s="188">
        <f>E2771+F2771</f>
        <v>41515.501388888893</v>
      </c>
      <c r="H2771" s="187">
        <v>16.04</v>
      </c>
      <c r="I2771" s="187">
        <f>ROUND(H2771,0)</f>
        <v>16</v>
      </c>
      <c r="J2771" s="187">
        <v>11.18</v>
      </c>
      <c r="K2771" s="187">
        <v>2432</v>
      </c>
      <c r="L2771" s="187">
        <v>0.35</v>
      </c>
      <c r="M2771" s="187">
        <v>7.2</v>
      </c>
    </row>
    <row r="2772" spans="1:13" x14ac:dyDescent="0.2">
      <c r="A2772" s="187">
        <v>6791315</v>
      </c>
      <c r="B2772" s="187">
        <v>7939931</v>
      </c>
      <c r="C2772" s="187" t="s">
        <v>83</v>
      </c>
      <c r="D2772" s="187" t="s">
        <v>82</v>
      </c>
      <c r="E2772" s="190">
        <v>41515</v>
      </c>
      <c r="F2772" s="189">
        <v>0.50138888888977817</v>
      </c>
      <c r="G2772" s="188">
        <f>E2772+F2772</f>
        <v>41515.501388888893</v>
      </c>
      <c r="H2772" s="187">
        <v>16.93</v>
      </c>
      <c r="I2772" s="187">
        <f>ROUND(H2772,0)</f>
        <v>17</v>
      </c>
      <c r="J2772" s="187">
        <v>11.06</v>
      </c>
      <c r="K2772" s="187">
        <v>2437</v>
      </c>
      <c r="L2772" s="187">
        <v>0.34</v>
      </c>
      <c r="M2772" s="187">
        <v>7.1</v>
      </c>
    </row>
    <row r="2773" spans="1:13" x14ac:dyDescent="0.2">
      <c r="A2773" s="187">
        <v>6791315</v>
      </c>
      <c r="B2773" s="187">
        <v>7939932</v>
      </c>
      <c r="C2773" s="187" t="s">
        <v>83</v>
      </c>
      <c r="D2773" s="187" t="s">
        <v>82</v>
      </c>
      <c r="E2773" s="190">
        <v>41515</v>
      </c>
      <c r="F2773" s="189">
        <v>0.50138888888977817</v>
      </c>
      <c r="G2773" s="188">
        <f>E2773+F2773</f>
        <v>41515.501388888893</v>
      </c>
      <c r="H2773" s="187">
        <v>18.02</v>
      </c>
      <c r="I2773" s="187">
        <f>ROUND(H2773,0)</f>
        <v>18</v>
      </c>
      <c r="J2773" s="187">
        <v>10.71</v>
      </c>
      <c r="K2773" s="187">
        <v>2458</v>
      </c>
      <c r="L2773" s="187">
        <v>0.34</v>
      </c>
      <c r="M2773" s="187">
        <v>9.1999999999999993</v>
      </c>
    </row>
    <row r="2774" spans="1:13" x14ac:dyDescent="0.2">
      <c r="A2774" s="187">
        <v>6792000</v>
      </c>
      <c r="B2774" s="187">
        <v>7941014</v>
      </c>
      <c r="C2774" s="187" t="s">
        <v>83</v>
      </c>
      <c r="D2774" s="187" t="s">
        <v>82</v>
      </c>
      <c r="E2774" s="190">
        <v>41516</v>
      </c>
      <c r="F2774" s="189">
        <v>0.50138888888977817</v>
      </c>
      <c r="G2774" s="188">
        <f>E2774+F2774</f>
        <v>41516.501388888893</v>
      </c>
      <c r="H2774" s="187">
        <v>0.9</v>
      </c>
      <c r="I2774" s="187">
        <f>ROUND(H2774,0)</f>
        <v>1</v>
      </c>
      <c r="J2774" s="187">
        <v>25</v>
      </c>
      <c r="K2774" s="187">
        <v>1863</v>
      </c>
      <c r="L2774" s="187">
        <v>9.36</v>
      </c>
      <c r="M2774" s="187">
        <v>17.100000000000001</v>
      </c>
    </row>
    <row r="2775" spans="1:13" x14ac:dyDescent="0.2">
      <c r="A2775" s="187">
        <v>6792000</v>
      </c>
      <c r="B2775" s="187">
        <v>7941015</v>
      </c>
      <c r="C2775" s="187" t="s">
        <v>83</v>
      </c>
      <c r="D2775" s="187" t="s">
        <v>82</v>
      </c>
      <c r="E2775" s="190">
        <v>41516</v>
      </c>
      <c r="F2775" s="189">
        <v>0.50138888888977817</v>
      </c>
      <c r="G2775" s="188">
        <f>E2775+F2775</f>
        <v>41516.501388888893</v>
      </c>
      <c r="H2775" s="187">
        <v>2.06</v>
      </c>
      <c r="I2775" s="187">
        <f>ROUND(H2775,0)</f>
        <v>2</v>
      </c>
      <c r="J2775" s="187">
        <v>24.81</v>
      </c>
      <c r="K2775" s="187">
        <v>1866</v>
      </c>
      <c r="L2775" s="187">
        <v>11.12</v>
      </c>
      <c r="M2775" s="187">
        <v>19.7</v>
      </c>
    </row>
    <row r="2776" spans="1:13" x14ac:dyDescent="0.2">
      <c r="A2776" s="187">
        <v>6792000</v>
      </c>
      <c r="B2776" s="187">
        <v>7941016</v>
      </c>
      <c r="C2776" s="187" t="s">
        <v>83</v>
      </c>
      <c r="D2776" s="187" t="s">
        <v>82</v>
      </c>
      <c r="E2776" s="190">
        <v>41516</v>
      </c>
      <c r="F2776" s="189">
        <v>0.50138888888977817</v>
      </c>
      <c r="G2776" s="188">
        <f>E2776+F2776</f>
        <v>41516.501388888893</v>
      </c>
      <c r="H2776" s="187">
        <v>2.95</v>
      </c>
      <c r="I2776" s="187">
        <f>ROUND(H2776,0)</f>
        <v>3</v>
      </c>
      <c r="J2776" s="187">
        <v>24.58</v>
      </c>
      <c r="K2776" s="187">
        <v>1859</v>
      </c>
      <c r="L2776" s="187">
        <v>11.32</v>
      </c>
      <c r="M2776" s="187">
        <v>19.2</v>
      </c>
    </row>
    <row r="2777" spans="1:13" x14ac:dyDescent="0.2">
      <c r="A2777" s="187">
        <v>6792000</v>
      </c>
      <c r="B2777" s="187">
        <v>7941017</v>
      </c>
      <c r="C2777" s="187" t="s">
        <v>83</v>
      </c>
      <c r="D2777" s="187" t="s">
        <v>82</v>
      </c>
      <c r="E2777" s="190">
        <v>41516</v>
      </c>
      <c r="F2777" s="189">
        <v>0.50138888888977817</v>
      </c>
      <c r="G2777" s="188">
        <f>E2777+F2777</f>
        <v>41516.501388888893</v>
      </c>
      <c r="H2777" s="187">
        <v>4.1399999999999997</v>
      </c>
      <c r="I2777" s="187">
        <f>ROUND(H2777,0)</f>
        <v>4</v>
      </c>
      <c r="J2777" s="187">
        <v>22.67</v>
      </c>
      <c r="K2777" s="187">
        <v>1902</v>
      </c>
      <c r="L2777" s="187">
        <v>9</v>
      </c>
      <c r="M2777" s="187">
        <v>21.8</v>
      </c>
    </row>
    <row r="2778" spans="1:13" x14ac:dyDescent="0.2">
      <c r="A2778" s="187">
        <v>6792000</v>
      </c>
      <c r="B2778" s="187">
        <v>7941018</v>
      </c>
      <c r="C2778" s="187" t="s">
        <v>83</v>
      </c>
      <c r="D2778" s="187" t="s">
        <v>82</v>
      </c>
      <c r="E2778" s="190">
        <v>41516</v>
      </c>
      <c r="F2778" s="189">
        <v>0.50138888888977817</v>
      </c>
      <c r="G2778" s="188">
        <f>E2778+F2778</f>
        <v>41516.501388888893</v>
      </c>
      <c r="H2778" s="187">
        <v>4.9400000000000004</v>
      </c>
      <c r="I2778" s="187">
        <f>ROUND(H2778,0)</f>
        <v>5</v>
      </c>
      <c r="J2778" s="187">
        <v>21.98</v>
      </c>
      <c r="K2778" s="187">
        <v>1925</v>
      </c>
      <c r="L2778" s="187">
        <v>7.3</v>
      </c>
      <c r="M2778" s="187">
        <v>16.2</v>
      </c>
    </row>
    <row r="2779" spans="1:13" x14ac:dyDescent="0.2">
      <c r="A2779" s="187">
        <v>6792000</v>
      </c>
      <c r="B2779" s="187">
        <v>7941019</v>
      </c>
      <c r="C2779" s="187" t="s">
        <v>83</v>
      </c>
      <c r="D2779" s="187" t="s">
        <v>82</v>
      </c>
      <c r="E2779" s="190">
        <v>41516</v>
      </c>
      <c r="F2779" s="189">
        <v>0.50138888888977817</v>
      </c>
      <c r="G2779" s="188">
        <f>E2779+F2779</f>
        <v>41516.501388888893</v>
      </c>
      <c r="H2779" s="187">
        <v>6.11</v>
      </c>
      <c r="I2779" s="187">
        <f>ROUND(H2779,0)</f>
        <v>6</v>
      </c>
      <c r="J2779" s="187">
        <v>21.01</v>
      </c>
      <c r="K2779" s="187">
        <v>1985</v>
      </c>
      <c r="L2779" s="187">
        <v>4.55</v>
      </c>
      <c r="M2779" s="187">
        <v>17.5</v>
      </c>
    </row>
    <row r="2780" spans="1:13" x14ac:dyDescent="0.2">
      <c r="A2780" s="187">
        <v>6792000</v>
      </c>
      <c r="B2780" s="187">
        <v>7941020</v>
      </c>
      <c r="C2780" s="187" t="s">
        <v>83</v>
      </c>
      <c r="D2780" s="187" t="s">
        <v>82</v>
      </c>
      <c r="E2780" s="190">
        <v>41516</v>
      </c>
      <c r="F2780" s="189">
        <v>0.50138888888977817</v>
      </c>
      <c r="G2780" s="188">
        <f>E2780+F2780</f>
        <v>41516.501388888893</v>
      </c>
      <c r="H2780" s="187">
        <v>6.92</v>
      </c>
      <c r="I2780" s="187">
        <f>ROUND(H2780,0)</f>
        <v>7</v>
      </c>
      <c r="J2780" s="187">
        <v>20.54</v>
      </c>
      <c r="K2780" s="187">
        <v>2016</v>
      </c>
      <c r="L2780" s="187">
        <v>3.07</v>
      </c>
      <c r="M2780" s="187">
        <v>14.2</v>
      </c>
    </row>
    <row r="2781" spans="1:13" x14ac:dyDescent="0.2">
      <c r="A2781" s="187">
        <v>6792000</v>
      </c>
      <c r="B2781" s="187">
        <v>7941021</v>
      </c>
      <c r="C2781" s="187" t="s">
        <v>83</v>
      </c>
      <c r="D2781" s="187" t="s">
        <v>82</v>
      </c>
      <c r="E2781" s="190">
        <v>41516</v>
      </c>
      <c r="F2781" s="189">
        <v>0.50138888888977817</v>
      </c>
      <c r="G2781" s="188">
        <f>E2781+F2781</f>
        <v>41516.501388888893</v>
      </c>
      <c r="H2781" s="187">
        <v>8.0299999999999994</v>
      </c>
      <c r="I2781" s="187">
        <f>ROUND(H2781,0)</f>
        <v>8</v>
      </c>
      <c r="J2781" s="187">
        <v>19.829999999999998</v>
      </c>
      <c r="K2781" s="187">
        <v>2058</v>
      </c>
      <c r="L2781" s="187">
        <v>1.25</v>
      </c>
      <c r="M2781" s="187">
        <v>11.5</v>
      </c>
    </row>
    <row r="2782" spans="1:13" x14ac:dyDescent="0.2">
      <c r="A2782" s="187">
        <v>6792000</v>
      </c>
      <c r="B2782" s="187">
        <v>7941022</v>
      </c>
      <c r="C2782" s="187" t="s">
        <v>83</v>
      </c>
      <c r="D2782" s="187" t="s">
        <v>82</v>
      </c>
      <c r="E2782" s="190">
        <v>41516</v>
      </c>
      <c r="F2782" s="189">
        <v>0.50138888888977817</v>
      </c>
      <c r="G2782" s="188">
        <f>E2782+F2782</f>
        <v>41516.501388888893</v>
      </c>
      <c r="H2782" s="187">
        <v>9</v>
      </c>
      <c r="I2782" s="187">
        <f>ROUND(H2782,0)</f>
        <v>9</v>
      </c>
      <c r="J2782" s="187">
        <v>18.54</v>
      </c>
      <c r="K2782" s="187">
        <v>2166</v>
      </c>
      <c r="L2782" s="187">
        <v>0.6</v>
      </c>
      <c r="M2782" s="187">
        <v>9.4</v>
      </c>
    </row>
    <row r="2783" spans="1:13" x14ac:dyDescent="0.2">
      <c r="A2783" s="187">
        <v>6792000</v>
      </c>
      <c r="B2783" s="187">
        <v>7941023</v>
      </c>
      <c r="C2783" s="187" t="s">
        <v>83</v>
      </c>
      <c r="D2783" s="187" t="s">
        <v>82</v>
      </c>
      <c r="E2783" s="190">
        <v>41516</v>
      </c>
      <c r="F2783" s="189">
        <v>0.50138888888977817</v>
      </c>
      <c r="G2783" s="188">
        <f>E2783+F2783</f>
        <v>41516.501388888893</v>
      </c>
      <c r="H2783" s="187">
        <v>10.11</v>
      </c>
      <c r="I2783" s="187">
        <f>ROUND(H2783,0)</f>
        <v>10</v>
      </c>
      <c r="J2783" s="187">
        <v>15.53</v>
      </c>
      <c r="K2783" s="187">
        <v>2360</v>
      </c>
      <c r="L2783" s="187">
        <v>0.48</v>
      </c>
      <c r="M2783" s="187">
        <v>8.1999999999999993</v>
      </c>
    </row>
    <row r="2784" spans="1:13" x14ac:dyDescent="0.2">
      <c r="A2784" s="187">
        <v>6792000</v>
      </c>
      <c r="B2784" s="187">
        <v>7941024</v>
      </c>
      <c r="C2784" s="187" t="s">
        <v>83</v>
      </c>
      <c r="D2784" s="187" t="s">
        <v>82</v>
      </c>
      <c r="E2784" s="190">
        <v>41516</v>
      </c>
      <c r="F2784" s="189">
        <v>0.50138888888977817</v>
      </c>
      <c r="G2784" s="188">
        <f>E2784+F2784</f>
        <v>41516.501388888893</v>
      </c>
      <c r="H2784" s="187">
        <v>10.95</v>
      </c>
      <c r="I2784" s="187">
        <f>ROUND(H2784,0)</f>
        <v>11</v>
      </c>
      <c r="J2784" s="187">
        <v>13.66</v>
      </c>
      <c r="K2784" s="187">
        <v>2354</v>
      </c>
      <c r="L2784" s="187">
        <v>0.44</v>
      </c>
      <c r="M2784" s="187">
        <v>11.2</v>
      </c>
    </row>
    <row r="2785" spans="1:13" x14ac:dyDescent="0.2">
      <c r="A2785" s="187">
        <v>6792000</v>
      </c>
      <c r="B2785" s="187">
        <v>7941025</v>
      </c>
      <c r="C2785" s="187" t="s">
        <v>83</v>
      </c>
      <c r="D2785" s="187" t="s">
        <v>82</v>
      </c>
      <c r="E2785" s="190">
        <v>41516</v>
      </c>
      <c r="F2785" s="189">
        <v>0.50138888888977817</v>
      </c>
      <c r="G2785" s="188">
        <f>E2785+F2785</f>
        <v>41516.501388888893</v>
      </c>
      <c r="H2785" s="187">
        <v>12.14</v>
      </c>
      <c r="I2785" s="187">
        <f>ROUND(H2785,0)</f>
        <v>12</v>
      </c>
      <c r="J2785" s="187">
        <v>12.52</v>
      </c>
      <c r="K2785" s="187">
        <v>2390</v>
      </c>
      <c r="L2785" s="187">
        <v>0.4</v>
      </c>
      <c r="M2785" s="187">
        <v>11.1</v>
      </c>
    </row>
    <row r="2786" spans="1:13" x14ac:dyDescent="0.2">
      <c r="A2786" s="187">
        <v>6792000</v>
      </c>
      <c r="B2786" s="187">
        <v>7941026</v>
      </c>
      <c r="C2786" s="187" t="s">
        <v>83</v>
      </c>
      <c r="D2786" s="187" t="s">
        <v>82</v>
      </c>
      <c r="E2786" s="190">
        <v>41516</v>
      </c>
      <c r="F2786" s="189">
        <v>0.50138888888977817</v>
      </c>
      <c r="G2786" s="188">
        <f>E2786+F2786</f>
        <v>41516.501388888893</v>
      </c>
      <c r="H2786" s="187">
        <v>12.95</v>
      </c>
      <c r="I2786" s="187">
        <f>ROUND(H2786,0)</f>
        <v>13</v>
      </c>
      <c r="J2786" s="187">
        <v>11.96</v>
      </c>
      <c r="K2786" s="187">
        <v>2410</v>
      </c>
      <c r="L2786" s="187">
        <v>0.38</v>
      </c>
      <c r="M2786" s="187">
        <v>10.3</v>
      </c>
    </row>
    <row r="2787" spans="1:13" x14ac:dyDescent="0.2">
      <c r="A2787" s="187">
        <v>6792000</v>
      </c>
      <c r="B2787" s="187">
        <v>7941027</v>
      </c>
      <c r="C2787" s="187" t="s">
        <v>83</v>
      </c>
      <c r="D2787" s="187" t="s">
        <v>82</v>
      </c>
      <c r="E2787" s="190">
        <v>41516</v>
      </c>
      <c r="F2787" s="189">
        <v>0.50138888888977817</v>
      </c>
      <c r="G2787" s="188">
        <f>E2787+F2787</f>
        <v>41516.501388888893</v>
      </c>
      <c r="H2787" s="187">
        <v>14.09</v>
      </c>
      <c r="I2787" s="187">
        <f>ROUND(H2787,0)</f>
        <v>14</v>
      </c>
      <c r="J2787" s="187">
        <v>11.54</v>
      </c>
      <c r="K2787" s="187">
        <v>2420</v>
      </c>
      <c r="L2787" s="187">
        <v>0.37</v>
      </c>
      <c r="M2787" s="187">
        <v>9.9</v>
      </c>
    </row>
    <row r="2788" spans="1:13" x14ac:dyDescent="0.2">
      <c r="A2788" s="187">
        <v>6792000</v>
      </c>
      <c r="B2788" s="187">
        <v>7941028</v>
      </c>
      <c r="C2788" s="187" t="s">
        <v>83</v>
      </c>
      <c r="D2788" s="187" t="s">
        <v>82</v>
      </c>
      <c r="E2788" s="190">
        <v>41516</v>
      </c>
      <c r="F2788" s="189">
        <v>0.50138888888977817</v>
      </c>
      <c r="G2788" s="188">
        <f>E2788+F2788</f>
        <v>41516.501388888893</v>
      </c>
      <c r="H2788" s="187">
        <v>14.96</v>
      </c>
      <c r="I2788" s="187">
        <f>ROUND(H2788,0)</f>
        <v>15</v>
      </c>
      <c r="J2788" s="187">
        <v>11.35</v>
      </c>
      <c r="K2788" s="187">
        <v>2428</v>
      </c>
      <c r="L2788" s="187">
        <v>0.36</v>
      </c>
      <c r="M2788" s="187">
        <v>8.1999999999999993</v>
      </c>
    </row>
    <row r="2789" spans="1:13" x14ac:dyDescent="0.2">
      <c r="A2789" s="187">
        <v>6792000</v>
      </c>
      <c r="B2789" s="187">
        <v>7941029</v>
      </c>
      <c r="C2789" s="187" t="s">
        <v>83</v>
      </c>
      <c r="D2789" s="187" t="s">
        <v>82</v>
      </c>
      <c r="E2789" s="190">
        <v>41516</v>
      </c>
      <c r="F2789" s="189">
        <v>0.50138888888977817</v>
      </c>
      <c r="G2789" s="188">
        <f>E2789+F2789</f>
        <v>41516.501388888893</v>
      </c>
      <c r="H2789" s="187">
        <v>16.04</v>
      </c>
      <c r="I2789" s="187">
        <f>ROUND(H2789,0)</f>
        <v>16</v>
      </c>
      <c r="J2789" s="187">
        <v>11.14</v>
      </c>
      <c r="K2789" s="187">
        <v>2433</v>
      </c>
      <c r="L2789" s="187">
        <v>0.34</v>
      </c>
      <c r="M2789" s="187">
        <v>8.4</v>
      </c>
    </row>
    <row r="2790" spans="1:13" x14ac:dyDescent="0.2">
      <c r="A2790" s="187">
        <v>6792000</v>
      </c>
      <c r="B2790" s="187">
        <v>7941030</v>
      </c>
      <c r="C2790" s="187" t="s">
        <v>83</v>
      </c>
      <c r="D2790" s="187" t="s">
        <v>82</v>
      </c>
      <c r="E2790" s="190">
        <v>41516</v>
      </c>
      <c r="F2790" s="189">
        <v>0.50138888888977817</v>
      </c>
      <c r="G2790" s="188">
        <f>E2790+F2790</f>
        <v>41516.501388888893</v>
      </c>
      <c r="H2790" s="187">
        <v>16.940000000000001</v>
      </c>
      <c r="I2790" s="187">
        <f>ROUND(H2790,0)</f>
        <v>17</v>
      </c>
      <c r="J2790" s="187">
        <v>10.9</v>
      </c>
      <c r="K2790" s="187">
        <v>2442</v>
      </c>
      <c r="L2790" s="187">
        <v>0.34</v>
      </c>
      <c r="M2790" s="187">
        <v>11.8</v>
      </c>
    </row>
    <row r="2791" spans="1:13" x14ac:dyDescent="0.2">
      <c r="A2791" s="187">
        <v>6792000</v>
      </c>
      <c r="B2791" s="187">
        <v>7941031</v>
      </c>
      <c r="C2791" s="187" t="s">
        <v>83</v>
      </c>
      <c r="D2791" s="187" t="s">
        <v>82</v>
      </c>
      <c r="E2791" s="190">
        <v>41516</v>
      </c>
      <c r="F2791" s="189">
        <v>0.50138888888977817</v>
      </c>
      <c r="G2791" s="188">
        <f>E2791+F2791</f>
        <v>41516.501388888893</v>
      </c>
      <c r="H2791" s="187">
        <v>18.010000000000002</v>
      </c>
      <c r="I2791" s="187">
        <f>ROUND(H2791,0)</f>
        <v>18</v>
      </c>
      <c r="J2791" s="187">
        <v>10.66</v>
      </c>
      <c r="K2791" s="187">
        <v>2461</v>
      </c>
      <c r="L2791" s="187">
        <v>0.33</v>
      </c>
      <c r="M2791" s="187">
        <v>12</v>
      </c>
    </row>
    <row r="2792" spans="1:13" x14ac:dyDescent="0.2">
      <c r="A2792" s="187">
        <v>6792685</v>
      </c>
      <c r="B2792" s="187">
        <v>7942108</v>
      </c>
      <c r="C2792" s="187" t="s">
        <v>83</v>
      </c>
      <c r="D2792" s="187" t="s">
        <v>82</v>
      </c>
      <c r="E2792" s="190">
        <v>41517</v>
      </c>
      <c r="F2792" s="189">
        <v>0.50138888888977817</v>
      </c>
      <c r="G2792" s="188">
        <f>E2792+F2792</f>
        <v>41517.501388888893</v>
      </c>
      <c r="H2792" s="187">
        <v>0.99</v>
      </c>
      <c r="I2792" s="187">
        <f>ROUND(H2792,0)</f>
        <v>1</v>
      </c>
      <c r="J2792" s="187">
        <v>24.95</v>
      </c>
      <c r="K2792" s="187">
        <v>1877</v>
      </c>
      <c r="L2792" s="187">
        <v>9.1199999999999992</v>
      </c>
      <c r="M2792" s="187">
        <v>23.4</v>
      </c>
    </row>
    <row r="2793" spans="1:13" x14ac:dyDescent="0.2">
      <c r="A2793" s="187">
        <v>6792685</v>
      </c>
      <c r="B2793" s="187">
        <v>7942109</v>
      </c>
      <c r="C2793" s="187" t="s">
        <v>83</v>
      </c>
      <c r="D2793" s="187" t="s">
        <v>82</v>
      </c>
      <c r="E2793" s="190">
        <v>41517</v>
      </c>
      <c r="F2793" s="189">
        <v>0.50138888888977817</v>
      </c>
      <c r="G2793" s="188">
        <f>E2793+F2793</f>
        <v>41517.501388888893</v>
      </c>
      <c r="H2793" s="187">
        <v>2.13</v>
      </c>
      <c r="I2793" s="187">
        <f>ROUND(H2793,0)</f>
        <v>2</v>
      </c>
      <c r="J2793" s="187">
        <v>25.04</v>
      </c>
      <c r="K2793" s="187">
        <v>1880</v>
      </c>
      <c r="L2793" s="187">
        <v>10.62</v>
      </c>
      <c r="M2793" s="187">
        <v>21.2</v>
      </c>
    </row>
    <row r="2794" spans="1:13" x14ac:dyDescent="0.2">
      <c r="A2794" s="187">
        <v>6792685</v>
      </c>
      <c r="B2794" s="187">
        <v>7942110</v>
      </c>
      <c r="C2794" s="187" t="s">
        <v>83</v>
      </c>
      <c r="D2794" s="187" t="s">
        <v>82</v>
      </c>
      <c r="E2794" s="190">
        <v>41517</v>
      </c>
      <c r="F2794" s="189">
        <v>0.50138888888977817</v>
      </c>
      <c r="G2794" s="188">
        <f>E2794+F2794</f>
        <v>41517.501388888893</v>
      </c>
      <c r="H2794" s="187">
        <v>2.99</v>
      </c>
      <c r="I2794" s="187">
        <f>ROUND(H2794,0)</f>
        <v>3</v>
      </c>
      <c r="J2794" s="187">
        <v>24.87</v>
      </c>
      <c r="K2794" s="187">
        <v>1873</v>
      </c>
      <c r="L2794" s="187">
        <v>11.11</v>
      </c>
      <c r="M2794" s="187">
        <v>17.8</v>
      </c>
    </row>
    <row r="2795" spans="1:13" x14ac:dyDescent="0.2">
      <c r="A2795" s="187">
        <v>6792685</v>
      </c>
      <c r="B2795" s="187">
        <v>7942111</v>
      </c>
      <c r="C2795" s="187" t="s">
        <v>83</v>
      </c>
      <c r="D2795" s="187" t="s">
        <v>82</v>
      </c>
      <c r="E2795" s="190">
        <v>41517</v>
      </c>
      <c r="F2795" s="189">
        <v>0.50138888888977817</v>
      </c>
      <c r="G2795" s="188">
        <f>E2795+F2795</f>
        <v>41517.501388888893</v>
      </c>
      <c r="H2795" s="187">
        <v>4.09</v>
      </c>
      <c r="I2795" s="187">
        <f>ROUND(H2795,0)</f>
        <v>4</v>
      </c>
      <c r="J2795" s="187">
        <v>22.27</v>
      </c>
      <c r="K2795" s="187">
        <v>1930</v>
      </c>
      <c r="L2795" s="187">
        <v>7.72</v>
      </c>
      <c r="M2795" s="187">
        <v>17.5</v>
      </c>
    </row>
    <row r="2796" spans="1:13" x14ac:dyDescent="0.2">
      <c r="A2796" s="187">
        <v>6792685</v>
      </c>
      <c r="B2796" s="187">
        <v>7942112</v>
      </c>
      <c r="C2796" s="187" t="s">
        <v>83</v>
      </c>
      <c r="D2796" s="187" t="s">
        <v>82</v>
      </c>
      <c r="E2796" s="190">
        <v>41517</v>
      </c>
      <c r="F2796" s="189">
        <v>0.50138888888977817</v>
      </c>
      <c r="G2796" s="188">
        <f>E2796+F2796</f>
        <v>41517.501388888893</v>
      </c>
      <c r="H2796" s="187">
        <v>4.92</v>
      </c>
      <c r="I2796" s="187">
        <f>ROUND(H2796,0)</f>
        <v>5</v>
      </c>
      <c r="J2796" s="187">
        <v>21.87</v>
      </c>
      <c r="K2796" s="187">
        <v>1943</v>
      </c>
      <c r="L2796" s="187">
        <v>6.37</v>
      </c>
      <c r="M2796" s="187">
        <v>18.399999999999999</v>
      </c>
    </row>
    <row r="2797" spans="1:13" x14ac:dyDescent="0.2">
      <c r="A2797" s="187">
        <v>6792685</v>
      </c>
      <c r="B2797" s="187">
        <v>7942113</v>
      </c>
      <c r="C2797" s="187" t="s">
        <v>83</v>
      </c>
      <c r="D2797" s="187" t="s">
        <v>82</v>
      </c>
      <c r="E2797" s="190">
        <v>41517</v>
      </c>
      <c r="F2797" s="189">
        <v>0.50138888888977817</v>
      </c>
      <c r="G2797" s="188">
        <f>E2797+F2797</f>
        <v>41517.501388888893</v>
      </c>
      <c r="H2797" s="187">
        <v>6.06</v>
      </c>
      <c r="I2797" s="187">
        <f>ROUND(H2797,0)</f>
        <v>6</v>
      </c>
      <c r="J2797" s="187">
        <v>21.43</v>
      </c>
      <c r="K2797" s="187">
        <v>1951</v>
      </c>
      <c r="L2797" s="187">
        <v>5.29</v>
      </c>
      <c r="M2797" s="187">
        <v>18.8</v>
      </c>
    </row>
    <row r="2798" spans="1:13" x14ac:dyDescent="0.2">
      <c r="A2798" s="187">
        <v>6792685</v>
      </c>
      <c r="B2798" s="187">
        <v>7942114</v>
      </c>
      <c r="C2798" s="187" t="s">
        <v>83</v>
      </c>
      <c r="D2798" s="187" t="s">
        <v>82</v>
      </c>
      <c r="E2798" s="190">
        <v>41517</v>
      </c>
      <c r="F2798" s="189">
        <v>0.50138888888977817</v>
      </c>
      <c r="G2798" s="188">
        <f>E2798+F2798</f>
        <v>41517.501388888893</v>
      </c>
      <c r="H2798" s="187">
        <v>6.98</v>
      </c>
      <c r="I2798" s="187">
        <f>ROUND(H2798,0)</f>
        <v>7</v>
      </c>
      <c r="J2798" s="187">
        <v>20.83</v>
      </c>
      <c r="K2798" s="187">
        <v>1991</v>
      </c>
      <c r="L2798" s="187">
        <v>3.45</v>
      </c>
      <c r="M2798" s="187">
        <v>13.6</v>
      </c>
    </row>
    <row r="2799" spans="1:13" x14ac:dyDescent="0.2">
      <c r="A2799" s="187">
        <v>6792685</v>
      </c>
      <c r="B2799" s="187">
        <v>7942115</v>
      </c>
      <c r="C2799" s="187" t="s">
        <v>83</v>
      </c>
      <c r="D2799" s="187" t="s">
        <v>82</v>
      </c>
      <c r="E2799" s="190">
        <v>41517</v>
      </c>
      <c r="F2799" s="189">
        <v>0.50138888888977817</v>
      </c>
      <c r="G2799" s="188">
        <f>E2799+F2799</f>
        <v>41517.501388888893</v>
      </c>
      <c r="H2799" s="187">
        <v>8.0299999999999994</v>
      </c>
      <c r="I2799" s="187">
        <f>ROUND(H2799,0)</f>
        <v>8</v>
      </c>
      <c r="J2799" s="187">
        <v>19.53</v>
      </c>
      <c r="K2799" s="187">
        <v>2089</v>
      </c>
      <c r="L2799" s="187">
        <v>0.91</v>
      </c>
      <c r="M2799" s="187">
        <v>14.1</v>
      </c>
    </row>
    <row r="2800" spans="1:13" x14ac:dyDescent="0.2">
      <c r="A2800" s="187">
        <v>6792685</v>
      </c>
      <c r="B2800" s="187">
        <v>7942116</v>
      </c>
      <c r="C2800" s="187" t="s">
        <v>83</v>
      </c>
      <c r="D2800" s="187" t="s">
        <v>82</v>
      </c>
      <c r="E2800" s="190">
        <v>41517</v>
      </c>
      <c r="F2800" s="189">
        <v>0.50138888888977817</v>
      </c>
      <c r="G2800" s="188">
        <f>E2800+F2800</f>
        <v>41517.501388888893</v>
      </c>
      <c r="H2800" s="187">
        <v>8.98</v>
      </c>
      <c r="I2800" s="187">
        <f>ROUND(H2800,0)</f>
        <v>9</v>
      </c>
      <c r="J2800" s="187">
        <v>17.23</v>
      </c>
      <c r="K2800" s="187">
        <v>2229</v>
      </c>
      <c r="L2800" s="187">
        <v>0.55000000000000004</v>
      </c>
      <c r="M2800" s="187">
        <v>11.5</v>
      </c>
    </row>
    <row r="2801" spans="1:13" x14ac:dyDescent="0.2">
      <c r="A2801" s="187">
        <v>6792685</v>
      </c>
      <c r="B2801" s="187">
        <v>7942117</v>
      </c>
      <c r="C2801" s="187" t="s">
        <v>83</v>
      </c>
      <c r="D2801" s="187" t="s">
        <v>82</v>
      </c>
      <c r="E2801" s="190">
        <v>41517</v>
      </c>
      <c r="F2801" s="189">
        <v>0.50138888888977817</v>
      </c>
      <c r="G2801" s="188">
        <f>E2801+F2801</f>
        <v>41517.501388888893</v>
      </c>
      <c r="H2801" s="187">
        <v>10.029999999999999</v>
      </c>
      <c r="I2801" s="187">
        <f>ROUND(H2801,0)</f>
        <v>10</v>
      </c>
      <c r="J2801" s="187">
        <v>14.4</v>
      </c>
      <c r="K2801" s="187">
        <v>2339</v>
      </c>
      <c r="L2801" s="187">
        <v>0.48</v>
      </c>
      <c r="M2801" s="187">
        <v>12.1</v>
      </c>
    </row>
    <row r="2802" spans="1:13" x14ac:dyDescent="0.2">
      <c r="A2802" s="187">
        <v>6792685</v>
      </c>
      <c r="B2802" s="187">
        <v>7942118</v>
      </c>
      <c r="C2802" s="187" t="s">
        <v>83</v>
      </c>
      <c r="D2802" s="187" t="s">
        <v>82</v>
      </c>
      <c r="E2802" s="190">
        <v>41517</v>
      </c>
      <c r="F2802" s="189">
        <v>0.50138888888977817</v>
      </c>
      <c r="G2802" s="188">
        <f>E2802+F2802</f>
        <v>41517.501388888893</v>
      </c>
      <c r="H2802" s="187">
        <v>10.93</v>
      </c>
      <c r="I2802" s="187">
        <f>ROUND(H2802,0)</f>
        <v>11</v>
      </c>
      <c r="J2802" s="187">
        <v>12.91</v>
      </c>
      <c r="K2802" s="187">
        <v>2371</v>
      </c>
      <c r="L2802" s="187">
        <v>0.43</v>
      </c>
      <c r="M2802" s="187">
        <v>11.3</v>
      </c>
    </row>
    <row r="2803" spans="1:13" x14ac:dyDescent="0.2">
      <c r="A2803" s="187">
        <v>6792685</v>
      </c>
      <c r="B2803" s="187">
        <v>7942119</v>
      </c>
      <c r="C2803" s="187" t="s">
        <v>83</v>
      </c>
      <c r="D2803" s="187" t="s">
        <v>82</v>
      </c>
      <c r="E2803" s="190">
        <v>41517</v>
      </c>
      <c r="F2803" s="189">
        <v>0.50138888888977817</v>
      </c>
      <c r="G2803" s="188">
        <f>E2803+F2803</f>
        <v>41517.501388888893</v>
      </c>
      <c r="H2803" s="187">
        <v>12.1</v>
      </c>
      <c r="I2803" s="187">
        <f>ROUND(H2803,0)</f>
        <v>12</v>
      </c>
      <c r="J2803" s="187">
        <v>12.18</v>
      </c>
      <c r="K2803" s="187">
        <v>2397</v>
      </c>
      <c r="L2803" s="187">
        <v>0.39</v>
      </c>
      <c r="M2803" s="187">
        <v>11.3</v>
      </c>
    </row>
    <row r="2804" spans="1:13" x14ac:dyDescent="0.2">
      <c r="A2804" s="187">
        <v>6792685</v>
      </c>
      <c r="B2804" s="187">
        <v>7942120</v>
      </c>
      <c r="C2804" s="187" t="s">
        <v>83</v>
      </c>
      <c r="D2804" s="187" t="s">
        <v>82</v>
      </c>
      <c r="E2804" s="190">
        <v>41517</v>
      </c>
      <c r="F2804" s="189">
        <v>0.50138888888977817</v>
      </c>
      <c r="G2804" s="188">
        <f>E2804+F2804</f>
        <v>41517.501388888893</v>
      </c>
      <c r="H2804" s="187">
        <v>12.94</v>
      </c>
      <c r="I2804" s="187">
        <f>ROUND(H2804,0)</f>
        <v>13</v>
      </c>
      <c r="J2804" s="187">
        <v>11.73</v>
      </c>
      <c r="K2804" s="187">
        <v>2413</v>
      </c>
      <c r="L2804" s="187">
        <v>0.38</v>
      </c>
      <c r="M2804" s="187">
        <v>11.4</v>
      </c>
    </row>
    <row r="2805" spans="1:13" x14ac:dyDescent="0.2">
      <c r="A2805" s="187">
        <v>6792685</v>
      </c>
      <c r="B2805" s="187">
        <v>7942121</v>
      </c>
      <c r="C2805" s="187" t="s">
        <v>83</v>
      </c>
      <c r="D2805" s="187" t="s">
        <v>82</v>
      </c>
      <c r="E2805" s="190">
        <v>41517</v>
      </c>
      <c r="F2805" s="189">
        <v>0.50138888888977817</v>
      </c>
      <c r="G2805" s="188">
        <f>E2805+F2805</f>
        <v>41517.501388888893</v>
      </c>
      <c r="H2805" s="187">
        <v>14.12</v>
      </c>
      <c r="I2805" s="187">
        <f>ROUND(H2805,0)</f>
        <v>14</v>
      </c>
      <c r="J2805" s="187">
        <v>11.41</v>
      </c>
      <c r="K2805" s="187">
        <v>2423</v>
      </c>
      <c r="L2805" s="187">
        <v>0.36</v>
      </c>
      <c r="M2805" s="187">
        <v>10.7</v>
      </c>
    </row>
    <row r="2806" spans="1:13" x14ac:dyDescent="0.2">
      <c r="A2806" s="187">
        <v>6792685</v>
      </c>
      <c r="B2806" s="187">
        <v>7942122</v>
      </c>
      <c r="C2806" s="187" t="s">
        <v>83</v>
      </c>
      <c r="D2806" s="187" t="s">
        <v>82</v>
      </c>
      <c r="E2806" s="190">
        <v>41517</v>
      </c>
      <c r="F2806" s="189">
        <v>0.50138888888977817</v>
      </c>
      <c r="G2806" s="188">
        <f>E2806+F2806</f>
        <v>41517.501388888893</v>
      </c>
      <c r="H2806" s="187">
        <v>14.94</v>
      </c>
      <c r="I2806" s="187">
        <f>ROUND(H2806,0)</f>
        <v>15</v>
      </c>
      <c r="J2806" s="187">
        <v>11.21</v>
      </c>
      <c r="K2806" s="187">
        <v>2429</v>
      </c>
      <c r="L2806" s="187">
        <v>0.35</v>
      </c>
      <c r="M2806" s="187">
        <v>10.3</v>
      </c>
    </row>
    <row r="2807" spans="1:13" x14ac:dyDescent="0.2">
      <c r="A2807" s="187">
        <v>6792685</v>
      </c>
      <c r="B2807" s="187">
        <v>7942123</v>
      </c>
      <c r="C2807" s="187" t="s">
        <v>83</v>
      </c>
      <c r="D2807" s="187" t="s">
        <v>82</v>
      </c>
      <c r="E2807" s="190">
        <v>41517</v>
      </c>
      <c r="F2807" s="189">
        <v>0.50138888888977817</v>
      </c>
      <c r="G2807" s="188">
        <f>E2807+F2807</f>
        <v>41517.501388888893</v>
      </c>
      <c r="H2807" s="187">
        <v>16.100000000000001</v>
      </c>
      <c r="I2807" s="187">
        <f>ROUND(H2807,0)</f>
        <v>16</v>
      </c>
      <c r="J2807" s="187">
        <v>11.04</v>
      </c>
      <c r="K2807" s="187">
        <v>2434</v>
      </c>
      <c r="L2807" s="187">
        <v>0.34</v>
      </c>
      <c r="M2807" s="187">
        <v>11.1</v>
      </c>
    </row>
    <row r="2808" spans="1:13" x14ac:dyDescent="0.2">
      <c r="A2808" s="187">
        <v>6792685</v>
      </c>
      <c r="B2808" s="187">
        <v>7942124</v>
      </c>
      <c r="C2808" s="187" t="s">
        <v>83</v>
      </c>
      <c r="D2808" s="187" t="s">
        <v>82</v>
      </c>
      <c r="E2808" s="190">
        <v>41517</v>
      </c>
      <c r="F2808" s="189">
        <v>0.50138888888977817</v>
      </c>
      <c r="G2808" s="188">
        <f>E2808+F2808</f>
        <v>41517.501388888893</v>
      </c>
      <c r="H2808" s="187">
        <v>16.920000000000002</v>
      </c>
      <c r="I2808" s="187">
        <f>ROUND(H2808,0)</f>
        <v>17</v>
      </c>
      <c r="J2808" s="187">
        <v>10.88</v>
      </c>
      <c r="K2808" s="187">
        <v>2443</v>
      </c>
      <c r="L2808" s="187">
        <v>0.33</v>
      </c>
      <c r="M2808" s="187">
        <v>16.100000000000001</v>
      </c>
    </row>
    <row r="2809" spans="1:13" x14ac:dyDescent="0.2">
      <c r="A2809" s="187">
        <v>6792685</v>
      </c>
      <c r="B2809" s="187">
        <v>7942125</v>
      </c>
      <c r="C2809" s="187" t="s">
        <v>83</v>
      </c>
      <c r="D2809" s="187" t="s">
        <v>82</v>
      </c>
      <c r="E2809" s="190">
        <v>41517</v>
      </c>
      <c r="F2809" s="189">
        <v>0.50138888888977817</v>
      </c>
      <c r="G2809" s="188">
        <f>E2809+F2809</f>
        <v>41517.501388888893</v>
      </c>
      <c r="H2809" s="187">
        <v>17.989999999999998</v>
      </c>
      <c r="I2809" s="187">
        <f>ROUND(H2809,0)</f>
        <v>18</v>
      </c>
      <c r="J2809" s="187">
        <v>10.65</v>
      </c>
      <c r="K2809" s="187">
        <v>2478</v>
      </c>
      <c r="L2809" s="187">
        <v>0.33</v>
      </c>
      <c r="M2809" s="187">
        <v>12.1</v>
      </c>
    </row>
    <row r="2810" spans="1:13" x14ac:dyDescent="0.2">
      <c r="A2810" s="187">
        <v>6793370</v>
      </c>
      <c r="B2810" s="187">
        <v>7943201</v>
      </c>
      <c r="C2810" s="187" t="s">
        <v>83</v>
      </c>
      <c r="D2810" s="187" t="s">
        <v>82</v>
      </c>
      <c r="E2810" s="190">
        <v>41518</v>
      </c>
      <c r="F2810" s="189">
        <v>0.50138888888977817</v>
      </c>
      <c r="G2810" s="188">
        <f>E2810+F2810</f>
        <v>41518.501388888893</v>
      </c>
      <c r="H2810" s="187">
        <v>0.92</v>
      </c>
      <c r="I2810" s="187">
        <f>ROUND(H2810,0)</f>
        <v>1</v>
      </c>
      <c r="J2810" s="187">
        <v>25.07</v>
      </c>
      <c r="K2810" s="187">
        <v>1873</v>
      </c>
      <c r="L2810" s="187">
        <v>8.75</v>
      </c>
      <c r="M2810" s="187">
        <v>17.100000000000001</v>
      </c>
    </row>
    <row r="2811" spans="1:13" x14ac:dyDescent="0.2">
      <c r="A2811" s="187">
        <v>6793370</v>
      </c>
      <c r="B2811" s="187">
        <v>7943202</v>
      </c>
      <c r="C2811" s="187" t="s">
        <v>83</v>
      </c>
      <c r="D2811" s="187" t="s">
        <v>82</v>
      </c>
      <c r="E2811" s="190">
        <v>41518</v>
      </c>
      <c r="F2811" s="189">
        <v>0.50138888888977817</v>
      </c>
      <c r="G2811" s="188">
        <f>E2811+F2811</f>
        <v>41518.501388888893</v>
      </c>
      <c r="H2811" s="187">
        <v>2.12</v>
      </c>
      <c r="I2811" s="187">
        <f>ROUND(H2811,0)</f>
        <v>2</v>
      </c>
      <c r="J2811" s="187">
        <v>25.03</v>
      </c>
      <c r="K2811" s="187">
        <v>1875</v>
      </c>
      <c r="L2811" s="187">
        <v>10.55</v>
      </c>
      <c r="M2811" s="187">
        <v>21.4</v>
      </c>
    </row>
    <row r="2812" spans="1:13" x14ac:dyDescent="0.2">
      <c r="A2812" s="187">
        <v>6793370</v>
      </c>
      <c r="B2812" s="187">
        <v>7943203</v>
      </c>
      <c r="C2812" s="187" t="s">
        <v>83</v>
      </c>
      <c r="D2812" s="187" t="s">
        <v>82</v>
      </c>
      <c r="E2812" s="190">
        <v>41518</v>
      </c>
      <c r="F2812" s="189">
        <v>0.50138888888977817</v>
      </c>
      <c r="G2812" s="188">
        <f>E2812+F2812</f>
        <v>41518.501388888893</v>
      </c>
      <c r="H2812" s="187">
        <v>2.96</v>
      </c>
      <c r="I2812" s="187">
        <f>ROUND(H2812,0)</f>
        <v>3</v>
      </c>
      <c r="J2812" s="187">
        <v>24.99</v>
      </c>
      <c r="K2812" s="187">
        <v>1874</v>
      </c>
      <c r="L2812" s="187">
        <v>10.69</v>
      </c>
      <c r="M2812" s="187">
        <v>22.2</v>
      </c>
    </row>
    <row r="2813" spans="1:13" x14ac:dyDescent="0.2">
      <c r="A2813" s="187">
        <v>6793370</v>
      </c>
      <c r="B2813" s="187">
        <v>7943204</v>
      </c>
      <c r="C2813" s="187" t="s">
        <v>83</v>
      </c>
      <c r="D2813" s="187" t="s">
        <v>82</v>
      </c>
      <c r="E2813" s="190">
        <v>41518</v>
      </c>
      <c r="F2813" s="189">
        <v>0.50138888888977817</v>
      </c>
      <c r="G2813" s="188">
        <f>E2813+F2813</f>
        <v>41518.501388888893</v>
      </c>
      <c r="H2813" s="187">
        <v>4.12</v>
      </c>
      <c r="I2813" s="187">
        <f>ROUND(H2813,0)</f>
        <v>4</v>
      </c>
      <c r="J2813" s="187">
        <v>23.24</v>
      </c>
      <c r="K2813" s="187">
        <v>1915</v>
      </c>
      <c r="L2813" s="187">
        <v>8.8800000000000008</v>
      </c>
      <c r="M2813" s="187">
        <v>20.2</v>
      </c>
    </row>
    <row r="2814" spans="1:13" x14ac:dyDescent="0.2">
      <c r="A2814" s="187">
        <v>6793370</v>
      </c>
      <c r="B2814" s="187">
        <v>7943205</v>
      </c>
      <c r="C2814" s="187" t="s">
        <v>83</v>
      </c>
      <c r="D2814" s="187" t="s">
        <v>82</v>
      </c>
      <c r="E2814" s="190">
        <v>41518</v>
      </c>
      <c r="F2814" s="189">
        <v>0.50138888888977817</v>
      </c>
      <c r="G2814" s="188">
        <f>E2814+F2814</f>
        <v>41518.501388888893</v>
      </c>
      <c r="H2814" s="187">
        <v>4.9400000000000004</v>
      </c>
      <c r="I2814" s="187">
        <f>ROUND(H2814,0)</f>
        <v>5</v>
      </c>
      <c r="J2814" s="187">
        <v>22.34</v>
      </c>
      <c r="K2814" s="187">
        <v>2003</v>
      </c>
      <c r="L2814" s="187">
        <v>6.58</v>
      </c>
      <c r="M2814" s="187">
        <v>15.4</v>
      </c>
    </row>
    <row r="2815" spans="1:13" x14ac:dyDescent="0.2">
      <c r="A2815" s="187">
        <v>6793370</v>
      </c>
      <c r="B2815" s="187">
        <v>7943206</v>
      </c>
      <c r="C2815" s="187" t="s">
        <v>83</v>
      </c>
      <c r="D2815" s="187" t="s">
        <v>82</v>
      </c>
      <c r="E2815" s="190">
        <v>41518</v>
      </c>
      <c r="F2815" s="189">
        <v>0.50138888888977817</v>
      </c>
      <c r="G2815" s="188">
        <f>E2815+F2815</f>
        <v>41518.501388888893</v>
      </c>
      <c r="H2815" s="187">
        <v>6.09</v>
      </c>
      <c r="I2815" s="187">
        <f>ROUND(H2815,0)</f>
        <v>6</v>
      </c>
      <c r="J2815" s="187">
        <v>20.79</v>
      </c>
      <c r="K2815" s="187">
        <v>2008</v>
      </c>
      <c r="L2815" s="187">
        <v>3.17</v>
      </c>
      <c r="M2815" s="187">
        <v>15.7</v>
      </c>
    </row>
    <row r="2816" spans="1:13" x14ac:dyDescent="0.2">
      <c r="A2816" s="187">
        <v>6793370</v>
      </c>
      <c r="B2816" s="187">
        <v>7943207</v>
      </c>
      <c r="C2816" s="187" t="s">
        <v>83</v>
      </c>
      <c r="D2816" s="187" t="s">
        <v>82</v>
      </c>
      <c r="E2816" s="190">
        <v>41518</v>
      </c>
      <c r="F2816" s="189">
        <v>0.50138888888977817</v>
      </c>
      <c r="G2816" s="188">
        <f>E2816+F2816</f>
        <v>41518.501388888893</v>
      </c>
      <c r="H2816" s="187">
        <v>6.94</v>
      </c>
      <c r="I2816" s="187">
        <f>ROUND(H2816,0)</f>
        <v>7</v>
      </c>
      <c r="J2816" s="187">
        <v>20.100000000000001</v>
      </c>
      <c r="K2816" s="187">
        <v>2054</v>
      </c>
      <c r="L2816" s="187">
        <v>1.4</v>
      </c>
      <c r="M2816" s="187">
        <v>12.4</v>
      </c>
    </row>
    <row r="2817" spans="1:13" x14ac:dyDescent="0.2">
      <c r="A2817" s="187">
        <v>6793370</v>
      </c>
      <c r="B2817" s="187">
        <v>7943208</v>
      </c>
      <c r="C2817" s="187" t="s">
        <v>83</v>
      </c>
      <c r="D2817" s="187" t="s">
        <v>82</v>
      </c>
      <c r="E2817" s="190">
        <v>41518</v>
      </c>
      <c r="F2817" s="189">
        <v>0.50138888888977817</v>
      </c>
      <c r="G2817" s="188">
        <f>E2817+F2817</f>
        <v>41518.501388888893</v>
      </c>
      <c r="H2817" s="187">
        <v>8.01</v>
      </c>
      <c r="I2817" s="187">
        <f>ROUND(H2817,0)</f>
        <v>8</v>
      </c>
      <c r="J2817" s="187">
        <v>19.399999999999999</v>
      </c>
      <c r="K2817" s="187">
        <v>2119</v>
      </c>
      <c r="L2817" s="187">
        <v>0.7</v>
      </c>
      <c r="M2817" s="187">
        <v>9.1</v>
      </c>
    </row>
    <row r="2818" spans="1:13" x14ac:dyDescent="0.2">
      <c r="A2818" s="187">
        <v>6793370</v>
      </c>
      <c r="B2818" s="187">
        <v>7943209</v>
      </c>
      <c r="C2818" s="187" t="s">
        <v>83</v>
      </c>
      <c r="D2818" s="187" t="s">
        <v>82</v>
      </c>
      <c r="E2818" s="190">
        <v>41518</v>
      </c>
      <c r="F2818" s="189">
        <v>0.50138888888977817</v>
      </c>
      <c r="G2818" s="188">
        <f>E2818+F2818</f>
        <v>41518.501388888893</v>
      </c>
      <c r="H2818" s="187">
        <v>8.92</v>
      </c>
      <c r="I2818" s="187">
        <f>ROUND(H2818,0)</f>
        <v>9</v>
      </c>
      <c r="J2818" s="187">
        <v>18.34</v>
      </c>
      <c r="K2818" s="187">
        <v>2199</v>
      </c>
      <c r="L2818" s="187">
        <v>0.46</v>
      </c>
      <c r="M2818" s="187">
        <v>9.6</v>
      </c>
    </row>
    <row r="2819" spans="1:13" x14ac:dyDescent="0.2">
      <c r="A2819" s="187">
        <v>6793370</v>
      </c>
      <c r="B2819" s="187">
        <v>7943210</v>
      </c>
      <c r="C2819" s="187" t="s">
        <v>83</v>
      </c>
      <c r="D2819" s="187" t="s">
        <v>82</v>
      </c>
      <c r="E2819" s="190">
        <v>41518</v>
      </c>
      <c r="F2819" s="189">
        <v>0.50138888888977817</v>
      </c>
      <c r="G2819" s="188">
        <f>E2819+F2819</f>
        <v>41518.501388888893</v>
      </c>
      <c r="H2819" s="187">
        <v>10.029999999999999</v>
      </c>
      <c r="I2819" s="187">
        <f>ROUND(H2819,0)</f>
        <v>10</v>
      </c>
      <c r="J2819" s="187">
        <v>15.55</v>
      </c>
      <c r="K2819" s="187">
        <v>2315</v>
      </c>
      <c r="L2819" s="187">
        <v>0.42</v>
      </c>
      <c r="M2819" s="187">
        <v>10.5</v>
      </c>
    </row>
    <row r="2820" spans="1:13" x14ac:dyDescent="0.2">
      <c r="A2820" s="187">
        <v>6793370</v>
      </c>
      <c r="B2820" s="187">
        <v>7943211</v>
      </c>
      <c r="C2820" s="187" t="s">
        <v>83</v>
      </c>
      <c r="D2820" s="187" t="s">
        <v>82</v>
      </c>
      <c r="E2820" s="190">
        <v>41518</v>
      </c>
      <c r="F2820" s="189">
        <v>0.50138888888977817</v>
      </c>
      <c r="G2820" s="188">
        <f>E2820+F2820</f>
        <v>41518.501388888893</v>
      </c>
      <c r="H2820" s="187">
        <v>10.93</v>
      </c>
      <c r="I2820" s="187">
        <f>ROUND(H2820,0)</f>
        <v>11</v>
      </c>
      <c r="J2820" s="187">
        <v>14.43</v>
      </c>
      <c r="K2820" s="187">
        <v>2345</v>
      </c>
      <c r="L2820" s="187">
        <v>0.36</v>
      </c>
      <c r="M2820" s="187">
        <v>10.6</v>
      </c>
    </row>
    <row r="2821" spans="1:13" x14ac:dyDescent="0.2">
      <c r="A2821" s="187">
        <v>6793370</v>
      </c>
      <c r="B2821" s="187">
        <v>7943212</v>
      </c>
      <c r="C2821" s="187" t="s">
        <v>83</v>
      </c>
      <c r="D2821" s="187" t="s">
        <v>82</v>
      </c>
      <c r="E2821" s="190">
        <v>41518</v>
      </c>
      <c r="F2821" s="189">
        <v>0.50138888888977817</v>
      </c>
      <c r="G2821" s="188">
        <f>E2821+F2821</f>
        <v>41518.501388888893</v>
      </c>
      <c r="H2821" s="187">
        <v>12.08</v>
      </c>
      <c r="I2821" s="187">
        <f>ROUND(H2821,0)</f>
        <v>12</v>
      </c>
      <c r="J2821" s="187">
        <v>12.99</v>
      </c>
      <c r="K2821" s="187">
        <v>2366</v>
      </c>
      <c r="L2821" s="187">
        <v>0.34</v>
      </c>
      <c r="M2821" s="187">
        <v>7.1</v>
      </c>
    </row>
    <row r="2822" spans="1:13" x14ac:dyDescent="0.2">
      <c r="A2822" s="187">
        <v>6793370</v>
      </c>
      <c r="B2822" s="187">
        <v>7943213</v>
      </c>
      <c r="C2822" s="187" t="s">
        <v>83</v>
      </c>
      <c r="D2822" s="187" t="s">
        <v>82</v>
      </c>
      <c r="E2822" s="190">
        <v>41518</v>
      </c>
      <c r="F2822" s="189">
        <v>0.50138888888977817</v>
      </c>
      <c r="G2822" s="188">
        <f>E2822+F2822</f>
        <v>41518.501388888893</v>
      </c>
      <c r="H2822" s="187">
        <v>12.96</v>
      </c>
      <c r="I2822" s="187">
        <f>ROUND(H2822,0)</f>
        <v>13</v>
      </c>
      <c r="J2822" s="187">
        <v>12.39</v>
      </c>
      <c r="K2822" s="187">
        <v>2391</v>
      </c>
      <c r="L2822" s="187">
        <v>0.35</v>
      </c>
      <c r="M2822" s="187">
        <v>10.199999999999999</v>
      </c>
    </row>
    <row r="2823" spans="1:13" x14ac:dyDescent="0.2">
      <c r="A2823" s="187">
        <v>6793370</v>
      </c>
      <c r="B2823" s="187">
        <v>7943214</v>
      </c>
      <c r="C2823" s="187" t="s">
        <v>83</v>
      </c>
      <c r="D2823" s="187" t="s">
        <v>82</v>
      </c>
      <c r="E2823" s="190">
        <v>41518</v>
      </c>
      <c r="F2823" s="189">
        <v>0.50138888888977817</v>
      </c>
      <c r="G2823" s="188">
        <f>E2823+F2823</f>
        <v>41518.501388888893</v>
      </c>
      <c r="H2823" s="187">
        <v>14.09</v>
      </c>
      <c r="I2823" s="187">
        <f>ROUND(H2823,0)</f>
        <v>14</v>
      </c>
      <c r="J2823" s="187">
        <v>11.72</v>
      </c>
      <c r="K2823" s="187">
        <v>2411</v>
      </c>
      <c r="L2823" s="187">
        <v>0.33</v>
      </c>
      <c r="M2823" s="187">
        <v>11.1</v>
      </c>
    </row>
    <row r="2824" spans="1:13" x14ac:dyDescent="0.2">
      <c r="A2824" s="187">
        <v>6793370</v>
      </c>
      <c r="B2824" s="187">
        <v>7943215</v>
      </c>
      <c r="C2824" s="187" t="s">
        <v>83</v>
      </c>
      <c r="D2824" s="187" t="s">
        <v>82</v>
      </c>
      <c r="E2824" s="190">
        <v>41518</v>
      </c>
      <c r="F2824" s="189">
        <v>0.50138888888977817</v>
      </c>
      <c r="G2824" s="188">
        <f>E2824+F2824</f>
        <v>41518.501388888893</v>
      </c>
      <c r="H2824" s="187">
        <v>14.95</v>
      </c>
      <c r="I2824" s="187">
        <f>ROUND(H2824,0)</f>
        <v>15</v>
      </c>
      <c r="J2824" s="187">
        <v>11.37</v>
      </c>
      <c r="K2824" s="187">
        <v>2424</v>
      </c>
      <c r="L2824" s="187">
        <v>0.32</v>
      </c>
      <c r="M2824" s="187">
        <v>11.3</v>
      </c>
    </row>
    <row r="2825" spans="1:13" x14ac:dyDescent="0.2">
      <c r="A2825" s="187">
        <v>6793370</v>
      </c>
      <c r="B2825" s="187">
        <v>7943216</v>
      </c>
      <c r="C2825" s="187" t="s">
        <v>83</v>
      </c>
      <c r="D2825" s="187" t="s">
        <v>82</v>
      </c>
      <c r="E2825" s="190">
        <v>41518</v>
      </c>
      <c r="F2825" s="189">
        <v>0.50138888888977817</v>
      </c>
      <c r="G2825" s="188">
        <f>E2825+F2825</f>
        <v>41518.501388888893</v>
      </c>
      <c r="H2825" s="187">
        <v>16.13</v>
      </c>
      <c r="I2825" s="187">
        <f>ROUND(H2825,0)</f>
        <v>16</v>
      </c>
      <c r="J2825" s="187">
        <v>11.12</v>
      </c>
      <c r="K2825" s="187">
        <v>2433</v>
      </c>
      <c r="L2825" s="187">
        <v>0.31</v>
      </c>
      <c r="M2825" s="187">
        <v>7.8</v>
      </c>
    </row>
    <row r="2826" spans="1:13" x14ac:dyDescent="0.2">
      <c r="A2826" s="187">
        <v>6793370</v>
      </c>
      <c r="B2826" s="187">
        <v>7943217</v>
      </c>
      <c r="C2826" s="187" t="s">
        <v>83</v>
      </c>
      <c r="D2826" s="187" t="s">
        <v>82</v>
      </c>
      <c r="E2826" s="190">
        <v>41518</v>
      </c>
      <c r="F2826" s="189">
        <v>0.50138888888977817</v>
      </c>
      <c r="G2826" s="188">
        <f>E2826+F2826</f>
        <v>41518.501388888893</v>
      </c>
      <c r="H2826" s="187">
        <v>16.96</v>
      </c>
      <c r="I2826" s="187">
        <f>ROUND(H2826,0)</f>
        <v>17</v>
      </c>
      <c r="J2826" s="187">
        <v>10.86</v>
      </c>
      <c r="K2826" s="187">
        <v>2445</v>
      </c>
      <c r="L2826" s="187">
        <v>0.3</v>
      </c>
      <c r="M2826" s="187">
        <v>13.7</v>
      </c>
    </row>
    <row r="2827" spans="1:13" x14ac:dyDescent="0.2">
      <c r="A2827" s="187">
        <v>6793370</v>
      </c>
      <c r="B2827" s="187">
        <v>7943218</v>
      </c>
      <c r="C2827" s="187" t="s">
        <v>83</v>
      </c>
      <c r="D2827" s="187" t="s">
        <v>82</v>
      </c>
      <c r="E2827" s="190">
        <v>41518</v>
      </c>
      <c r="F2827" s="189">
        <v>0.50138888888977817</v>
      </c>
      <c r="G2827" s="188">
        <f>E2827+F2827</f>
        <v>41518.501388888893</v>
      </c>
      <c r="H2827" s="187">
        <v>18.059999999999999</v>
      </c>
      <c r="I2827" s="187">
        <f>ROUND(H2827,0)</f>
        <v>18</v>
      </c>
      <c r="J2827" s="187">
        <v>10.58</v>
      </c>
      <c r="K2827" s="187">
        <v>2481</v>
      </c>
      <c r="L2827" s="187">
        <v>0.3</v>
      </c>
      <c r="M2827" s="187">
        <v>11.8</v>
      </c>
    </row>
    <row r="2828" spans="1:13" x14ac:dyDescent="0.2">
      <c r="A2828" s="187">
        <v>6794055</v>
      </c>
      <c r="B2828" s="187">
        <v>7944296</v>
      </c>
      <c r="C2828" s="187" t="s">
        <v>83</v>
      </c>
      <c r="D2828" s="187" t="s">
        <v>82</v>
      </c>
      <c r="E2828" s="190">
        <v>41519</v>
      </c>
      <c r="F2828" s="189">
        <v>0.50138888888977817</v>
      </c>
      <c r="G2828" s="188">
        <f>E2828+F2828</f>
        <v>41519.501388888893</v>
      </c>
      <c r="H2828" s="187">
        <v>0.94</v>
      </c>
      <c r="I2828" s="187">
        <f>ROUND(H2828,0)</f>
        <v>1</v>
      </c>
      <c r="J2828" s="187">
        <v>25.23</v>
      </c>
      <c r="K2828" s="187">
        <v>1879</v>
      </c>
      <c r="L2828" s="187">
        <v>9.1199999999999992</v>
      </c>
      <c r="M2828" s="191"/>
    </row>
    <row r="2829" spans="1:13" x14ac:dyDescent="0.2">
      <c r="A2829" s="187">
        <v>6794055</v>
      </c>
      <c r="B2829" s="187">
        <v>7944297</v>
      </c>
      <c r="C2829" s="187" t="s">
        <v>83</v>
      </c>
      <c r="D2829" s="187" t="s">
        <v>82</v>
      </c>
      <c r="E2829" s="190">
        <v>41519</v>
      </c>
      <c r="F2829" s="189">
        <v>0.50138888888977817</v>
      </c>
      <c r="G2829" s="188">
        <f>E2829+F2829</f>
        <v>41519.501388888893</v>
      </c>
      <c r="H2829" s="187">
        <v>2.11</v>
      </c>
      <c r="I2829" s="187">
        <f>ROUND(H2829,0)</f>
        <v>2</v>
      </c>
      <c r="J2829" s="187">
        <v>24.96</v>
      </c>
      <c r="K2829" s="187">
        <v>1875</v>
      </c>
      <c r="L2829" s="187">
        <v>10.27</v>
      </c>
      <c r="M2829" s="191"/>
    </row>
    <row r="2830" spans="1:13" x14ac:dyDescent="0.2">
      <c r="A2830" s="187">
        <v>6794055</v>
      </c>
      <c r="B2830" s="187">
        <v>7944298</v>
      </c>
      <c r="C2830" s="187" t="s">
        <v>83</v>
      </c>
      <c r="D2830" s="187" t="s">
        <v>82</v>
      </c>
      <c r="E2830" s="190">
        <v>41519</v>
      </c>
      <c r="F2830" s="189">
        <v>0.50138888888977817</v>
      </c>
      <c r="G2830" s="188">
        <f>E2830+F2830</f>
        <v>41519.501388888893</v>
      </c>
      <c r="H2830" s="187">
        <v>2.92</v>
      </c>
      <c r="I2830" s="187">
        <f>ROUND(H2830,0)</f>
        <v>3</v>
      </c>
      <c r="J2830" s="187">
        <v>24.52</v>
      </c>
      <c r="K2830" s="187">
        <v>1896</v>
      </c>
      <c r="L2830" s="187">
        <v>9.8000000000000007</v>
      </c>
      <c r="M2830" s="191"/>
    </row>
    <row r="2831" spans="1:13" x14ac:dyDescent="0.2">
      <c r="A2831" s="187">
        <v>6794055</v>
      </c>
      <c r="B2831" s="187">
        <v>7944299</v>
      </c>
      <c r="C2831" s="187" t="s">
        <v>83</v>
      </c>
      <c r="D2831" s="187" t="s">
        <v>82</v>
      </c>
      <c r="E2831" s="190">
        <v>41519</v>
      </c>
      <c r="F2831" s="189">
        <v>0.50138888888977817</v>
      </c>
      <c r="G2831" s="188">
        <f>E2831+F2831</f>
        <v>41519.501388888893</v>
      </c>
      <c r="H2831" s="187">
        <v>4.0199999999999996</v>
      </c>
      <c r="I2831" s="187">
        <f>ROUND(H2831,0)</f>
        <v>4</v>
      </c>
      <c r="J2831" s="187">
        <v>23.93</v>
      </c>
      <c r="K2831" s="187">
        <v>1909</v>
      </c>
      <c r="L2831" s="187">
        <v>9.1999999999999993</v>
      </c>
      <c r="M2831" s="191"/>
    </row>
    <row r="2832" spans="1:13" x14ac:dyDescent="0.2">
      <c r="A2832" s="187">
        <v>6794055</v>
      </c>
      <c r="B2832" s="187">
        <v>7944300</v>
      </c>
      <c r="C2832" s="187" t="s">
        <v>83</v>
      </c>
      <c r="D2832" s="187" t="s">
        <v>82</v>
      </c>
      <c r="E2832" s="190">
        <v>41519</v>
      </c>
      <c r="F2832" s="189">
        <v>0.50138888888977817</v>
      </c>
      <c r="G2832" s="188">
        <f>E2832+F2832</f>
        <v>41519.501388888893</v>
      </c>
      <c r="H2832" s="187">
        <v>4.99</v>
      </c>
      <c r="I2832" s="187">
        <f>ROUND(H2832,0)</f>
        <v>5</v>
      </c>
      <c r="J2832" s="187">
        <v>22.89</v>
      </c>
      <c r="K2832" s="187">
        <v>1930</v>
      </c>
      <c r="L2832" s="187">
        <v>7.76</v>
      </c>
      <c r="M2832" s="191"/>
    </row>
    <row r="2833" spans="1:13" x14ac:dyDescent="0.2">
      <c r="A2833" s="187">
        <v>6794055</v>
      </c>
      <c r="B2833" s="187">
        <v>7944301</v>
      </c>
      <c r="C2833" s="187" t="s">
        <v>83</v>
      </c>
      <c r="D2833" s="187" t="s">
        <v>82</v>
      </c>
      <c r="E2833" s="190">
        <v>41519</v>
      </c>
      <c r="F2833" s="189">
        <v>0.50138888888977817</v>
      </c>
      <c r="G2833" s="188">
        <f>E2833+F2833</f>
        <v>41519.501388888893</v>
      </c>
      <c r="H2833" s="187">
        <v>6.11</v>
      </c>
      <c r="I2833" s="187">
        <f>ROUND(H2833,0)</f>
        <v>6</v>
      </c>
      <c r="J2833" s="187">
        <v>22.18</v>
      </c>
      <c r="K2833" s="187">
        <v>1970</v>
      </c>
      <c r="L2833" s="187">
        <v>5.71</v>
      </c>
      <c r="M2833" s="191"/>
    </row>
    <row r="2834" spans="1:13" x14ac:dyDescent="0.2">
      <c r="A2834" s="187">
        <v>6794055</v>
      </c>
      <c r="B2834" s="187">
        <v>7944302</v>
      </c>
      <c r="C2834" s="187" t="s">
        <v>83</v>
      </c>
      <c r="D2834" s="187" t="s">
        <v>82</v>
      </c>
      <c r="E2834" s="190">
        <v>41519</v>
      </c>
      <c r="F2834" s="189">
        <v>0.50138888888977817</v>
      </c>
      <c r="G2834" s="188">
        <f>E2834+F2834</f>
        <v>41519.501388888893</v>
      </c>
      <c r="H2834" s="187">
        <v>6.98</v>
      </c>
      <c r="I2834" s="187">
        <f>ROUND(H2834,0)</f>
        <v>7</v>
      </c>
      <c r="J2834" s="187">
        <v>21.13</v>
      </c>
      <c r="K2834" s="187">
        <v>1984</v>
      </c>
      <c r="L2834" s="187">
        <v>3.54</v>
      </c>
      <c r="M2834" s="191"/>
    </row>
    <row r="2835" spans="1:13" x14ac:dyDescent="0.2">
      <c r="A2835" s="187">
        <v>6794055</v>
      </c>
      <c r="B2835" s="187">
        <v>7944303</v>
      </c>
      <c r="C2835" s="187" t="s">
        <v>83</v>
      </c>
      <c r="D2835" s="187" t="s">
        <v>82</v>
      </c>
      <c r="E2835" s="190">
        <v>41519</v>
      </c>
      <c r="F2835" s="189">
        <v>0.50138888888977817</v>
      </c>
      <c r="G2835" s="188">
        <f>E2835+F2835</f>
        <v>41519.501388888893</v>
      </c>
      <c r="H2835" s="187">
        <v>8.0399999999999991</v>
      </c>
      <c r="I2835" s="187">
        <f>ROUND(H2835,0)</f>
        <v>8</v>
      </c>
      <c r="J2835" s="187">
        <v>20</v>
      </c>
      <c r="K2835" s="187">
        <v>2080</v>
      </c>
      <c r="L2835" s="187">
        <v>1.22</v>
      </c>
      <c r="M2835" s="191"/>
    </row>
    <row r="2836" spans="1:13" x14ac:dyDescent="0.2">
      <c r="A2836" s="187">
        <v>6794055</v>
      </c>
      <c r="B2836" s="187">
        <v>7944304</v>
      </c>
      <c r="C2836" s="187" t="s">
        <v>83</v>
      </c>
      <c r="D2836" s="187" t="s">
        <v>82</v>
      </c>
      <c r="E2836" s="190">
        <v>41519</v>
      </c>
      <c r="F2836" s="189">
        <v>0.50138888888977817</v>
      </c>
      <c r="G2836" s="188">
        <f>E2836+F2836</f>
        <v>41519.501388888893</v>
      </c>
      <c r="H2836" s="187">
        <v>8.99</v>
      </c>
      <c r="I2836" s="187">
        <f>ROUND(H2836,0)</f>
        <v>9</v>
      </c>
      <c r="J2836" s="187">
        <v>18.79</v>
      </c>
      <c r="K2836" s="187">
        <v>2154</v>
      </c>
      <c r="L2836" s="187">
        <v>0.59</v>
      </c>
      <c r="M2836" s="191"/>
    </row>
    <row r="2837" spans="1:13" x14ac:dyDescent="0.2">
      <c r="A2837" s="187">
        <v>6794055</v>
      </c>
      <c r="B2837" s="187">
        <v>7944305</v>
      </c>
      <c r="C2837" s="187" t="s">
        <v>83</v>
      </c>
      <c r="D2837" s="187" t="s">
        <v>82</v>
      </c>
      <c r="E2837" s="190">
        <v>41519</v>
      </c>
      <c r="F2837" s="189">
        <v>0.50138888888977817</v>
      </c>
      <c r="G2837" s="188">
        <f>E2837+F2837</f>
        <v>41519.501388888893</v>
      </c>
      <c r="H2837" s="187">
        <v>10.039999999999999</v>
      </c>
      <c r="I2837" s="187">
        <f>ROUND(H2837,0)</f>
        <v>10</v>
      </c>
      <c r="J2837" s="187">
        <v>16.010000000000002</v>
      </c>
      <c r="K2837" s="187">
        <v>2283</v>
      </c>
      <c r="L2837" s="187">
        <v>0.48</v>
      </c>
      <c r="M2837" s="191"/>
    </row>
    <row r="2838" spans="1:13" x14ac:dyDescent="0.2">
      <c r="A2838" s="187">
        <v>6794055</v>
      </c>
      <c r="B2838" s="187">
        <v>7944306</v>
      </c>
      <c r="C2838" s="187" t="s">
        <v>83</v>
      </c>
      <c r="D2838" s="187" t="s">
        <v>82</v>
      </c>
      <c r="E2838" s="190">
        <v>41519</v>
      </c>
      <c r="F2838" s="189">
        <v>0.50138888888977817</v>
      </c>
      <c r="G2838" s="188">
        <f>E2838+F2838</f>
        <v>41519.501388888893</v>
      </c>
      <c r="H2838" s="187">
        <v>10.99</v>
      </c>
      <c r="I2838" s="187">
        <f>ROUND(H2838,0)</f>
        <v>11</v>
      </c>
      <c r="J2838" s="187">
        <v>12.97</v>
      </c>
      <c r="K2838" s="187">
        <v>2375</v>
      </c>
      <c r="L2838" s="187">
        <v>0.43</v>
      </c>
      <c r="M2838" s="191"/>
    </row>
    <row r="2839" spans="1:13" x14ac:dyDescent="0.2">
      <c r="A2839" s="187">
        <v>6794055</v>
      </c>
      <c r="B2839" s="187">
        <v>7944307</v>
      </c>
      <c r="C2839" s="187" t="s">
        <v>83</v>
      </c>
      <c r="D2839" s="187" t="s">
        <v>82</v>
      </c>
      <c r="E2839" s="190">
        <v>41519</v>
      </c>
      <c r="F2839" s="189">
        <v>0.50138888888977817</v>
      </c>
      <c r="G2839" s="188">
        <f>E2839+F2839</f>
        <v>41519.501388888893</v>
      </c>
      <c r="H2839" s="187">
        <v>12.15</v>
      </c>
      <c r="I2839" s="187">
        <f>ROUND(H2839,0)</f>
        <v>12</v>
      </c>
      <c r="J2839" s="187">
        <v>12.12</v>
      </c>
      <c r="K2839" s="187">
        <v>2401</v>
      </c>
      <c r="L2839" s="187">
        <v>0.41</v>
      </c>
      <c r="M2839" s="191"/>
    </row>
    <row r="2840" spans="1:13" x14ac:dyDescent="0.2">
      <c r="A2840" s="187">
        <v>6794055</v>
      </c>
      <c r="B2840" s="187">
        <v>7944308</v>
      </c>
      <c r="C2840" s="187" t="s">
        <v>83</v>
      </c>
      <c r="D2840" s="187" t="s">
        <v>82</v>
      </c>
      <c r="E2840" s="190">
        <v>41519</v>
      </c>
      <c r="F2840" s="189">
        <v>0.50138888888977817</v>
      </c>
      <c r="G2840" s="188">
        <f>E2840+F2840</f>
        <v>41519.501388888893</v>
      </c>
      <c r="H2840" s="187">
        <v>12.95</v>
      </c>
      <c r="I2840" s="187">
        <f>ROUND(H2840,0)</f>
        <v>13</v>
      </c>
      <c r="J2840" s="187">
        <v>11.89</v>
      </c>
      <c r="K2840" s="187">
        <v>2407</v>
      </c>
      <c r="L2840" s="187">
        <v>0.37</v>
      </c>
      <c r="M2840" s="191"/>
    </row>
    <row r="2841" spans="1:13" x14ac:dyDescent="0.2">
      <c r="A2841" s="187">
        <v>6794055</v>
      </c>
      <c r="B2841" s="187">
        <v>7944309</v>
      </c>
      <c r="C2841" s="187" t="s">
        <v>83</v>
      </c>
      <c r="D2841" s="187" t="s">
        <v>82</v>
      </c>
      <c r="E2841" s="190">
        <v>41519</v>
      </c>
      <c r="F2841" s="189">
        <v>0.50138888888977817</v>
      </c>
      <c r="G2841" s="188">
        <f>E2841+F2841</f>
        <v>41519.501388888893</v>
      </c>
      <c r="H2841" s="187">
        <v>14.09</v>
      </c>
      <c r="I2841" s="187">
        <f>ROUND(H2841,0)</f>
        <v>14</v>
      </c>
      <c r="J2841" s="187">
        <v>11.6</v>
      </c>
      <c r="K2841" s="187">
        <v>2417</v>
      </c>
      <c r="L2841" s="187">
        <v>0.37</v>
      </c>
      <c r="M2841" s="191"/>
    </row>
    <row r="2842" spans="1:13" x14ac:dyDescent="0.2">
      <c r="A2842" s="187">
        <v>6794055</v>
      </c>
      <c r="B2842" s="187">
        <v>7944310</v>
      </c>
      <c r="C2842" s="187" t="s">
        <v>83</v>
      </c>
      <c r="D2842" s="187" t="s">
        <v>82</v>
      </c>
      <c r="E2842" s="190">
        <v>41519</v>
      </c>
      <c r="F2842" s="189">
        <v>0.50138888888977817</v>
      </c>
      <c r="G2842" s="188">
        <f>E2842+F2842</f>
        <v>41519.501388888893</v>
      </c>
      <c r="H2842" s="187">
        <v>14.94</v>
      </c>
      <c r="I2842" s="187">
        <f>ROUND(H2842,0)</f>
        <v>15</v>
      </c>
      <c r="J2842" s="187">
        <v>11.34</v>
      </c>
      <c r="K2842" s="187">
        <v>2429</v>
      </c>
      <c r="L2842" s="187">
        <v>0.35</v>
      </c>
      <c r="M2842" s="191"/>
    </row>
    <row r="2843" spans="1:13" x14ac:dyDescent="0.2">
      <c r="A2843" s="187">
        <v>6794055</v>
      </c>
      <c r="B2843" s="187">
        <v>7944311</v>
      </c>
      <c r="C2843" s="187" t="s">
        <v>83</v>
      </c>
      <c r="D2843" s="187" t="s">
        <v>82</v>
      </c>
      <c r="E2843" s="190">
        <v>41519</v>
      </c>
      <c r="F2843" s="189">
        <v>0.50138888888977817</v>
      </c>
      <c r="G2843" s="188">
        <f>E2843+F2843</f>
        <v>41519.501388888893</v>
      </c>
      <c r="H2843" s="187">
        <v>16.100000000000001</v>
      </c>
      <c r="I2843" s="187">
        <f>ROUND(H2843,0)</f>
        <v>16</v>
      </c>
      <c r="J2843" s="187">
        <v>11.18</v>
      </c>
      <c r="K2843" s="187">
        <v>2436</v>
      </c>
      <c r="L2843" s="187">
        <v>0.34</v>
      </c>
      <c r="M2843" s="191"/>
    </row>
    <row r="2844" spans="1:13" x14ac:dyDescent="0.2">
      <c r="A2844" s="187">
        <v>6794055</v>
      </c>
      <c r="B2844" s="187">
        <v>7944312</v>
      </c>
      <c r="C2844" s="187" t="s">
        <v>83</v>
      </c>
      <c r="D2844" s="187" t="s">
        <v>82</v>
      </c>
      <c r="E2844" s="190">
        <v>41519</v>
      </c>
      <c r="F2844" s="189">
        <v>0.50138888888977817</v>
      </c>
      <c r="G2844" s="188">
        <f>E2844+F2844</f>
        <v>41519.501388888893</v>
      </c>
      <c r="H2844" s="187">
        <v>16.920000000000002</v>
      </c>
      <c r="I2844" s="187">
        <f>ROUND(H2844,0)</f>
        <v>17</v>
      </c>
      <c r="J2844" s="187">
        <v>10.97</v>
      </c>
      <c r="K2844" s="187">
        <v>2443</v>
      </c>
      <c r="L2844" s="187">
        <v>0.34</v>
      </c>
      <c r="M2844" s="191"/>
    </row>
    <row r="2845" spans="1:13" x14ac:dyDescent="0.2">
      <c r="A2845" s="187">
        <v>6794055</v>
      </c>
      <c r="B2845" s="187">
        <v>7944313</v>
      </c>
      <c r="C2845" s="187" t="s">
        <v>83</v>
      </c>
      <c r="D2845" s="187" t="s">
        <v>82</v>
      </c>
      <c r="E2845" s="190">
        <v>41519</v>
      </c>
      <c r="F2845" s="189">
        <v>0.50138888888977817</v>
      </c>
      <c r="G2845" s="188">
        <f>E2845+F2845</f>
        <v>41519.501388888893</v>
      </c>
      <c r="H2845" s="187">
        <v>18.04</v>
      </c>
      <c r="I2845" s="187">
        <f>ROUND(H2845,0)</f>
        <v>18</v>
      </c>
      <c r="J2845" s="187">
        <v>10.85</v>
      </c>
      <c r="K2845" s="187">
        <v>2446</v>
      </c>
      <c r="L2845" s="187">
        <v>0.33</v>
      </c>
      <c r="M2845" s="191"/>
    </row>
    <row r="2846" spans="1:13" x14ac:dyDescent="0.2">
      <c r="A2846" s="187">
        <v>6794740</v>
      </c>
      <c r="B2846" s="187">
        <v>7945390</v>
      </c>
      <c r="C2846" s="187" t="s">
        <v>83</v>
      </c>
      <c r="D2846" s="187" t="s">
        <v>82</v>
      </c>
      <c r="E2846" s="190">
        <v>41520</v>
      </c>
      <c r="F2846" s="189">
        <v>0.50138888888977817</v>
      </c>
      <c r="G2846" s="188">
        <f>E2846+F2846</f>
        <v>41520.501388888893</v>
      </c>
      <c r="H2846" s="187">
        <v>0.9</v>
      </c>
      <c r="I2846" s="187">
        <f>ROUND(H2846,0)</f>
        <v>1</v>
      </c>
      <c r="J2846" s="187">
        <v>24.47</v>
      </c>
      <c r="K2846" s="187">
        <v>1862</v>
      </c>
      <c r="L2846" s="187">
        <v>8.7100000000000009</v>
      </c>
      <c r="M2846" s="191"/>
    </row>
    <row r="2847" spans="1:13" x14ac:dyDescent="0.2">
      <c r="A2847" s="187">
        <v>6794740</v>
      </c>
      <c r="B2847" s="187">
        <v>7945391</v>
      </c>
      <c r="C2847" s="187" t="s">
        <v>83</v>
      </c>
      <c r="D2847" s="187" t="s">
        <v>82</v>
      </c>
      <c r="E2847" s="190">
        <v>41520</v>
      </c>
      <c r="F2847" s="189">
        <v>0.50138888888977817</v>
      </c>
      <c r="G2847" s="188">
        <f>E2847+F2847</f>
        <v>41520.501388888893</v>
      </c>
      <c r="H2847" s="187">
        <v>2.0299999999999998</v>
      </c>
      <c r="I2847" s="187">
        <f>ROUND(H2847,0)</f>
        <v>2</v>
      </c>
      <c r="J2847" s="187">
        <v>24.48</v>
      </c>
      <c r="K2847" s="187">
        <v>1863</v>
      </c>
      <c r="L2847" s="187">
        <v>9.59</v>
      </c>
      <c r="M2847" s="191"/>
    </row>
    <row r="2848" spans="1:13" x14ac:dyDescent="0.2">
      <c r="A2848" s="187">
        <v>6794740</v>
      </c>
      <c r="B2848" s="187">
        <v>7945392</v>
      </c>
      <c r="C2848" s="187" t="s">
        <v>83</v>
      </c>
      <c r="D2848" s="187" t="s">
        <v>82</v>
      </c>
      <c r="E2848" s="190">
        <v>41520</v>
      </c>
      <c r="F2848" s="189">
        <v>0.50138888888977817</v>
      </c>
      <c r="G2848" s="188">
        <f>E2848+F2848</f>
        <v>41520.501388888893</v>
      </c>
      <c r="H2848" s="187">
        <v>2.98</v>
      </c>
      <c r="I2848" s="187">
        <f>ROUND(H2848,0)</f>
        <v>3</v>
      </c>
      <c r="J2848" s="187">
        <v>24.47</v>
      </c>
      <c r="K2848" s="187">
        <v>1862</v>
      </c>
      <c r="L2848" s="187">
        <v>9.65</v>
      </c>
      <c r="M2848" s="191"/>
    </row>
    <row r="2849" spans="1:13" x14ac:dyDescent="0.2">
      <c r="A2849" s="187">
        <v>6794740</v>
      </c>
      <c r="B2849" s="187">
        <v>7945393</v>
      </c>
      <c r="C2849" s="187" t="s">
        <v>83</v>
      </c>
      <c r="D2849" s="187" t="s">
        <v>82</v>
      </c>
      <c r="E2849" s="190">
        <v>41520</v>
      </c>
      <c r="F2849" s="189">
        <v>0.50138888888977817</v>
      </c>
      <c r="G2849" s="188">
        <f>E2849+F2849</f>
        <v>41520.501388888893</v>
      </c>
      <c r="H2849" s="187">
        <v>4.03</v>
      </c>
      <c r="I2849" s="187">
        <f>ROUND(H2849,0)</f>
        <v>4</v>
      </c>
      <c r="J2849" s="187">
        <v>24.43</v>
      </c>
      <c r="K2849" s="187">
        <v>1860</v>
      </c>
      <c r="L2849" s="187">
        <v>9.59</v>
      </c>
      <c r="M2849" s="191"/>
    </row>
    <row r="2850" spans="1:13" x14ac:dyDescent="0.2">
      <c r="A2850" s="187">
        <v>6794740</v>
      </c>
      <c r="B2850" s="187">
        <v>7945394</v>
      </c>
      <c r="C2850" s="187" t="s">
        <v>83</v>
      </c>
      <c r="D2850" s="187" t="s">
        <v>82</v>
      </c>
      <c r="E2850" s="190">
        <v>41520</v>
      </c>
      <c r="F2850" s="189">
        <v>0.50138888888977817</v>
      </c>
      <c r="G2850" s="188">
        <f>E2850+F2850</f>
        <v>41520.501388888893</v>
      </c>
      <c r="H2850" s="187">
        <v>4.97</v>
      </c>
      <c r="I2850" s="187">
        <f>ROUND(H2850,0)</f>
        <v>5</v>
      </c>
      <c r="J2850" s="187">
        <v>21.97</v>
      </c>
      <c r="K2850" s="187">
        <v>1746</v>
      </c>
      <c r="L2850" s="187">
        <v>5.82</v>
      </c>
      <c r="M2850" s="191"/>
    </row>
    <row r="2851" spans="1:13" x14ac:dyDescent="0.2">
      <c r="A2851" s="187">
        <v>6794740</v>
      </c>
      <c r="B2851" s="187">
        <v>7945395</v>
      </c>
      <c r="C2851" s="187" t="s">
        <v>83</v>
      </c>
      <c r="D2851" s="187" t="s">
        <v>82</v>
      </c>
      <c r="E2851" s="190">
        <v>41520</v>
      </c>
      <c r="F2851" s="189">
        <v>0.50138888888977817</v>
      </c>
      <c r="G2851" s="188">
        <f>E2851+F2851</f>
        <v>41520.501388888893</v>
      </c>
      <c r="H2851" s="187">
        <v>6.06</v>
      </c>
      <c r="I2851" s="187">
        <f>ROUND(H2851,0)</f>
        <v>6</v>
      </c>
      <c r="J2851" s="187">
        <v>21.77</v>
      </c>
      <c r="K2851" s="187">
        <v>1924</v>
      </c>
      <c r="L2851" s="187">
        <v>4.8</v>
      </c>
      <c r="M2851" s="191"/>
    </row>
    <row r="2852" spans="1:13" x14ac:dyDescent="0.2">
      <c r="A2852" s="187">
        <v>6794740</v>
      </c>
      <c r="B2852" s="187">
        <v>7945396</v>
      </c>
      <c r="C2852" s="187" t="s">
        <v>83</v>
      </c>
      <c r="D2852" s="187" t="s">
        <v>82</v>
      </c>
      <c r="E2852" s="190">
        <v>41520</v>
      </c>
      <c r="F2852" s="189">
        <v>0.50138888888977817</v>
      </c>
      <c r="G2852" s="188">
        <f>E2852+F2852</f>
        <v>41520.501388888893</v>
      </c>
      <c r="H2852" s="187">
        <v>6.97</v>
      </c>
      <c r="I2852" s="187">
        <f>ROUND(H2852,0)</f>
        <v>7</v>
      </c>
      <c r="J2852" s="187">
        <v>20.73</v>
      </c>
      <c r="K2852" s="187">
        <v>2028</v>
      </c>
      <c r="L2852" s="187">
        <v>1.95</v>
      </c>
      <c r="M2852" s="191"/>
    </row>
    <row r="2853" spans="1:13" x14ac:dyDescent="0.2">
      <c r="A2853" s="187">
        <v>6794740</v>
      </c>
      <c r="B2853" s="187">
        <v>7945397</v>
      </c>
      <c r="C2853" s="187" t="s">
        <v>83</v>
      </c>
      <c r="D2853" s="187" t="s">
        <v>82</v>
      </c>
      <c r="E2853" s="190">
        <v>41520</v>
      </c>
      <c r="F2853" s="189">
        <v>0.50138888888977817</v>
      </c>
      <c r="G2853" s="188">
        <f>E2853+F2853</f>
        <v>41520.501388888893</v>
      </c>
      <c r="H2853" s="187">
        <v>7.95</v>
      </c>
      <c r="I2853" s="187">
        <f>ROUND(H2853,0)</f>
        <v>8</v>
      </c>
      <c r="J2853" s="187">
        <v>20.190000000000001</v>
      </c>
      <c r="K2853" s="187">
        <v>2085</v>
      </c>
      <c r="L2853" s="187">
        <v>1.19</v>
      </c>
      <c r="M2853" s="191"/>
    </row>
    <row r="2854" spans="1:13" x14ac:dyDescent="0.2">
      <c r="A2854" s="187">
        <v>6794740</v>
      </c>
      <c r="B2854" s="187">
        <v>7945398</v>
      </c>
      <c r="C2854" s="187" t="s">
        <v>83</v>
      </c>
      <c r="D2854" s="187" t="s">
        <v>82</v>
      </c>
      <c r="E2854" s="190">
        <v>41520</v>
      </c>
      <c r="F2854" s="189">
        <v>0.50138888888977817</v>
      </c>
      <c r="G2854" s="188">
        <f>E2854+F2854</f>
        <v>41520.501388888893</v>
      </c>
      <c r="H2854" s="187">
        <v>8.9499999999999993</v>
      </c>
      <c r="I2854" s="187">
        <f>ROUND(H2854,0)</f>
        <v>9</v>
      </c>
      <c r="J2854" s="187">
        <v>18.57</v>
      </c>
      <c r="K2854" s="187">
        <v>2172</v>
      </c>
      <c r="L2854" s="187">
        <v>0.53</v>
      </c>
      <c r="M2854" s="191"/>
    </row>
    <row r="2855" spans="1:13" x14ac:dyDescent="0.2">
      <c r="A2855" s="187">
        <v>6794740</v>
      </c>
      <c r="B2855" s="187">
        <v>7945399</v>
      </c>
      <c r="C2855" s="187" t="s">
        <v>83</v>
      </c>
      <c r="D2855" s="187" t="s">
        <v>82</v>
      </c>
      <c r="E2855" s="190">
        <v>41520</v>
      </c>
      <c r="F2855" s="189">
        <v>0.50138888888977817</v>
      </c>
      <c r="G2855" s="188">
        <f>E2855+F2855</f>
        <v>41520.501388888893</v>
      </c>
      <c r="H2855" s="187">
        <v>9.9600000000000009</v>
      </c>
      <c r="I2855" s="187">
        <f>ROUND(H2855,0)</f>
        <v>10</v>
      </c>
      <c r="J2855" s="187">
        <v>16.940000000000001</v>
      </c>
      <c r="K2855" s="187">
        <v>2294</v>
      </c>
      <c r="L2855" s="187">
        <v>0.42</v>
      </c>
      <c r="M2855" s="191"/>
    </row>
    <row r="2856" spans="1:13" x14ac:dyDescent="0.2">
      <c r="A2856" s="187">
        <v>6794740</v>
      </c>
      <c r="B2856" s="187">
        <v>7945400</v>
      </c>
      <c r="C2856" s="187" t="s">
        <v>83</v>
      </c>
      <c r="D2856" s="187" t="s">
        <v>82</v>
      </c>
      <c r="E2856" s="190">
        <v>41520</v>
      </c>
      <c r="F2856" s="189">
        <v>0.50138888888977817</v>
      </c>
      <c r="G2856" s="188">
        <f>E2856+F2856</f>
        <v>41520.501388888893</v>
      </c>
      <c r="H2856" s="187">
        <v>11</v>
      </c>
      <c r="I2856" s="187">
        <f>ROUND(H2856,0)</f>
        <v>11</v>
      </c>
      <c r="J2856" s="187">
        <v>14.68</v>
      </c>
      <c r="K2856" s="187">
        <v>2316</v>
      </c>
      <c r="L2856" s="187">
        <v>0.39</v>
      </c>
      <c r="M2856" s="191"/>
    </row>
    <row r="2857" spans="1:13" x14ac:dyDescent="0.2">
      <c r="A2857" s="187">
        <v>6794740</v>
      </c>
      <c r="B2857" s="187">
        <v>7945401</v>
      </c>
      <c r="C2857" s="187" t="s">
        <v>83</v>
      </c>
      <c r="D2857" s="187" t="s">
        <v>82</v>
      </c>
      <c r="E2857" s="190">
        <v>41520</v>
      </c>
      <c r="F2857" s="189">
        <v>0.50138888888977817</v>
      </c>
      <c r="G2857" s="188">
        <f>E2857+F2857</f>
        <v>41520.501388888893</v>
      </c>
      <c r="H2857" s="187">
        <v>12.06</v>
      </c>
      <c r="I2857" s="187">
        <f>ROUND(H2857,0)</f>
        <v>12</v>
      </c>
      <c r="J2857" s="187">
        <v>13.21</v>
      </c>
      <c r="K2857" s="187">
        <v>2356</v>
      </c>
      <c r="L2857" s="187">
        <v>0.36</v>
      </c>
      <c r="M2857" s="191"/>
    </row>
    <row r="2858" spans="1:13" x14ac:dyDescent="0.2">
      <c r="A2858" s="187">
        <v>6794740</v>
      </c>
      <c r="B2858" s="187">
        <v>7945402</v>
      </c>
      <c r="C2858" s="187" t="s">
        <v>83</v>
      </c>
      <c r="D2858" s="187" t="s">
        <v>82</v>
      </c>
      <c r="E2858" s="190">
        <v>41520</v>
      </c>
      <c r="F2858" s="189">
        <v>0.50138888888977817</v>
      </c>
      <c r="G2858" s="188">
        <f>E2858+F2858</f>
        <v>41520.501388888893</v>
      </c>
      <c r="H2858" s="187">
        <v>12.91</v>
      </c>
      <c r="I2858" s="187">
        <f>ROUND(H2858,0)</f>
        <v>13</v>
      </c>
      <c r="J2858" s="187">
        <v>12.58</v>
      </c>
      <c r="K2858" s="187">
        <v>2381</v>
      </c>
      <c r="L2858" s="187">
        <v>0.35</v>
      </c>
      <c r="M2858" s="191"/>
    </row>
    <row r="2859" spans="1:13" x14ac:dyDescent="0.2">
      <c r="A2859" s="187">
        <v>6794740</v>
      </c>
      <c r="B2859" s="187">
        <v>7945403</v>
      </c>
      <c r="C2859" s="187" t="s">
        <v>83</v>
      </c>
      <c r="D2859" s="187" t="s">
        <v>82</v>
      </c>
      <c r="E2859" s="190">
        <v>41520</v>
      </c>
      <c r="F2859" s="189">
        <v>0.50138888888977817</v>
      </c>
      <c r="G2859" s="188">
        <f>E2859+F2859</f>
        <v>41520.501388888893</v>
      </c>
      <c r="H2859" s="187">
        <v>14.04</v>
      </c>
      <c r="I2859" s="187">
        <f>ROUND(H2859,0)</f>
        <v>14</v>
      </c>
      <c r="J2859" s="187">
        <v>11.63</v>
      </c>
      <c r="K2859" s="187">
        <v>2416</v>
      </c>
      <c r="L2859" s="187">
        <v>0.33</v>
      </c>
      <c r="M2859" s="191"/>
    </row>
    <row r="2860" spans="1:13" x14ac:dyDescent="0.2">
      <c r="A2860" s="187">
        <v>6794740</v>
      </c>
      <c r="B2860" s="187">
        <v>7945404</v>
      </c>
      <c r="C2860" s="187" t="s">
        <v>83</v>
      </c>
      <c r="D2860" s="187" t="s">
        <v>82</v>
      </c>
      <c r="E2860" s="190">
        <v>41520</v>
      </c>
      <c r="F2860" s="189">
        <v>0.50138888888977817</v>
      </c>
      <c r="G2860" s="188">
        <f>E2860+F2860</f>
        <v>41520.501388888893</v>
      </c>
      <c r="H2860" s="187">
        <v>14.98</v>
      </c>
      <c r="I2860" s="187">
        <f>ROUND(H2860,0)</f>
        <v>15</v>
      </c>
      <c r="J2860" s="187">
        <v>11.35</v>
      </c>
      <c r="K2860" s="187">
        <v>2426</v>
      </c>
      <c r="L2860" s="187">
        <v>0.33</v>
      </c>
      <c r="M2860" s="191"/>
    </row>
    <row r="2861" spans="1:13" x14ac:dyDescent="0.2">
      <c r="A2861" s="187">
        <v>6794740</v>
      </c>
      <c r="B2861" s="187">
        <v>7945405</v>
      </c>
      <c r="C2861" s="187" t="s">
        <v>83</v>
      </c>
      <c r="D2861" s="187" t="s">
        <v>82</v>
      </c>
      <c r="E2861" s="190">
        <v>41520</v>
      </c>
      <c r="F2861" s="189">
        <v>0.50138888888977817</v>
      </c>
      <c r="G2861" s="188">
        <f>E2861+F2861</f>
        <v>41520.501388888893</v>
      </c>
      <c r="H2861" s="187">
        <v>16.07</v>
      </c>
      <c r="I2861" s="187">
        <f>ROUND(H2861,0)</f>
        <v>16</v>
      </c>
      <c r="J2861" s="187">
        <v>11.13</v>
      </c>
      <c r="K2861" s="187">
        <v>2434</v>
      </c>
      <c r="L2861" s="187">
        <v>0.32</v>
      </c>
      <c r="M2861" s="191"/>
    </row>
    <row r="2862" spans="1:13" x14ac:dyDescent="0.2">
      <c r="A2862" s="187">
        <v>6794740</v>
      </c>
      <c r="B2862" s="187">
        <v>7945406</v>
      </c>
      <c r="C2862" s="187" t="s">
        <v>83</v>
      </c>
      <c r="D2862" s="187" t="s">
        <v>82</v>
      </c>
      <c r="E2862" s="190">
        <v>41520</v>
      </c>
      <c r="F2862" s="189">
        <v>0.50138888888977817</v>
      </c>
      <c r="G2862" s="188">
        <f>E2862+F2862</f>
        <v>41520.501388888893</v>
      </c>
      <c r="H2862" s="187">
        <v>16.98</v>
      </c>
      <c r="I2862" s="187">
        <f>ROUND(H2862,0)</f>
        <v>17</v>
      </c>
      <c r="J2862" s="187">
        <v>10.92</v>
      </c>
      <c r="K2862" s="187">
        <v>2443</v>
      </c>
      <c r="L2862" s="187">
        <v>0.31</v>
      </c>
      <c r="M2862" s="191"/>
    </row>
    <row r="2863" spans="1:13" x14ac:dyDescent="0.2">
      <c r="A2863" s="187">
        <v>6794740</v>
      </c>
      <c r="B2863" s="187">
        <v>7945407</v>
      </c>
      <c r="C2863" s="187" t="s">
        <v>83</v>
      </c>
      <c r="D2863" s="187" t="s">
        <v>82</v>
      </c>
      <c r="E2863" s="190">
        <v>41520</v>
      </c>
      <c r="F2863" s="189">
        <v>0.50138888888977817</v>
      </c>
      <c r="G2863" s="188">
        <f>E2863+F2863</f>
        <v>41520.501388888893</v>
      </c>
      <c r="H2863" s="187">
        <v>17.98</v>
      </c>
      <c r="I2863" s="187">
        <f>ROUND(H2863,0)</f>
        <v>18</v>
      </c>
      <c r="J2863" s="187">
        <v>10.56</v>
      </c>
      <c r="K2863" s="187">
        <v>2472</v>
      </c>
      <c r="L2863" s="187">
        <v>0.31</v>
      </c>
      <c r="M2863" s="191"/>
    </row>
    <row r="2864" spans="1:13" x14ac:dyDescent="0.2">
      <c r="A2864" s="187">
        <v>6795254</v>
      </c>
      <c r="B2864" s="187">
        <v>7946142</v>
      </c>
      <c r="C2864" s="187" t="s">
        <v>83</v>
      </c>
      <c r="D2864" s="187" t="s">
        <v>82</v>
      </c>
      <c r="E2864" s="190">
        <v>41521</v>
      </c>
      <c r="F2864" s="189">
        <v>0.50138888888977817</v>
      </c>
      <c r="G2864" s="188">
        <f>E2864+F2864</f>
        <v>41521.501388888893</v>
      </c>
      <c r="H2864" s="187">
        <v>1</v>
      </c>
      <c r="I2864" s="187">
        <f>ROUND(H2864,0)</f>
        <v>1</v>
      </c>
      <c r="J2864" s="187">
        <v>23.53</v>
      </c>
      <c r="K2864" s="187">
        <v>1867</v>
      </c>
      <c r="L2864" s="187">
        <v>9.1300000000000008</v>
      </c>
      <c r="M2864" s="191"/>
    </row>
    <row r="2865" spans="1:13" x14ac:dyDescent="0.2">
      <c r="A2865" s="187">
        <v>6795254</v>
      </c>
      <c r="B2865" s="187">
        <v>7946143</v>
      </c>
      <c r="C2865" s="187" t="s">
        <v>83</v>
      </c>
      <c r="D2865" s="187" t="s">
        <v>82</v>
      </c>
      <c r="E2865" s="190">
        <v>41521</v>
      </c>
      <c r="F2865" s="189">
        <v>0.50138888888977817</v>
      </c>
      <c r="G2865" s="188">
        <f>E2865+F2865</f>
        <v>41521.501388888893</v>
      </c>
      <c r="H2865" s="187">
        <v>2.13</v>
      </c>
      <c r="I2865" s="187">
        <f>ROUND(H2865,0)</f>
        <v>2</v>
      </c>
      <c r="J2865" s="187">
        <v>23.53</v>
      </c>
      <c r="K2865" s="187">
        <v>1867</v>
      </c>
      <c r="L2865" s="187">
        <v>9.4499999999999993</v>
      </c>
      <c r="M2865" s="191"/>
    </row>
    <row r="2866" spans="1:13" x14ac:dyDescent="0.2">
      <c r="A2866" s="187">
        <v>6795254</v>
      </c>
      <c r="B2866" s="187">
        <v>7946144</v>
      </c>
      <c r="C2866" s="187" t="s">
        <v>83</v>
      </c>
      <c r="D2866" s="187" t="s">
        <v>82</v>
      </c>
      <c r="E2866" s="190">
        <v>41521</v>
      </c>
      <c r="F2866" s="189">
        <v>0.50138888888977817</v>
      </c>
      <c r="G2866" s="188">
        <f>E2866+F2866</f>
        <v>41521.501388888893</v>
      </c>
      <c r="H2866" s="187">
        <v>2.93</v>
      </c>
      <c r="I2866" s="187">
        <f>ROUND(H2866,0)</f>
        <v>3</v>
      </c>
      <c r="J2866" s="187">
        <v>23.47</v>
      </c>
      <c r="K2866" s="187">
        <v>1863</v>
      </c>
      <c r="L2866" s="187">
        <v>9.41</v>
      </c>
      <c r="M2866" s="191"/>
    </row>
    <row r="2867" spans="1:13" x14ac:dyDescent="0.2">
      <c r="A2867" s="187">
        <v>6795254</v>
      </c>
      <c r="B2867" s="187">
        <v>7946145</v>
      </c>
      <c r="C2867" s="187" t="s">
        <v>83</v>
      </c>
      <c r="D2867" s="187" t="s">
        <v>82</v>
      </c>
      <c r="E2867" s="190">
        <v>41521</v>
      </c>
      <c r="F2867" s="189">
        <v>0.50138888888977817</v>
      </c>
      <c r="G2867" s="188">
        <f>E2867+F2867</f>
        <v>41521.501388888893</v>
      </c>
      <c r="H2867" s="187">
        <v>4.07</v>
      </c>
      <c r="I2867" s="187">
        <f>ROUND(H2867,0)</f>
        <v>4</v>
      </c>
      <c r="J2867" s="187">
        <v>23.35</v>
      </c>
      <c r="K2867" s="187">
        <v>1854</v>
      </c>
      <c r="L2867" s="187">
        <v>9.1199999999999992</v>
      </c>
      <c r="M2867" s="191"/>
    </row>
    <row r="2868" spans="1:13" x14ac:dyDescent="0.2">
      <c r="A2868" s="187">
        <v>6795254</v>
      </c>
      <c r="B2868" s="187">
        <v>7946146</v>
      </c>
      <c r="C2868" s="187" t="s">
        <v>83</v>
      </c>
      <c r="D2868" s="187" t="s">
        <v>82</v>
      </c>
      <c r="E2868" s="190">
        <v>41521</v>
      </c>
      <c r="F2868" s="189">
        <v>0.50138888888977817</v>
      </c>
      <c r="G2868" s="188">
        <f>E2868+F2868</f>
        <v>41521.501388888893</v>
      </c>
      <c r="H2868" s="187">
        <v>4.97</v>
      </c>
      <c r="I2868" s="187">
        <f>ROUND(H2868,0)</f>
        <v>5</v>
      </c>
      <c r="J2868" s="187">
        <v>23.15</v>
      </c>
      <c r="K2868" s="187">
        <v>1833</v>
      </c>
      <c r="L2868" s="187">
        <v>8.67</v>
      </c>
      <c r="M2868" s="191"/>
    </row>
    <row r="2869" spans="1:13" x14ac:dyDescent="0.2">
      <c r="A2869" s="187">
        <v>6795254</v>
      </c>
      <c r="B2869" s="187">
        <v>7946147</v>
      </c>
      <c r="C2869" s="187" t="s">
        <v>83</v>
      </c>
      <c r="D2869" s="187" t="s">
        <v>82</v>
      </c>
      <c r="E2869" s="190">
        <v>41521</v>
      </c>
      <c r="F2869" s="189">
        <v>0.50138888888977817</v>
      </c>
      <c r="G2869" s="188">
        <f>E2869+F2869</f>
        <v>41521.501388888893</v>
      </c>
      <c r="H2869" s="187">
        <v>5.9</v>
      </c>
      <c r="I2869" s="187">
        <f>ROUND(H2869,0)</f>
        <v>6</v>
      </c>
      <c r="J2869" s="187">
        <v>22.83</v>
      </c>
      <c r="K2869" s="187">
        <v>1811</v>
      </c>
      <c r="L2869" s="187">
        <v>8.24</v>
      </c>
      <c r="M2869" s="191"/>
    </row>
    <row r="2870" spans="1:13" x14ac:dyDescent="0.2">
      <c r="A2870" s="187">
        <v>6795254</v>
      </c>
      <c r="B2870" s="187">
        <v>7946148</v>
      </c>
      <c r="C2870" s="187" t="s">
        <v>83</v>
      </c>
      <c r="D2870" s="187" t="s">
        <v>82</v>
      </c>
      <c r="E2870" s="190">
        <v>41521</v>
      </c>
      <c r="F2870" s="189">
        <v>0.50138888888977817</v>
      </c>
      <c r="G2870" s="188">
        <f>E2870+F2870</f>
        <v>41521.501388888893</v>
      </c>
      <c r="H2870" s="187">
        <v>6.97</v>
      </c>
      <c r="I2870" s="187">
        <f>ROUND(H2870,0)</f>
        <v>7</v>
      </c>
      <c r="J2870" s="187">
        <v>20.57</v>
      </c>
      <c r="K2870" s="187">
        <v>2046</v>
      </c>
      <c r="L2870" s="187">
        <v>2.2000000000000002</v>
      </c>
      <c r="M2870" s="191"/>
    </row>
    <row r="2871" spans="1:13" x14ac:dyDescent="0.2">
      <c r="A2871" s="187">
        <v>6795254</v>
      </c>
      <c r="B2871" s="187">
        <v>7946149</v>
      </c>
      <c r="C2871" s="187" t="s">
        <v>83</v>
      </c>
      <c r="D2871" s="187" t="s">
        <v>82</v>
      </c>
      <c r="E2871" s="190">
        <v>41521</v>
      </c>
      <c r="F2871" s="189">
        <v>0.50138888888977817</v>
      </c>
      <c r="G2871" s="188">
        <f>E2871+F2871</f>
        <v>41521.501388888893</v>
      </c>
      <c r="H2871" s="187">
        <v>8.06</v>
      </c>
      <c r="I2871" s="187">
        <f>ROUND(H2871,0)</f>
        <v>8</v>
      </c>
      <c r="J2871" s="187">
        <v>19.28</v>
      </c>
      <c r="K2871" s="187">
        <v>2136</v>
      </c>
      <c r="L2871" s="187">
        <v>0.8</v>
      </c>
      <c r="M2871" s="191"/>
    </row>
    <row r="2872" spans="1:13" x14ac:dyDescent="0.2">
      <c r="A2872" s="187">
        <v>6795254</v>
      </c>
      <c r="B2872" s="187">
        <v>7946150</v>
      </c>
      <c r="C2872" s="187" t="s">
        <v>83</v>
      </c>
      <c r="D2872" s="187" t="s">
        <v>82</v>
      </c>
      <c r="E2872" s="190">
        <v>41521</v>
      </c>
      <c r="F2872" s="189">
        <v>0.50138888888977817</v>
      </c>
      <c r="G2872" s="188">
        <f>E2872+F2872</f>
        <v>41521.501388888893</v>
      </c>
      <c r="H2872" s="187">
        <v>8.9700000000000006</v>
      </c>
      <c r="I2872" s="187">
        <f>ROUND(H2872,0)</f>
        <v>9</v>
      </c>
      <c r="J2872" s="187">
        <v>18.13</v>
      </c>
      <c r="K2872" s="187">
        <v>2212</v>
      </c>
      <c r="L2872" s="187">
        <v>0.55000000000000004</v>
      </c>
      <c r="M2872" s="191"/>
    </row>
    <row r="2873" spans="1:13" x14ac:dyDescent="0.2">
      <c r="A2873" s="187">
        <v>6795254</v>
      </c>
      <c r="B2873" s="187">
        <v>7946151</v>
      </c>
      <c r="C2873" s="187" t="s">
        <v>83</v>
      </c>
      <c r="D2873" s="187" t="s">
        <v>82</v>
      </c>
      <c r="E2873" s="190">
        <v>41521</v>
      </c>
      <c r="F2873" s="189">
        <v>0.50138888888977817</v>
      </c>
      <c r="G2873" s="188">
        <f>E2873+F2873</f>
        <v>41521.501388888893</v>
      </c>
      <c r="H2873" s="187">
        <v>9.98</v>
      </c>
      <c r="I2873" s="187">
        <f>ROUND(H2873,0)</f>
        <v>10</v>
      </c>
      <c r="J2873" s="187">
        <v>15.75</v>
      </c>
      <c r="K2873" s="187">
        <v>2293</v>
      </c>
      <c r="L2873" s="187">
        <v>0.47</v>
      </c>
      <c r="M2873" s="191"/>
    </row>
    <row r="2874" spans="1:13" x14ac:dyDescent="0.2">
      <c r="A2874" s="187">
        <v>6795254</v>
      </c>
      <c r="B2874" s="187">
        <v>7946152</v>
      </c>
      <c r="C2874" s="187" t="s">
        <v>83</v>
      </c>
      <c r="D2874" s="187" t="s">
        <v>82</v>
      </c>
      <c r="E2874" s="190">
        <v>41521</v>
      </c>
      <c r="F2874" s="189">
        <v>0.50138888888977817</v>
      </c>
      <c r="G2874" s="188">
        <f>E2874+F2874</f>
        <v>41521.501388888893</v>
      </c>
      <c r="H2874" s="187">
        <v>11.01</v>
      </c>
      <c r="I2874" s="187">
        <f>ROUND(H2874,0)</f>
        <v>11</v>
      </c>
      <c r="J2874" s="187">
        <v>13.45</v>
      </c>
      <c r="K2874" s="187">
        <v>2351</v>
      </c>
      <c r="L2874" s="187">
        <v>0.44</v>
      </c>
      <c r="M2874" s="191"/>
    </row>
    <row r="2875" spans="1:13" x14ac:dyDescent="0.2">
      <c r="A2875" s="187">
        <v>6795254</v>
      </c>
      <c r="B2875" s="187">
        <v>7946153</v>
      </c>
      <c r="C2875" s="187" t="s">
        <v>83</v>
      </c>
      <c r="D2875" s="187" t="s">
        <v>82</v>
      </c>
      <c r="E2875" s="190">
        <v>41521</v>
      </c>
      <c r="F2875" s="189">
        <v>0.50138888888977817</v>
      </c>
      <c r="G2875" s="188">
        <f>E2875+F2875</f>
        <v>41521.501388888893</v>
      </c>
      <c r="H2875" s="187">
        <v>11.98</v>
      </c>
      <c r="I2875" s="187">
        <f>ROUND(H2875,0)</f>
        <v>12</v>
      </c>
      <c r="J2875" s="187">
        <v>12.18</v>
      </c>
      <c r="K2875" s="187">
        <v>2395</v>
      </c>
      <c r="L2875" s="187">
        <v>0.42</v>
      </c>
      <c r="M2875" s="191"/>
    </row>
    <row r="2876" spans="1:13" x14ac:dyDescent="0.2">
      <c r="A2876" s="187">
        <v>6795254</v>
      </c>
      <c r="B2876" s="187">
        <v>7946154</v>
      </c>
      <c r="C2876" s="187" t="s">
        <v>83</v>
      </c>
      <c r="D2876" s="187" t="s">
        <v>82</v>
      </c>
      <c r="E2876" s="190">
        <v>41521</v>
      </c>
      <c r="F2876" s="189">
        <v>0.50138888888977817</v>
      </c>
      <c r="G2876" s="188">
        <f>E2876+F2876</f>
        <v>41521.501388888893</v>
      </c>
      <c r="H2876" s="187">
        <v>13.11</v>
      </c>
      <c r="I2876" s="187">
        <f>ROUND(H2876,0)</f>
        <v>13</v>
      </c>
      <c r="J2876" s="187">
        <v>11.37</v>
      </c>
      <c r="K2876" s="187">
        <v>2424</v>
      </c>
      <c r="L2876" s="187">
        <v>0.4</v>
      </c>
      <c r="M2876" s="191"/>
    </row>
    <row r="2877" spans="1:13" x14ac:dyDescent="0.2">
      <c r="A2877" s="187">
        <v>6795254</v>
      </c>
      <c r="B2877" s="187">
        <v>7946155</v>
      </c>
      <c r="C2877" s="187" t="s">
        <v>83</v>
      </c>
      <c r="D2877" s="187" t="s">
        <v>82</v>
      </c>
      <c r="E2877" s="190">
        <v>41521</v>
      </c>
      <c r="F2877" s="189">
        <v>0.50138888888977817</v>
      </c>
      <c r="G2877" s="188">
        <f>E2877+F2877</f>
        <v>41521.501388888893</v>
      </c>
      <c r="H2877" s="187">
        <v>13.93</v>
      </c>
      <c r="I2877" s="187">
        <f>ROUND(H2877,0)</f>
        <v>14</v>
      </c>
      <c r="J2877" s="187">
        <v>11.27</v>
      </c>
      <c r="K2877" s="187">
        <v>2430</v>
      </c>
      <c r="L2877" s="187">
        <v>0.38</v>
      </c>
      <c r="M2877" s="191"/>
    </row>
    <row r="2878" spans="1:13" x14ac:dyDescent="0.2">
      <c r="A2878" s="187">
        <v>6795254</v>
      </c>
      <c r="B2878" s="187">
        <v>7946156</v>
      </c>
      <c r="C2878" s="187" t="s">
        <v>83</v>
      </c>
      <c r="D2878" s="187" t="s">
        <v>82</v>
      </c>
      <c r="E2878" s="190">
        <v>41521</v>
      </c>
      <c r="F2878" s="189">
        <v>0.50138888888977817</v>
      </c>
      <c r="G2878" s="188">
        <f>E2878+F2878</f>
        <v>41521.501388888893</v>
      </c>
      <c r="H2878" s="187">
        <v>15.11</v>
      </c>
      <c r="I2878" s="187">
        <f>ROUND(H2878,0)</f>
        <v>15</v>
      </c>
      <c r="J2878" s="187">
        <v>11.13</v>
      </c>
      <c r="K2878" s="187">
        <v>2433</v>
      </c>
      <c r="L2878" s="187">
        <v>0.38</v>
      </c>
      <c r="M2878" s="191"/>
    </row>
    <row r="2879" spans="1:13" x14ac:dyDescent="0.2">
      <c r="A2879" s="187">
        <v>6795254</v>
      </c>
      <c r="B2879" s="187">
        <v>7946157</v>
      </c>
      <c r="C2879" s="187" t="s">
        <v>83</v>
      </c>
      <c r="D2879" s="187" t="s">
        <v>82</v>
      </c>
      <c r="E2879" s="190">
        <v>41521</v>
      </c>
      <c r="F2879" s="189">
        <v>0.50138888888977817</v>
      </c>
      <c r="G2879" s="188">
        <f>E2879+F2879</f>
        <v>41521.501388888893</v>
      </c>
      <c r="H2879" s="187">
        <v>15.93</v>
      </c>
      <c r="I2879" s="187">
        <f>ROUND(H2879,0)</f>
        <v>16</v>
      </c>
      <c r="J2879" s="187">
        <v>11.05</v>
      </c>
      <c r="K2879" s="187">
        <v>2437</v>
      </c>
      <c r="L2879" s="187">
        <v>0.37</v>
      </c>
      <c r="M2879" s="191"/>
    </row>
    <row r="2880" spans="1:13" x14ac:dyDescent="0.2">
      <c r="A2880" s="187">
        <v>6795254</v>
      </c>
      <c r="B2880" s="187">
        <v>7946158</v>
      </c>
      <c r="C2880" s="187" t="s">
        <v>83</v>
      </c>
      <c r="D2880" s="187" t="s">
        <v>82</v>
      </c>
      <c r="E2880" s="190">
        <v>41521</v>
      </c>
      <c r="F2880" s="189">
        <v>0.50138888888977817</v>
      </c>
      <c r="G2880" s="188">
        <f>E2880+F2880</f>
        <v>41521.501388888893</v>
      </c>
      <c r="H2880" s="187">
        <v>17.04</v>
      </c>
      <c r="I2880" s="187">
        <f>ROUND(H2880,0)</f>
        <v>17</v>
      </c>
      <c r="J2880" s="187">
        <v>10.86</v>
      </c>
      <c r="K2880" s="187">
        <v>2441</v>
      </c>
      <c r="L2880" s="187">
        <v>0.36</v>
      </c>
      <c r="M2880" s="191"/>
    </row>
    <row r="2881" spans="1:13" x14ac:dyDescent="0.2">
      <c r="A2881" s="187">
        <v>6795254</v>
      </c>
      <c r="B2881" s="187">
        <v>7946159</v>
      </c>
      <c r="C2881" s="187" t="s">
        <v>83</v>
      </c>
      <c r="D2881" s="187" t="s">
        <v>82</v>
      </c>
      <c r="E2881" s="190">
        <v>41521</v>
      </c>
      <c r="F2881" s="189">
        <v>0.50138888888977817</v>
      </c>
      <c r="G2881" s="188">
        <f>E2881+F2881</f>
        <v>41521.501388888893</v>
      </c>
      <c r="H2881" s="187">
        <v>17.989999999999998</v>
      </c>
      <c r="I2881" s="187">
        <f>ROUND(H2881,0)</f>
        <v>18</v>
      </c>
      <c r="J2881" s="187">
        <v>10.66</v>
      </c>
      <c r="K2881" s="187">
        <v>2458</v>
      </c>
      <c r="L2881" s="187">
        <v>0.35</v>
      </c>
      <c r="M2881" s="191"/>
    </row>
    <row r="2882" spans="1:13" x14ac:dyDescent="0.2">
      <c r="A2882" s="187">
        <v>6795927</v>
      </c>
      <c r="B2882" s="187">
        <v>7947417</v>
      </c>
      <c r="C2882" s="187" t="s">
        <v>83</v>
      </c>
      <c r="D2882" s="187" t="s">
        <v>82</v>
      </c>
      <c r="E2882" s="190">
        <v>41522</v>
      </c>
      <c r="F2882" s="189">
        <v>0.50138888888977817</v>
      </c>
      <c r="G2882" s="188">
        <f>E2882+F2882</f>
        <v>41522.501388888893</v>
      </c>
      <c r="H2882" s="187">
        <v>0.9</v>
      </c>
      <c r="I2882" s="187">
        <f>ROUND(H2882,0)</f>
        <v>1</v>
      </c>
      <c r="J2882" s="187">
        <v>23.24</v>
      </c>
      <c r="K2882" s="187">
        <v>1857</v>
      </c>
      <c r="L2882" s="187">
        <v>9.2200000000000006</v>
      </c>
      <c r="M2882" s="187">
        <v>11</v>
      </c>
    </row>
    <row r="2883" spans="1:13" x14ac:dyDescent="0.2">
      <c r="A2883" s="187">
        <v>6795927</v>
      </c>
      <c r="B2883" s="187">
        <v>7947418</v>
      </c>
      <c r="C2883" s="187" t="s">
        <v>83</v>
      </c>
      <c r="D2883" s="187" t="s">
        <v>82</v>
      </c>
      <c r="E2883" s="190">
        <v>41522</v>
      </c>
      <c r="F2883" s="189">
        <v>0.50138888888977817</v>
      </c>
      <c r="G2883" s="188">
        <f>E2883+F2883</f>
        <v>41522.501388888893</v>
      </c>
      <c r="H2883" s="187">
        <v>2</v>
      </c>
      <c r="I2883" s="187">
        <f>ROUND(H2883,0)</f>
        <v>2</v>
      </c>
      <c r="J2883" s="187">
        <v>23.13</v>
      </c>
      <c r="K2883" s="187">
        <v>1860</v>
      </c>
      <c r="L2883" s="187">
        <v>9.26</v>
      </c>
      <c r="M2883" s="187">
        <v>12.2</v>
      </c>
    </row>
    <row r="2884" spans="1:13" x14ac:dyDescent="0.2">
      <c r="A2884" s="187">
        <v>6795927</v>
      </c>
      <c r="B2884" s="187">
        <v>7947419</v>
      </c>
      <c r="C2884" s="187" t="s">
        <v>83</v>
      </c>
      <c r="D2884" s="187" t="s">
        <v>82</v>
      </c>
      <c r="E2884" s="190">
        <v>41522</v>
      </c>
      <c r="F2884" s="189">
        <v>0.50138888888977817</v>
      </c>
      <c r="G2884" s="188">
        <f>E2884+F2884</f>
        <v>41522.501388888893</v>
      </c>
      <c r="H2884" s="187">
        <v>3.04</v>
      </c>
      <c r="I2884" s="187">
        <f>ROUND(H2884,0)</f>
        <v>3</v>
      </c>
      <c r="J2884" s="187">
        <v>23</v>
      </c>
      <c r="K2884" s="187">
        <v>1872</v>
      </c>
      <c r="L2884" s="187">
        <v>9.09</v>
      </c>
      <c r="M2884" s="187">
        <v>8.9</v>
      </c>
    </row>
    <row r="2885" spans="1:13" x14ac:dyDescent="0.2">
      <c r="A2885" s="187">
        <v>6795927</v>
      </c>
      <c r="B2885" s="187">
        <v>7947420</v>
      </c>
      <c r="C2885" s="187" t="s">
        <v>83</v>
      </c>
      <c r="D2885" s="187" t="s">
        <v>82</v>
      </c>
      <c r="E2885" s="190">
        <v>41522</v>
      </c>
      <c r="F2885" s="189">
        <v>0.50138888888977817</v>
      </c>
      <c r="G2885" s="188">
        <f>E2885+F2885</f>
        <v>41522.501388888893</v>
      </c>
      <c r="H2885" s="187">
        <v>3.97</v>
      </c>
      <c r="I2885" s="187">
        <f>ROUND(H2885,0)</f>
        <v>4</v>
      </c>
      <c r="J2885" s="187">
        <v>22.94</v>
      </c>
      <c r="K2885" s="187">
        <v>1874</v>
      </c>
      <c r="L2885" s="187">
        <v>8.9499999999999993</v>
      </c>
      <c r="M2885" s="187">
        <v>9.5</v>
      </c>
    </row>
    <row r="2886" spans="1:13" x14ac:dyDescent="0.2">
      <c r="A2886" s="187">
        <v>6795927</v>
      </c>
      <c r="B2886" s="187">
        <v>7947421</v>
      </c>
      <c r="C2886" s="187" t="s">
        <v>83</v>
      </c>
      <c r="D2886" s="187" t="s">
        <v>82</v>
      </c>
      <c r="E2886" s="190">
        <v>41522</v>
      </c>
      <c r="F2886" s="189">
        <v>0.50138888888977817</v>
      </c>
      <c r="G2886" s="188">
        <f>E2886+F2886</f>
        <v>41522.501388888893</v>
      </c>
      <c r="H2886" s="187">
        <v>5</v>
      </c>
      <c r="I2886" s="187">
        <f>ROUND(H2886,0)</f>
        <v>5</v>
      </c>
      <c r="J2886" s="187">
        <v>22.9</v>
      </c>
      <c r="K2886" s="187">
        <v>1874</v>
      </c>
      <c r="L2886" s="187">
        <v>8.89</v>
      </c>
      <c r="M2886" s="187">
        <v>6.4</v>
      </c>
    </row>
    <row r="2887" spans="1:13" x14ac:dyDescent="0.2">
      <c r="A2887" s="187">
        <v>6795927</v>
      </c>
      <c r="B2887" s="187">
        <v>7947422</v>
      </c>
      <c r="C2887" s="187" t="s">
        <v>83</v>
      </c>
      <c r="D2887" s="187" t="s">
        <v>82</v>
      </c>
      <c r="E2887" s="190">
        <v>41522</v>
      </c>
      <c r="F2887" s="189">
        <v>0.50138888888977817</v>
      </c>
      <c r="G2887" s="188">
        <f>E2887+F2887</f>
        <v>41522.501388888893</v>
      </c>
      <c r="H2887" s="187">
        <v>5.99</v>
      </c>
      <c r="I2887" s="187">
        <f>ROUND(H2887,0)</f>
        <v>6</v>
      </c>
      <c r="J2887" s="187">
        <v>22.86</v>
      </c>
      <c r="K2887" s="187">
        <v>1871</v>
      </c>
      <c r="L2887" s="187">
        <v>8.8800000000000008</v>
      </c>
      <c r="M2887" s="187">
        <v>7.1</v>
      </c>
    </row>
    <row r="2888" spans="1:13" x14ac:dyDescent="0.2">
      <c r="A2888" s="187">
        <v>6795927</v>
      </c>
      <c r="B2888" s="187">
        <v>7947423</v>
      </c>
      <c r="C2888" s="187" t="s">
        <v>83</v>
      </c>
      <c r="D2888" s="187" t="s">
        <v>82</v>
      </c>
      <c r="E2888" s="190">
        <v>41522</v>
      </c>
      <c r="F2888" s="189">
        <v>0.50138888888977817</v>
      </c>
      <c r="G2888" s="188">
        <f>E2888+F2888</f>
        <v>41522.501388888893</v>
      </c>
      <c r="H2888" s="187">
        <v>7.03</v>
      </c>
      <c r="I2888" s="187">
        <f>ROUND(H2888,0)</f>
        <v>7</v>
      </c>
      <c r="J2888" s="187">
        <v>20.239999999999998</v>
      </c>
      <c r="K2888" s="187">
        <v>2068</v>
      </c>
      <c r="L2888" s="187">
        <v>1.51</v>
      </c>
      <c r="M2888" s="187">
        <v>3.2</v>
      </c>
    </row>
    <row r="2889" spans="1:13" x14ac:dyDescent="0.2">
      <c r="A2889" s="187">
        <v>6795927</v>
      </c>
      <c r="B2889" s="187">
        <v>7947424</v>
      </c>
      <c r="C2889" s="187" t="s">
        <v>83</v>
      </c>
      <c r="D2889" s="187" t="s">
        <v>82</v>
      </c>
      <c r="E2889" s="190">
        <v>41522</v>
      </c>
      <c r="F2889" s="189">
        <v>0.50138888888977817</v>
      </c>
      <c r="G2889" s="188">
        <f>E2889+F2889</f>
        <v>41522.501388888893</v>
      </c>
      <c r="H2889" s="187">
        <v>7.96</v>
      </c>
      <c r="I2889" s="187">
        <f>ROUND(H2889,0)</f>
        <v>8</v>
      </c>
      <c r="J2889" s="187">
        <v>19.43</v>
      </c>
      <c r="K2889" s="187">
        <v>2124</v>
      </c>
      <c r="L2889" s="187">
        <v>0.68</v>
      </c>
      <c r="M2889" s="187">
        <v>3</v>
      </c>
    </row>
    <row r="2890" spans="1:13" x14ac:dyDescent="0.2">
      <c r="A2890" s="187">
        <v>6795927</v>
      </c>
      <c r="B2890" s="187">
        <v>7947425</v>
      </c>
      <c r="C2890" s="187" t="s">
        <v>83</v>
      </c>
      <c r="D2890" s="187" t="s">
        <v>82</v>
      </c>
      <c r="E2890" s="190">
        <v>41522</v>
      </c>
      <c r="F2890" s="189">
        <v>0.50138888888977817</v>
      </c>
      <c r="G2890" s="188">
        <f>E2890+F2890</f>
        <v>41522.501388888893</v>
      </c>
      <c r="H2890" s="187">
        <v>9.01</v>
      </c>
      <c r="I2890" s="187">
        <f>ROUND(H2890,0)</f>
        <v>9</v>
      </c>
      <c r="J2890" s="187">
        <v>16.829999999999998</v>
      </c>
      <c r="K2890" s="187">
        <v>2265</v>
      </c>
      <c r="L2890" s="187">
        <v>0.59</v>
      </c>
      <c r="M2890" s="187">
        <v>7.8</v>
      </c>
    </row>
    <row r="2891" spans="1:13" x14ac:dyDescent="0.2">
      <c r="A2891" s="187">
        <v>6795927</v>
      </c>
      <c r="B2891" s="187">
        <v>7947426</v>
      </c>
      <c r="C2891" s="187" t="s">
        <v>83</v>
      </c>
      <c r="D2891" s="187" t="s">
        <v>82</v>
      </c>
      <c r="E2891" s="190">
        <v>41522</v>
      </c>
      <c r="F2891" s="189">
        <v>0.50138888888977817</v>
      </c>
      <c r="G2891" s="188">
        <f>E2891+F2891</f>
        <v>41522.501388888893</v>
      </c>
      <c r="H2891" s="187">
        <v>9.9700000000000006</v>
      </c>
      <c r="I2891" s="187">
        <f>ROUND(H2891,0)</f>
        <v>10</v>
      </c>
      <c r="J2891" s="187">
        <v>13.69</v>
      </c>
      <c r="K2891" s="187">
        <v>2342</v>
      </c>
      <c r="L2891" s="187">
        <v>0.51</v>
      </c>
      <c r="M2891" s="187">
        <v>2.2000000000000002</v>
      </c>
    </row>
    <row r="2892" spans="1:13" x14ac:dyDescent="0.2">
      <c r="A2892" s="187">
        <v>6795927</v>
      </c>
      <c r="B2892" s="187">
        <v>7947427</v>
      </c>
      <c r="C2892" s="187" t="s">
        <v>83</v>
      </c>
      <c r="D2892" s="187" t="s">
        <v>82</v>
      </c>
      <c r="E2892" s="190">
        <v>41522</v>
      </c>
      <c r="F2892" s="189">
        <v>0.50138888888977817</v>
      </c>
      <c r="G2892" s="188">
        <f>E2892+F2892</f>
        <v>41522.501388888893</v>
      </c>
      <c r="H2892" s="187">
        <v>10.95</v>
      </c>
      <c r="I2892" s="187">
        <f>ROUND(H2892,0)</f>
        <v>11</v>
      </c>
      <c r="J2892" s="187">
        <v>12.62</v>
      </c>
      <c r="K2892" s="187">
        <v>2381</v>
      </c>
      <c r="L2892" s="187">
        <v>0.48</v>
      </c>
      <c r="M2892" s="187">
        <v>1.3</v>
      </c>
    </row>
    <row r="2893" spans="1:13" x14ac:dyDescent="0.2">
      <c r="A2893" s="187">
        <v>6795927</v>
      </c>
      <c r="B2893" s="187">
        <v>7947428</v>
      </c>
      <c r="C2893" s="187" t="s">
        <v>83</v>
      </c>
      <c r="D2893" s="187" t="s">
        <v>82</v>
      </c>
      <c r="E2893" s="190">
        <v>41522</v>
      </c>
      <c r="F2893" s="189">
        <v>0.50138888888977817</v>
      </c>
      <c r="G2893" s="188">
        <f>E2893+F2893</f>
        <v>41522.501388888893</v>
      </c>
      <c r="H2893" s="187">
        <v>11.98</v>
      </c>
      <c r="I2893" s="187">
        <f>ROUND(H2893,0)</f>
        <v>12</v>
      </c>
      <c r="J2893" s="187">
        <v>12.03</v>
      </c>
      <c r="K2893" s="187">
        <v>2401</v>
      </c>
      <c r="L2893" s="187">
        <v>0.47</v>
      </c>
      <c r="M2893" s="187">
        <v>1.2</v>
      </c>
    </row>
    <row r="2894" spans="1:13" x14ac:dyDescent="0.2">
      <c r="A2894" s="187">
        <v>6795927</v>
      </c>
      <c r="B2894" s="187">
        <v>7947429</v>
      </c>
      <c r="C2894" s="187" t="s">
        <v>83</v>
      </c>
      <c r="D2894" s="187" t="s">
        <v>82</v>
      </c>
      <c r="E2894" s="190">
        <v>41522</v>
      </c>
      <c r="F2894" s="189">
        <v>0.50138888888977817</v>
      </c>
      <c r="G2894" s="188">
        <f>E2894+F2894</f>
        <v>41522.501388888893</v>
      </c>
      <c r="H2894" s="187">
        <v>13.08</v>
      </c>
      <c r="I2894" s="187">
        <f>ROUND(H2894,0)</f>
        <v>13</v>
      </c>
      <c r="J2894" s="187">
        <v>11.62</v>
      </c>
      <c r="K2894" s="187">
        <v>2417</v>
      </c>
      <c r="L2894" s="187">
        <v>0.44</v>
      </c>
      <c r="M2894" s="187">
        <v>3.3</v>
      </c>
    </row>
    <row r="2895" spans="1:13" x14ac:dyDescent="0.2">
      <c r="A2895" s="187">
        <v>6795927</v>
      </c>
      <c r="B2895" s="187">
        <v>7947430</v>
      </c>
      <c r="C2895" s="187" t="s">
        <v>83</v>
      </c>
      <c r="D2895" s="187" t="s">
        <v>82</v>
      </c>
      <c r="E2895" s="190">
        <v>41522</v>
      </c>
      <c r="F2895" s="189">
        <v>0.50138888888977817</v>
      </c>
      <c r="G2895" s="188">
        <f>E2895+F2895</f>
        <v>41522.501388888893</v>
      </c>
      <c r="H2895" s="187">
        <v>13.99</v>
      </c>
      <c r="I2895" s="187">
        <f>ROUND(H2895,0)</f>
        <v>14</v>
      </c>
      <c r="J2895" s="187">
        <v>11.42</v>
      </c>
      <c r="K2895" s="187">
        <v>2422</v>
      </c>
      <c r="L2895" s="187">
        <v>0.41</v>
      </c>
      <c r="M2895" s="187">
        <v>0.7</v>
      </c>
    </row>
    <row r="2896" spans="1:13" x14ac:dyDescent="0.2">
      <c r="A2896" s="187">
        <v>6795927</v>
      </c>
      <c r="B2896" s="187">
        <v>7947431</v>
      </c>
      <c r="C2896" s="187" t="s">
        <v>83</v>
      </c>
      <c r="D2896" s="187" t="s">
        <v>82</v>
      </c>
      <c r="E2896" s="190">
        <v>41522</v>
      </c>
      <c r="F2896" s="189">
        <v>0.50138888888977817</v>
      </c>
      <c r="G2896" s="188">
        <f>E2896+F2896</f>
        <v>41522.501388888893</v>
      </c>
      <c r="H2896" s="187">
        <v>15.1</v>
      </c>
      <c r="I2896" s="187">
        <f>ROUND(H2896,0)</f>
        <v>15</v>
      </c>
      <c r="J2896" s="187">
        <v>11.18</v>
      </c>
      <c r="K2896" s="187">
        <v>2433</v>
      </c>
      <c r="L2896" s="187">
        <v>0.42</v>
      </c>
      <c r="M2896" s="187">
        <v>1.3</v>
      </c>
    </row>
    <row r="2897" spans="1:13" x14ac:dyDescent="0.2">
      <c r="A2897" s="187">
        <v>6795927</v>
      </c>
      <c r="B2897" s="187">
        <v>7947432</v>
      </c>
      <c r="C2897" s="187" t="s">
        <v>83</v>
      </c>
      <c r="D2897" s="187" t="s">
        <v>82</v>
      </c>
      <c r="E2897" s="190">
        <v>41522</v>
      </c>
      <c r="F2897" s="189">
        <v>0.50138888888977817</v>
      </c>
      <c r="G2897" s="188">
        <f>E2897+F2897</f>
        <v>41522.501388888893</v>
      </c>
      <c r="H2897" s="187">
        <v>15.98</v>
      </c>
      <c r="I2897" s="187">
        <f>ROUND(H2897,0)</f>
        <v>16</v>
      </c>
      <c r="J2897" s="187">
        <v>10.95</v>
      </c>
      <c r="K2897" s="187">
        <v>2442</v>
      </c>
      <c r="L2897" s="187">
        <v>0.4</v>
      </c>
      <c r="M2897" s="187">
        <v>1.7</v>
      </c>
    </row>
    <row r="2898" spans="1:13" x14ac:dyDescent="0.2">
      <c r="A2898" s="187">
        <v>6795927</v>
      </c>
      <c r="B2898" s="187">
        <v>7947433</v>
      </c>
      <c r="C2898" s="187" t="s">
        <v>83</v>
      </c>
      <c r="D2898" s="187" t="s">
        <v>82</v>
      </c>
      <c r="E2898" s="190">
        <v>41522</v>
      </c>
      <c r="F2898" s="189">
        <v>0.50138888888977817</v>
      </c>
      <c r="G2898" s="188">
        <f>E2898+F2898</f>
        <v>41522.501388888893</v>
      </c>
      <c r="H2898" s="187">
        <v>17.04</v>
      </c>
      <c r="I2898" s="187">
        <f>ROUND(H2898,0)</f>
        <v>17</v>
      </c>
      <c r="J2898" s="187">
        <v>10.83</v>
      </c>
      <c r="K2898" s="187">
        <v>2448</v>
      </c>
      <c r="L2898" s="187">
        <v>0.39</v>
      </c>
      <c r="M2898" s="187">
        <v>0.8</v>
      </c>
    </row>
    <row r="2899" spans="1:13" x14ac:dyDescent="0.2">
      <c r="A2899" s="187">
        <v>6795927</v>
      </c>
      <c r="B2899" s="187">
        <v>7947434</v>
      </c>
      <c r="C2899" s="187" t="s">
        <v>83</v>
      </c>
      <c r="D2899" s="187" t="s">
        <v>82</v>
      </c>
      <c r="E2899" s="190">
        <v>41522</v>
      </c>
      <c r="F2899" s="189">
        <v>0.50138888888977817</v>
      </c>
      <c r="G2899" s="188">
        <f>E2899+F2899</f>
        <v>41522.501388888893</v>
      </c>
      <c r="H2899" s="187">
        <v>17.96</v>
      </c>
      <c r="I2899" s="187">
        <f>ROUND(H2899,0)</f>
        <v>18</v>
      </c>
      <c r="J2899" s="187">
        <v>10.46</v>
      </c>
      <c r="K2899" s="187">
        <v>2486</v>
      </c>
      <c r="L2899" s="187">
        <v>0.38</v>
      </c>
      <c r="M2899" s="187">
        <v>1.8</v>
      </c>
    </row>
    <row r="2900" spans="1:13" x14ac:dyDescent="0.2">
      <c r="A2900" s="187">
        <v>6796509</v>
      </c>
      <c r="B2900" s="187">
        <v>7948387</v>
      </c>
      <c r="C2900" s="187" t="s">
        <v>83</v>
      </c>
      <c r="D2900" s="187" t="s">
        <v>82</v>
      </c>
      <c r="E2900" s="190">
        <v>41523</v>
      </c>
      <c r="F2900" s="189">
        <v>0.50138888888977817</v>
      </c>
      <c r="G2900" s="188">
        <f>E2900+F2900</f>
        <v>41523.501388888893</v>
      </c>
      <c r="H2900" s="187">
        <v>0.97</v>
      </c>
      <c r="I2900" s="187">
        <f>ROUND(H2900,0)</f>
        <v>1</v>
      </c>
      <c r="J2900" s="187">
        <v>22.53</v>
      </c>
      <c r="K2900" s="187">
        <v>1882</v>
      </c>
      <c r="L2900" s="187">
        <v>8.9700000000000006</v>
      </c>
      <c r="M2900" s="187">
        <v>11.1</v>
      </c>
    </row>
    <row r="2901" spans="1:13" x14ac:dyDescent="0.2">
      <c r="A2901" s="187">
        <v>6796509</v>
      </c>
      <c r="B2901" s="187">
        <v>7948388</v>
      </c>
      <c r="C2901" s="187" t="s">
        <v>83</v>
      </c>
      <c r="D2901" s="187" t="s">
        <v>82</v>
      </c>
      <c r="E2901" s="190">
        <v>41523</v>
      </c>
      <c r="F2901" s="189">
        <v>0.50138888888977817</v>
      </c>
      <c r="G2901" s="188">
        <f>E2901+F2901</f>
        <v>41523.501388888893</v>
      </c>
      <c r="H2901" s="187">
        <v>2.06</v>
      </c>
      <c r="I2901" s="187">
        <f>ROUND(H2901,0)</f>
        <v>2</v>
      </c>
      <c r="J2901" s="187">
        <v>22.43</v>
      </c>
      <c r="K2901" s="187">
        <v>1885</v>
      </c>
      <c r="L2901" s="187">
        <v>8.9499999999999993</v>
      </c>
      <c r="M2901" s="187">
        <v>12.2</v>
      </c>
    </row>
    <row r="2902" spans="1:13" x14ac:dyDescent="0.2">
      <c r="A2902" s="187">
        <v>6796509</v>
      </c>
      <c r="B2902" s="187">
        <v>7948389</v>
      </c>
      <c r="C2902" s="187" t="s">
        <v>83</v>
      </c>
      <c r="D2902" s="187" t="s">
        <v>82</v>
      </c>
      <c r="E2902" s="190">
        <v>41523</v>
      </c>
      <c r="F2902" s="189">
        <v>0.50138888888977817</v>
      </c>
      <c r="G2902" s="188">
        <f>E2902+F2902</f>
        <v>41523.501388888893</v>
      </c>
      <c r="H2902" s="187">
        <v>2.92</v>
      </c>
      <c r="I2902" s="187">
        <f>ROUND(H2902,0)</f>
        <v>3</v>
      </c>
      <c r="J2902" s="187">
        <v>22.39</v>
      </c>
      <c r="K2902" s="187">
        <v>1885</v>
      </c>
      <c r="L2902" s="187">
        <v>8.8000000000000007</v>
      </c>
      <c r="M2902" s="187">
        <v>8.3000000000000007</v>
      </c>
    </row>
    <row r="2903" spans="1:13" x14ac:dyDescent="0.2">
      <c r="A2903" s="187">
        <v>6796509</v>
      </c>
      <c r="B2903" s="187">
        <v>7948390</v>
      </c>
      <c r="C2903" s="187" t="s">
        <v>83</v>
      </c>
      <c r="D2903" s="187" t="s">
        <v>82</v>
      </c>
      <c r="E2903" s="190">
        <v>41523</v>
      </c>
      <c r="F2903" s="189">
        <v>0.50138888888977817</v>
      </c>
      <c r="G2903" s="188">
        <f>E2903+F2903</f>
        <v>41523.501388888893</v>
      </c>
      <c r="H2903" s="187">
        <v>3.99</v>
      </c>
      <c r="I2903" s="187">
        <f>ROUND(H2903,0)</f>
        <v>4</v>
      </c>
      <c r="J2903" s="187">
        <v>22.28</v>
      </c>
      <c r="K2903" s="187">
        <v>1885</v>
      </c>
      <c r="L2903" s="187">
        <v>8.7799999999999994</v>
      </c>
      <c r="M2903" s="187">
        <v>12.6</v>
      </c>
    </row>
    <row r="2904" spans="1:13" x14ac:dyDescent="0.2">
      <c r="A2904" s="187">
        <v>6796509</v>
      </c>
      <c r="B2904" s="187">
        <v>7948391</v>
      </c>
      <c r="C2904" s="187" t="s">
        <v>83</v>
      </c>
      <c r="D2904" s="187" t="s">
        <v>82</v>
      </c>
      <c r="E2904" s="190">
        <v>41523</v>
      </c>
      <c r="F2904" s="189">
        <v>0.50138888888977817</v>
      </c>
      <c r="G2904" s="188">
        <f>E2904+F2904</f>
        <v>41523.501388888893</v>
      </c>
      <c r="H2904" s="187">
        <v>5.04</v>
      </c>
      <c r="I2904" s="187">
        <f>ROUND(H2904,0)</f>
        <v>5</v>
      </c>
      <c r="J2904" s="187">
        <v>22.23</v>
      </c>
      <c r="K2904" s="187">
        <v>1884</v>
      </c>
      <c r="L2904" s="187">
        <v>8.6999999999999993</v>
      </c>
      <c r="M2904" s="187">
        <v>8.1999999999999993</v>
      </c>
    </row>
    <row r="2905" spans="1:13" x14ac:dyDescent="0.2">
      <c r="A2905" s="187">
        <v>6796509</v>
      </c>
      <c r="B2905" s="187">
        <v>7948392</v>
      </c>
      <c r="C2905" s="187" t="s">
        <v>83</v>
      </c>
      <c r="D2905" s="187" t="s">
        <v>82</v>
      </c>
      <c r="E2905" s="190">
        <v>41523</v>
      </c>
      <c r="F2905" s="189">
        <v>0.50138888888977817</v>
      </c>
      <c r="G2905" s="188">
        <f>E2905+F2905</f>
        <v>41523.501388888893</v>
      </c>
      <c r="H2905" s="187">
        <v>5.98</v>
      </c>
      <c r="I2905" s="187">
        <f>ROUND(H2905,0)</f>
        <v>6</v>
      </c>
      <c r="J2905" s="187">
        <v>22.18</v>
      </c>
      <c r="K2905" s="187">
        <v>1886</v>
      </c>
      <c r="L2905" s="187">
        <v>8.51</v>
      </c>
      <c r="M2905" s="187">
        <v>8.6999999999999993</v>
      </c>
    </row>
    <row r="2906" spans="1:13" x14ac:dyDescent="0.2">
      <c r="A2906" s="187">
        <v>6796509</v>
      </c>
      <c r="B2906" s="187">
        <v>7948393</v>
      </c>
      <c r="C2906" s="187" t="s">
        <v>83</v>
      </c>
      <c r="D2906" s="187" t="s">
        <v>82</v>
      </c>
      <c r="E2906" s="190">
        <v>41523</v>
      </c>
      <c r="F2906" s="189">
        <v>0.50138888888977817</v>
      </c>
      <c r="G2906" s="188">
        <f>E2906+F2906</f>
        <v>41523.501388888893</v>
      </c>
      <c r="H2906" s="187">
        <v>7.05</v>
      </c>
      <c r="I2906" s="187">
        <f>ROUND(H2906,0)</f>
        <v>7</v>
      </c>
      <c r="J2906" s="187">
        <v>21.98</v>
      </c>
      <c r="K2906" s="187">
        <v>1919</v>
      </c>
      <c r="L2906" s="187">
        <v>7.66</v>
      </c>
      <c r="M2906" s="187">
        <v>9.5</v>
      </c>
    </row>
    <row r="2907" spans="1:13" x14ac:dyDescent="0.2">
      <c r="A2907" s="187">
        <v>6796509</v>
      </c>
      <c r="B2907" s="187">
        <v>7948394</v>
      </c>
      <c r="C2907" s="187" t="s">
        <v>83</v>
      </c>
      <c r="D2907" s="187" t="s">
        <v>82</v>
      </c>
      <c r="E2907" s="190">
        <v>41523</v>
      </c>
      <c r="F2907" s="189">
        <v>0.50138888888977817</v>
      </c>
      <c r="G2907" s="188">
        <f>E2907+F2907</f>
        <v>41523.501388888893</v>
      </c>
      <c r="H2907" s="187">
        <v>7.97</v>
      </c>
      <c r="I2907" s="187">
        <f>ROUND(H2907,0)</f>
        <v>8</v>
      </c>
      <c r="J2907" s="187">
        <v>19.489999999999998</v>
      </c>
      <c r="K2907" s="187">
        <v>2125</v>
      </c>
      <c r="L2907" s="187">
        <v>1.1200000000000001</v>
      </c>
      <c r="M2907" s="187">
        <v>3.3</v>
      </c>
    </row>
    <row r="2908" spans="1:13" x14ac:dyDescent="0.2">
      <c r="A2908" s="187">
        <v>6796509</v>
      </c>
      <c r="B2908" s="187">
        <v>7948395</v>
      </c>
      <c r="C2908" s="187" t="s">
        <v>83</v>
      </c>
      <c r="D2908" s="187" t="s">
        <v>82</v>
      </c>
      <c r="E2908" s="190">
        <v>41523</v>
      </c>
      <c r="F2908" s="189">
        <v>0.50138888888977817</v>
      </c>
      <c r="G2908" s="188">
        <f>E2908+F2908</f>
        <v>41523.501388888893</v>
      </c>
      <c r="H2908" s="187">
        <v>8.98</v>
      </c>
      <c r="I2908" s="187">
        <f>ROUND(H2908,0)</f>
        <v>9</v>
      </c>
      <c r="J2908" s="187">
        <v>18.63</v>
      </c>
      <c r="K2908" s="187">
        <v>2179</v>
      </c>
      <c r="L2908" s="187">
        <v>0.73</v>
      </c>
      <c r="M2908" s="187">
        <v>4.2</v>
      </c>
    </row>
    <row r="2909" spans="1:13" x14ac:dyDescent="0.2">
      <c r="A2909" s="187">
        <v>6796509</v>
      </c>
      <c r="B2909" s="187">
        <v>7948396</v>
      </c>
      <c r="C2909" s="187" t="s">
        <v>83</v>
      </c>
      <c r="D2909" s="187" t="s">
        <v>82</v>
      </c>
      <c r="E2909" s="190">
        <v>41523</v>
      </c>
      <c r="F2909" s="189">
        <v>0.50138888888977817</v>
      </c>
      <c r="G2909" s="188">
        <f>E2909+F2909</f>
        <v>41523.501388888893</v>
      </c>
      <c r="H2909" s="187">
        <v>9.98</v>
      </c>
      <c r="I2909" s="187">
        <f>ROUND(H2909,0)</f>
        <v>10</v>
      </c>
      <c r="J2909" s="187">
        <v>17.02</v>
      </c>
      <c r="K2909" s="187">
        <v>2266</v>
      </c>
      <c r="L2909" s="187">
        <v>0.57999999999999996</v>
      </c>
      <c r="M2909" s="187">
        <v>3</v>
      </c>
    </row>
    <row r="2910" spans="1:13" x14ac:dyDescent="0.2">
      <c r="A2910" s="187">
        <v>6796509</v>
      </c>
      <c r="B2910" s="187">
        <v>7948397</v>
      </c>
      <c r="C2910" s="187" t="s">
        <v>83</v>
      </c>
      <c r="D2910" s="187" t="s">
        <v>82</v>
      </c>
      <c r="E2910" s="190">
        <v>41523</v>
      </c>
      <c r="F2910" s="189">
        <v>0.50138888888977817</v>
      </c>
      <c r="G2910" s="188">
        <f>E2910+F2910</f>
        <v>41523.501388888893</v>
      </c>
      <c r="H2910" s="187">
        <v>11.02</v>
      </c>
      <c r="I2910" s="187">
        <f>ROUND(H2910,0)</f>
        <v>11</v>
      </c>
      <c r="J2910" s="187">
        <v>14.15</v>
      </c>
      <c r="K2910" s="187">
        <v>2357</v>
      </c>
      <c r="L2910" s="187">
        <v>0.54</v>
      </c>
      <c r="M2910" s="187">
        <v>3.2</v>
      </c>
    </row>
    <row r="2911" spans="1:13" x14ac:dyDescent="0.2">
      <c r="A2911" s="187">
        <v>6796509</v>
      </c>
      <c r="B2911" s="187">
        <v>7948398</v>
      </c>
      <c r="C2911" s="187" t="s">
        <v>83</v>
      </c>
      <c r="D2911" s="187" t="s">
        <v>82</v>
      </c>
      <c r="E2911" s="190">
        <v>41523</v>
      </c>
      <c r="F2911" s="189">
        <v>0.50138888888977817</v>
      </c>
      <c r="G2911" s="188">
        <f>E2911+F2911</f>
        <v>41523.501388888893</v>
      </c>
      <c r="H2911" s="187">
        <v>11.98</v>
      </c>
      <c r="I2911" s="187">
        <f>ROUND(H2911,0)</f>
        <v>12</v>
      </c>
      <c r="J2911" s="187">
        <v>12.84</v>
      </c>
      <c r="K2911" s="187">
        <v>2383</v>
      </c>
      <c r="L2911" s="187">
        <v>0.51</v>
      </c>
      <c r="M2911" s="187">
        <v>3.3</v>
      </c>
    </row>
    <row r="2912" spans="1:13" x14ac:dyDescent="0.2">
      <c r="A2912" s="187">
        <v>6796509</v>
      </c>
      <c r="B2912" s="187">
        <v>7948399</v>
      </c>
      <c r="C2912" s="187" t="s">
        <v>83</v>
      </c>
      <c r="D2912" s="187" t="s">
        <v>82</v>
      </c>
      <c r="E2912" s="190">
        <v>41523</v>
      </c>
      <c r="F2912" s="189">
        <v>0.50138888888977817</v>
      </c>
      <c r="G2912" s="188">
        <f>E2912+F2912</f>
        <v>41523.501388888893</v>
      </c>
      <c r="H2912" s="187">
        <v>13.07</v>
      </c>
      <c r="I2912" s="187">
        <f>ROUND(H2912,0)</f>
        <v>13</v>
      </c>
      <c r="J2912" s="187">
        <v>12.03</v>
      </c>
      <c r="K2912" s="187">
        <v>2413</v>
      </c>
      <c r="L2912" s="187">
        <v>0.47</v>
      </c>
      <c r="M2912" s="187">
        <v>3</v>
      </c>
    </row>
    <row r="2913" spans="1:13" x14ac:dyDescent="0.2">
      <c r="A2913" s="187">
        <v>6796509</v>
      </c>
      <c r="B2913" s="187">
        <v>7948400</v>
      </c>
      <c r="C2913" s="187" t="s">
        <v>83</v>
      </c>
      <c r="D2913" s="187" t="s">
        <v>82</v>
      </c>
      <c r="E2913" s="190">
        <v>41523</v>
      </c>
      <c r="F2913" s="189">
        <v>0.50138888888977817</v>
      </c>
      <c r="G2913" s="188">
        <f>E2913+F2913</f>
        <v>41523.501388888893</v>
      </c>
      <c r="H2913" s="187">
        <v>13.93</v>
      </c>
      <c r="I2913" s="187">
        <f>ROUND(H2913,0)</f>
        <v>14</v>
      </c>
      <c r="J2913" s="187">
        <v>11.71</v>
      </c>
      <c r="K2913" s="187">
        <v>2421</v>
      </c>
      <c r="L2913" s="187">
        <v>0.47</v>
      </c>
      <c r="M2913" s="187">
        <v>2</v>
      </c>
    </row>
    <row r="2914" spans="1:13" x14ac:dyDescent="0.2">
      <c r="A2914" s="187">
        <v>6796509</v>
      </c>
      <c r="B2914" s="187">
        <v>7948401</v>
      </c>
      <c r="C2914" s="187" t="s">
        <v>83</v>
      </c>
      <c r="D2914" s="187" t="s">
        <v>82</v>
      </c>
      <c r="E2914" s="190">
        <v>41523</v>
      </c>
      <c r="F2914" s="189">
        <v>0.50138888888977817</v>
      </c>
      <c r="G2914" s="188">
        <f>E2914+F2914</f>
        <v>41523.501388888893</v>
      </c>
      <c r="H2914" s="187">
        <v>15.07</v>
      </c>
      <c r="I2914" s="187">
        <f>ROUND(H2914,0)</f>
        <v>15</v>
      </c>
      <c r="J2914" s="187">
        <v>11.42</v>
      </c>
      <c r="K2914" s="187">
        <v>2435</v>
      </c>
      <c r="L2914" s="187">
        <v>0.45</v>
      </c>
      <c r="M2914" s="187">
        <v>1.2</v>
      </c>
    </row>
    <row r="2915" spans="1:13" x14ac:dyDescent="0.2">
      <c r="A2915" s="187">
        <v>6796509</v>
      </c>
      <c r="B2915" s="187">
        <v>7948402</v>
      </c>
      <c r="C2915" s="187" t="s">
        <v>83</v>
      </c>
      <c r="D2915" s="187" t="s">
        <v>82</v>
      </c>
      <c r="E2915" s="190">
        <v>41523</v>
      </c>
      <c r="F2915" s="189">
        <v>0.50138888888977817</v>
      </c>
      <c r="G2915" s="188">
        <f>E2915+F2915</f>
        <v>41523.501388888893</v>
      </c>
      <c r="H2915" s="187">
        <v>15.98</v>
      </c>
      <c r="I2915" s="187">
        <f>ROUND(H2915,0)</f>
        <v>16</v>
      </c>
      <c r="J2915" s="187">
        <v>11.22</v>
      </c>
      <c r="K2915" s="187">
        <v>2442</v>
      </c>
      <c r="L2915" s="187">
        <v>0.41</v>
      </c>
      <c r="M2915" s="187">
        <v>0.8</v>
      </c>
    </row>
    <row r="2916" spans="1:13" x14ac:dyDescent="0.2">
      <c r="A2916" s="187">
        <v>6796509</v>
      </c>
      <c r="B2916" s="187">
        <v>7948403</v>
      </c>
      <c r="C2916" s="187" t="s">
        <v>83</v>
      </c>
      <c r="D2916" s="187" t="s">
        <v>82</v>
      </c>
      <c r="E2916" s="190">
        <v>41523</v>
      </c>
      <c r="F2916" s="189">
        <v>0.50138888888977817</v>
      </c>
      <c r="G2916" s="188">
        <f>E2916+F2916</f>
        <v>41523.501388888893</v>
      </c>
      <c r="H2916" s="187">
        <v>17.07</v>
      </c>
      <c r="I2916" s="187">
        <f>ROUND(H2916,0)</f>
        <v>17</v>
      </c>
      <c r="J2916" s="187">
        <v>11.03</v>
      </c>
      <c r="K2916" s="187">
        <v>2447</v>
      </c>
      <c r="L2916" s="187">
        <v>0.42</v>
      </c>
      <c r="M2916" s="187">
        <v>1.6</v>
      </c>
    </row>
    <row r="2917" spans="1:13" x14ac:dyDescent="0.2">
      <c r="A2917" s="187">
        <v>6796509</v>
      </c>
      <c r="B2917" s="187">
        <v>7948404</v>
      </c>
      <c r="C2917" s="187" t="s">
        <v>83</v>
      </c>
      <c r="D2917" s="187" t="s">
        <v>82</v>
      </c>
      <c r="E2917" s="190">
        <v>41523</v>
      </c>
      <c r="F2917" s="189">
        <v>0.50138888888977817</v>
      </c>
      <c r="G2917" s="188">
        <f>E2917+F2917</f>
        <v>41523.501388888893</v>
      </c>
      <c r="H2917" s="187">
        <v>17.98</v>
      </c>
      <c r="I2917" s="187">
        <f>ROUND(H2917,0)</f>
        <v>18</v>
      </c>
      <c r="J2917" s="187">
        <v>10.88</v>
      </c>
      <c r="K2917" s="187">
        <v>2451</v>
      </c>
      <c r="L2917" s="187">
        <v>0.4</v>
      </c>
      <c r="M2917" s="187">
        <v>3.4</v>
      </c>
    </row>
    <row r="2918" spans="1:13" x14ac:dyDescent="0.2">
      <c r="A2918" s="187">
        <v>6797107</v>
      </c>
      <c r="B2918" s="187">
        <v>7949438</v>
      </c>
      <c r="C2918" s="187" t="s">
        <v>83</v>
      </c>
      <c r="D2918" s="187" t="s">
        <v>82</v>
      </c>
      <c r="E2918" s="190">
        <v>41524</v>
      </c>
      <c r="F2918" s="189">
        <v>0.50138888888977817</v>
      </c>
      <c r="G2918" s="188">
        <f>E2918+F2918</f>
        <v>41524.501388888893</v>
      </c>
      <c r="H2918" s="187">
        <v>1.06</v>
      </c>
      <c r="I2918" s="187">
        <f>ROUND(H2918,0)</f>
        <v>1</v>
      </c>
      <c r="J2918" s="187">
        <v>22.33</v>
      </c>
      <c r="K2918" s="187">
        <v>1883</v>
      </c>
      <c r="L2918" s="187">
        <v>8.9700000000000006</v>
      </c>
      <c r="M2918" s="187">
        <v>13.1</v>
      </c>
    </row>
    <row r="2919" spans="1:13" x14ac:dyDescent="0.2">
      <c r="A2919" s="187">
        <v>6797107</v>
      </c>
      <c r="B2919" s="187">
        <v>7949439</v>
      </c>
      <c r="C2919" s="187" t="s">
        <v>83</v>
      </c>
      <c r="D2919" s="187" t="s">
        <v>82</v>
      </c>
      <c r="E2919" s="190">
        <v>41524</v>
      </c>
      <c r="F2919" s="189">
        <v>0.50138888888977817</v>
      </c>
      <c r="G2919" s="188">
        <f>E2919+F2919</f>
        <v>41524.501388888893</v>
      </c>
      <c r="H2919" s="187">
        <v>1.98</v>
      </c>
      <c r="I2919" s="187">
        <f>ROUND(H2919,0)</f>
        <v>2</v>
      </c>
      <c r="J2919" s="187">
        <v>22.34</v>
      </c>
      <c r="K2919" s="187">
        <v>1884</v>
      </c>
      <c r="L2919" s="187">
        <v>9.44</v>
      </c>
      <c r="M2919" s="187">
        <v>13.7</v>
      </c>
    </row>
    <row r="2920" spans="1:13" x14ac:dyDescent="0.2">
      <c r="A2920" s="187">
        <v>6797107</v>
      </c>
      <c r="B2920" s="187">
        <v>7949440</v>
      </c>
      <c r="C2920" s="187" t="s">
        <v>83</v>
      </c>
      <c r="D2920" s="187" t="s">
        <v>82</v>
      </c>
      <c r="E2920" s="190">
        <v>41524</v>
      </c>
      <c r="F2920" s="189">
        <v>0.50138888888977817</v>
      </c>
      <c r="G2920" s="188">
        <f>E2920+F2920</f>
        <v>41524.501388888893</v>
      </c>
      <c r="H2920" s="187">
        <v>3.08</v>
      </c>
      <c r="I2920" s="187">
        <f>ROUND(H2920,0)</f>
        <v>3</v>
      </c>
      <c r="J2920" s="187">
        <v>22.23</v>
      </c>
      <c r="K2920" s="187">
        <v>1884</v>
      </c>
      <c r="L2920" s="187">
        <v>9.14</v>
      </c>
      <c r="M2920" s="187">
        <v>14.2</v>
      </c>
    </row>
    <row r="2921" spans="1:13" x14ac:dyDescent="0.2">
      <c r="A2921" s="187">
        <v>6797107</v>
      </c>
      <c r="B2921" s="187">
        <v>7949441</v>
      </c>
      <c r="C2921" s="187" t="s">
        <v>83</v>
      </c>
      <c r="D2921" s="187" t="s">
        <v>82</v>
      </c>
      <c r="E2921" s="190">
        <v>41524</v>
      </c>
      <c r="F2921" s="189">
        <v>0.50138888888977817</v>
      </c>
      <c r="G2921" s="188">
        <f>E2921+F2921</f>
        <v>41524.501388888893</v>
      </c>
      <c r="H2921" s="187">
        <v>3.98</v>
      </c>
      <c r="I2921" s="187">
        <f>ROUND(H2921,0)</f>
        <v>4</v>
      </c>
      <c r="J2921" s="187">
        <v>22.21</v>
      </c>
      <c r="K2921" s="187">
        <v>1884</v>
      </c>
      <c r="L2921" s="187">
        <v>9.1</v>
      </c>
      <c r="M2921" s="187">
        <v>8.6999999999999993</v>
      </c>
    </row>
    <row r="2922" spans="1:13" x14ac:dyDescent="0.2">
      <c r="A2922" s="187">
        <v>6797107</v>
      </c>
      <c r="B2922" s="187">
        <v>7949442</v>
      </c>
      <c r="C2922" s="187" t="s">
        <v>83</v>
      </c>
      <c r="D2922" s="187" t="s">
        <v>82</v>
      </c>
      <c r="E2922" s="190">
        <v>41524</v>
      </c>
      <c r="F2922" s="189">
        <v>0.50138888888977817</v>
      </c>
      <c r="G2922" s="188">
        <f>E2922+F2922</f>
        <v>41524.501388888893</v>
      </c>
      <c r="H2922" s="187">
        <v>5.03</v>
      </c>
      <c r="I2922" s="187">
        <f>ROUND(H2922,0)</f>
        <v>5</v>
      </c>
      <c r="J2922" s="187">
        <v>22.09</v>
      </c>
      <c r="K2922" s="187">
        <v>1889</v>
      </c>
      <c r="L2922" s="187">
        <v>8.23</v>
      </c>
      <c r="M2922" s="187">
        <v>7.6</v>
      </c>
    </row>
    <row r="2923" spans="1:13" x14ac:dyDescent="0.2">
      <c r="A2923" s="187">
        <v>6797107</v>
      </c>
      <c r="B2923" s="187">
        <v>7949443</v>
      </c>
      <c r="C2923" s="187" t="s">
        <v>83</v>
      </c>
      <c r="D2923" s="187" t="s">
        <v>82</v>
      </c>
      <c r="E2923" s="190">
        <v>41524</v>
      </c>
      <c r="F2923" s="189">
        <v>0.50138888888977817</v>
      </c>
      <c r="G2923" s="188">
        <f>E2923+F2923</f>
        <v>41524.501388888893</v>
      </c>
      <c r="H2923" s="187">
        <v>5.97</v>
      </c>
      <c r="I2923" s="187">
        <f>ROUND(H2923,0)</f>
        <v>6</v>
      </c>
      <c r="J2923" s="187">
        <v>21.7</v>
      </c>
      <c r="K2923" s="187">
        <v>1894</v>
      </c>
      <c r="L2923" s="187">
        <v>7.65</v>
      </c>
      <c r="M2923" s="187">
        <v>5.7</v>
      </c>
    </row>
    <row r="2924" spans="1:13" x14ac:dyDescent="0.2">
      <c r="A2924" s="187">
        <v>6797107</v>
      </c>
      <c r="B2924" s="187">
        <v>7949444</v>
      </c>
      <c r="C2924" s="187" t="s">
        <v>83</v>
      </c>
      <c r="D2924" s="187" t="s">
        <v>82</v>
      </c>
      <c r="E2924" s="190">
        <v>41524</v>
      </c>
      <c r="F2924" s="189">
        <v>0.50138888888977817</v>
      </c>
      <c r="G2924" s="188">
        <f>E2924+F2924</f>
        <v>41524.501388888893</v>
      </c>
      <c r="H2924" s="187">
        <v>6.98</v>
      </c>
      <c r="I2924" s="187">
        <f>ROUND(H2924,0)</f>
        <v>7</v>
      </c>
      <c r="J2924" s="187">
        <v>21.2</v>
      </c>
      <c r="K2924" s="187">
        <v>1975</v>
      </c>
      <c r="L2924" s="187">
        <v>4.8499999999999996</v>
      </c>
      <c r="M2924" s="187">
        <v>9</v>
      </c>
    </row>
    <row r="2925" spans="1:13" x14ac:dyDescent="0.2">
      <c r="A2925" s="187">
        <v>6797107</v>
      </c>
      <c r="B2925" s="187">
        <v>7949445</v>
      </c>
      <c r="C2925" s="187" t="s">
        <v>83</v>
      </c>
      <c r="D2925" s="187" t="s">
        <v>82</v>
      </c>
      <c r="E2925" s="190">
        <v>41524</v>
      </c>
      <c r="F2925" s="189">
        <v>0.50138888888977817</v>
      </c>
      <c r="G2925" s="188">
        <f>E2925+F2925</f>
        <v>41524.501388888893</v>
      </c>
      <c r="H2925" s="187">
        <v>7.98</v>
      </c>
      <c r="I2925" s="187">
        <f>ROUND(H2925,0)</f>
        <v>8</v>
      </c>
      <c r="J2925" s="187">
        <v>19.37</v>
      </c>
      <c r="K2925" s="187">
        <v>2125</v>
      </c>
      <c r="L2925" s="187">
        <v>1.26</v>
      </c>
      <c r="M2925" s="187">
        <v>2.8</v>
      </c>
    </row>
    <row r="2926" spans="1:13" x14ac:dyDescent="0.2">
      <c r="A2926" s="187">
        <v>6797107</v>
      </c>
      <c r="B2926" s="187">
        <v>7949446</v>
      </c>
      <c r="C2926" s="187" t="s">
        <v>83</v>
      </c>
      <c r="D2926" s="187" t="s">
        <v>82</v>
      </c>
      <c r="E2926" s="190">
        <v>41524</v>
      </c>
      <c r="F2926" s="189">
        <v>0.50138888888977817</v>
      </c>
      <c r="G2926" s="188">
        <f>E2926+F2926</f>
        <v>41524.501388888893</v>
      </c>
      <c r="H2926" s="187">
        <v>9</v>
      </c>
      <c r="I2926" s="187">
        <f>ROUND(H2926,0)</f>
        <v>9</v>
      </c>
      <c r="J2926" s="187">
        <v>17.63</v>
      </c>
      <c r="K2926" s="187">
        <v>2241</v>
      </c>
      <c r="L2926" s="187">
        <v>0.67</v>
      </c>
      <c r="M2926" s="187">
        <v>2.2999999999999998</v>
      </c>
    </row>
    <row r="2927" spans="1:13" x14ac:dyDescent="0.2">
      <c r="A2927" s="187">
        <v>6797107</v>
      </c>
      <c r="B2927" s="187">
        <v>7949447</v>
      </c>
      <c r="C2927" s="187" t="s">
        <v>83</v>
      </c>
      <c r="D2927" s="187" t="s">
        <v>82</v>
      </c>
      <c r="E2927" s="190">
        <v>41524</v>
      </c>
      <c r="F2927" s="189">
        <v>0.50138888888977817</v>
      </c>
      <c r="G2927" s="188">
        <f>E2927+F2927</f>
        <v>41524.501388888893</v>
      </c>
      <c r="H2927" s="187">
        <v>9.9499999999999993</v>
      </c>
      <c r="I2927" s="187">
        <f>ROUND(H2927,0)</f>
        <v>10</v>
      </c>
      <c r="J2927" s="187">
        <v>15.3</v>
      </c>
      <c r="K2927" s="187">
        <v>2320</v>
      </c>
      <c r="L2927" s="187">
        <v>0.54</v>
      </c>
      <c r="M2927" s="187">
        <v>2.4</v>
      </c>
    </row>
    <row r="2928" spans="1:13" x14ac:dyDescent="0.2">
      <c r="A2928" s="187">
        <v>6797107</v>
      </c>
      <c r="B2928" s="187">
        <v>7949448</v>
      </c>
      <c r="C2928" s="187" t="s">
        <v>83</v>
      </c>
      <c r="D2928" s="187" t="s">
        <v>82</v>
      </c>
      <c r="E2928" s="190">
        <v>41524</v>
      </c>
      <c r="F2928" s="189">
        <v>0.50138888888977817</v>
      </c>
      <c r="G2928" s="188">
        <f>E2928+F2928</f>
        <v>41524.501388888893</v>
      </c>
      <c r="H2928" s="187">
        <v>11</v>
      </c>
      <c r="I2928" s="187">
        <f>ROUND(H2928,0)</f>
        <v>11</v>
      </c>
      <c r="J2928" s="187">
        <v>13.81</v>
      </c>
      <c r="K2928" s="187">
        <v>2361</v>
      </c>
      <c r="L2928" s="187">
        <v>0.5</v>
      </c>
      <c r="M2928" s="187">
        <v>3.2</v>
      </c>
    </row>
    <row r="2929" spans="1:13" x14ac:dyDescent="0.2">
      <c r="A2929" s="187">
        <v>6797107</v>
      </c>
      <c r="B2929" s="187">
        <v>7949449</v>
      </c>
      <c r="C2929" s="187" t="s">
        <v>83</v>
      </c>
      <c r="D2929" s="187" t="s">
        <v>82</v>
      </c>
      <c r="E2929" s="190">
        <v>41524</v>
      </c>
      <c r="F2929" s="189">
        <v>0.50138888888977817</v>
      </c>
      <c r="G2929" s="188">
        <f>E2929+F2929</f>
        <v>41524.501388888893</v>
      </c>
      <c r="H2929" s="187">
        <v>11.96</v>
      </c>
      <c r="I2929" s="187">
        <f>ROUND(H2929,0)</f>
        <v>12</v>
      </c>
      <c r="J2929" s="187">
        <v>12.46</v>
      </c>
      <c r="K2929" s="187">
        <v>2399</v>
      </c>
      <c r="L2929" s="187">
        <v>0.46</v>
      </c>
      <c r="M2929" s="187">
        <v>1.4</v>
      </c>
    </row>
    <row r="2930" spans="1:13" x14ac:dyDescent="0.2">
      <c r="A2930" s="187">
        <v>6797107</v>
      </c>
      <c r="B2930" s="187">
        <v>7949450</v>
      </c>
      <c r="C2930" s="187" t="s">
        <v>83</v>
      </c>
      <c r="D2930" s="187" t="s">
        <v>82</v>
      </c>
      <c r="E2930" s="190">
        <v>41524</v>
      </c>
      <c r="F2930" s="189">
        <v>0.50138888888977817</v>
      </c>
      <c r="G2930" s="188">
        <f>E2930+F2930</f>
        <v>41524.501388888893</v>
      </c>
      <c r="H2930" s="187">
        <v>12.98</v>
      </c>
      <c r="I2930" s="187">
        <f>ROUND(H2930,0)</f>
        <v>13</v>
      </c>
      <c r="J2930" s="187">
        <v>12.16</v>
      </c>
      <c r="K2930" s="187">
        <v>2409</v>
      </c>
      <c r="L2930" s="187">
        <v>0.44</v>
      </c>
      <c r="M2930" s="187">
        <v>3.7</v>
      </c>
    </row>
    <row r="2931" spans="1:13" x14ac:dyDescent="0.2">
      <c r="A2931" s="187">
        <v>6797107</v>
      </c>
      <c r="B2931" s="187">
        <v>7949451</v>
      </c>
      <c r="C2931" s="187" t="s">
        <v>83</v>
      </c>
      <c r="D2931" s="187" t="s">
        <v>82</v>
      </c>
      <c r="E2931" s="190">
        <v>41524</v>
      </c>
      <c r="F2931" s="189">
        <v>0.50138888888977817</v>
      </c>
      <c r="G2931" s="188">
        <f>E2931+F2931</f>
        <v>41524.501388888893</v>
      </c>
      <c r="H2931" s="187">
        <v>14.07</v>
      </c>
      <c r="I2931" s="187">
        <f>ROUND(H2931,0)</f>
        <v>14</v>
      </c>
      <c r="J2931" s="187">
        <v>11.59</v>
      </c>
      <c r="K2931" s="187">
        <v>2431</v>
      </c>
      <c r="L2931" s="187">
        <v>0.44</v>
      </c>
      <c r="M2931" s="187">
        <v>3.3</v>
      </c>
    </row>
    <row r="2932" spans="1:13" x14ac:dyDescent="0.2">
      <c r="A2932" s="187">
        <v>6797107</v>
      </c>
      <c r="B2932" s="187">
        <v>7949452</v>
      </c>
      <c r="C2932" s="187" t="s">
        <v>83</v>
      </c>
      <c r="D2932" s="187" t="s">
        <v>82</v>
      </c>
      <c r="E2932" s="190">
        <v>41524</v>
      </c>
      <c r="F2932" s="189">
        <v>0.50138888888977817</v>
      </c>
      <c r="G2932" s="188">
        <f>E2932+F2932</f>
        <v>41524.501388888893</v>
      </c>
      <c r="H2932" s="187">
        <v>14.98</v>
      </c>
      <c r="I2932" s="187">
        <f>ROUND(H2932,0)</f>
        <v>15</v>
      </c>
      <c r="J2932" s="187">
        <v>11.41</v>
      </c>
      <c r="K2932" s="187">
        <v>2437</v>
      </c>
      <c r="L2932" s="187">
        <v>0.43</v>
      </c>
      <c r="M2932" s="187">
        <v>2.6</v>
      </c>
    </row>
    <row r="2933" spans="1:13" x14ac:dyDescent="0.2">
      <c r="A2933" s="187">
        <v>6797107</v>
      </c>
      <c r="B2933" s="187">
        <v>7949453</v>
      </c>
      <c r="C2933" s="187" t="s">
        <v>83</v>
      </c>
      <c r="D2933" s="187" t="s">
        <v>82</v>
      </c>
      <c r="E2933" s="190">
        <v>41524</v>
      </c>
      <c r="F2933" s="189">
        <v>0.50138888888977817</v>
      </c>
      <c r="G2933" s="188">
        <f>E2933+F2933</f>
        <v>41524.501388888893</v>
      </c>
      <c r="H2933" s="187">
        <v>15.97</v>
      </c>
      <c r="I2933" s="187">
        <f>ROUND(H2933,0)</f>
        <v>16</v>
      </c>
      <c r="J2933" s="187">
        <v>11.05</v>
      </c>
      <c r="K2933" s="187">
        <v>2449</v>
      </c>
      <c r="L2933" s="187">
        <v>0.41</v>
      </c>
      <c r="M2933" s="187">
        <v>3.2</v>
      </c>
    </row>
    <row r="2934" spans="1:13" x14ac:dyDescent="0.2">
      <c r="A2934" s="187">
        <v>6797107</v>
      </c>
      <c r="B2934" s="187">
        <v>7949454</v>
      </c>
      <c r="C2934" s="187" t="s">
        <v>83</v>
      </c>
      <c r="D2934" s="187" t="s">
        <v>82</v>
      </c>
      <c r="E2934" s="190">
        <v>41524</v>
      </c>
      <c r="F2934" s="189">
        <v>0.50138888888977817</v>
      </c>
      <c r="G2934" s="188">
        <f>E2934+F2934</f>
        <v>41524.501388888893</v>
      </c>
      <c r="H2934" s="187">
        <v>17</v>
      </c>
      <c r="I2934" s="187">
        <f>ROUND(H2934,0)</f>
        <v>17</v>
      </c>
      <c r="J2934" s="187">
        <v>10.99</v>
      </c>
      <c r="K2934" s="187">
        <v>2452</v>
      </c>
      <c r="L2934" s="187">
        <v>0.41</v>
      </c>
      <c r="M2934" s="187">
        <v>2</v>
      </c>
    </row>
    <row r="2935" spans="1:13" x14ac:dyDescent="0.2">
      <c r="A2935" s="187">
        <v>6797107</v>
      </c>
      <c r="B2935" s="187">
        <v>7949455</v>
      </c>
      <c r="C2935" s="187" t="s">
        <v>83</v>
      </c>
      <c r="D2935" s="187" t="s">
        <v>82</v>
      </c>
      <c r="E2935" s="190">
        <v>41524</v>
      </c>
      <c r="F2935" s="189">
        <v>0.50138888888977817</v>
      </c>
      <c r="G2935" s="188">
        <f>E2935+F2935</f>
        <v>41524.501388888893</v>
      </c>
      <c r="H2935" s="187">
        <v>17.96</v>
      </c>
      <c r="I2935" s="187">
        <f>ROUND(H2935,0)</f>
        <v>18</v>
      </c>
      <c r="J2935" s="187">
        <v>10.79</v>
      </c>
      <c r="K2935" s="187">
        <v>2463</v>
      </c>
      <c r="L2935" s="187">
        <v>0.4</v>
      </c>
      <c r="M2935" s="187">
        <v>2.1</v>
      </c>
    </row>
    <row r="2936" spans="1:13" x14ac:dyDescent="0.2">
      <c r="A2936" s="187">
        <v>6797697</v>
      </c>
      <c r="B2936" s="187">
        <v>7950440</v>
      </c>
      <c r="C2936" s="187" t="s">
        <v>83</v>
      </c>
      <c r="D2936" s="187" t="s">
        <v>82</v>
      </c>
      <c r="E2936" s="190">
        <v>41525</v>
      </c>
      <c r="F2936" s="189">
        <v>0.50138888888977817</v>
      </c>
      <c r="G2936" s="188">
        <f>E2936+F2936</f>
        <v>41525.501388888893</v>
      </c>
      <c r="H2936" s="187">
        <v>1.02</v>
      </c>
      <c r="I2936" s="187">
        <f>ROUND(H2936,0)</f>
        <v>1</v>
      </c>
      <c r="J2936" s="187">
        <v>21.79</v>
      </c>
      <c r="K2936" s="187">
        <v>1897</v>
      </c>
      <c r="L2936" s="187">
        <v>8.82</v>
      </c>
      <c r="M2936" s="187">
        <v>11.6</v>
      </c>
    </row>
    <row r="2937" spans="1:13" x14ac:dyDescent="0.2">
      <c r="A2937" s="187">
        <v>6797697</v>
      </c>
      <c r="B2937" s="187">
        <v>7950441</v>
      </c>
      <c r="C2937" s="187" t="s">
        <v>83</v>
      </c>
      <c r="D2937" s="187" t="s">
        <v>82</v>
      </c>
      <c r="E2937" s="190">
        <v>41525</v>
      </c>
      <c r="F2937" s="189">
        <v>0.50138888888977817</v>
      </c>
      <c r="G2937" s="188">
        <f>E2937+F2937</f>
        <v>41525.501388888893</v>
      </c>
      <c r="H2937" s="187">
        <v>1.98</v>
      </c>
      <c r="I2937" s="187">
        <f>ROUND(H2937,0)</f>
        <v>2</v>
      </c>
      <c r="J2937" s="187">
        <v>21.79</v>
      </c>
      <c r="K2937" s="187">
        <v>1897</v>
      </c>
      <c r="L2937" s="187">
        <v>8.85</v>
      </c>
      <c r="M2937" s="187">
        <v>9.9</v>
      </c>
    </row>
    <row r="2938" spans="1:13" x14ac:dyDescent="0.2">
      <c r="A2938" s="187">
        <v>6797697</v>
      </c>
      <c r="B2938" s="187">
        <v>7950442</v>
      </c>
      <c r="C2938" s="187" t="s">
        <v>83</v>
      </c>
      <c r="D2938" s="187" t="s">
        <v>82</v>
      </c>
      <c r="E2938" s="190">
        <v>41525</v>
      </c>
      <c r="F2938" s="189">
        <v>0.50138888888977817</v>
      </c>
      <c r="G2938" s="188">
        <f>E2938+F2938</f>
        <v>41525.501388888893</v>
      </c>
      <c r="H2938" s="187">
        <v>3.02</v>
      </c>
      <c r="I2938" s="187">
        <f>ROUND(H2938,0)</f>
        <v>3</v>
      </c>
      <c r="J2938" s="187">
        <v>21.77</v>
      </c>
      <c r="K2938" s="187">
        <v>1897</v>
      </c>
      <c r="L2938" s="187">
        <v>8.8000000000000007</v>
      </c>
      <c r="M2938" s="187">
        <v>12.7</v>
      </c>
    </row>
    <row r="2939" spans="1:13" x14ac:dyDescent="0.2">
      <c r="A2939" s="187">
        <v>6797697</v>
      </c>
      <c r="B2939" s="187">
        <v>7950443</v>
      </c>
      <c r="C2939" s="187" t="s">
        <v>83</v>
      </c>
      <c r="D2939" s="187" t="s">
        <v>82</v>
      </c>
      <c r="E2939" s="190">
        <v>41525</v>
      </c>
      <c r="F2939" s="189">
        <v>0.50138888888977817</v>
      </c>
      <c r="G2939" s="188">
        <f>E2939+F2939</f>
        <v>41525.501388888893</v>
      </c>
      <c r="H2939" s="187">
        <v>3.97</v>
      </c>
      <c r="I2939" s="187">
        <f>ROUND(H2939,0)</f>
        <v>4</v>
      </c>
      <c r="J2939" s="187">
        <v>21.76</v>
      </c>
      <c r="K2939" s="187">
        <v>1896</v>
      </c>
      <c r="L2939" s="187">
        <v>8.74</v>
      </c>
      <c r="M2939" s="187">
        <v>10.6</v>
      </c>
    </row>
    <row r="2940" spans="1:13" x14ac:dyDescent="0.2">
      <c r="A2940" s="187">
        <v>6797697</v>
      </c>
      <c r="B2940" s="187">
        <v>7950444</v>
      </c>
      <c r="C2940" s="187" t="s">
        <v>83</v>
      </c>
      <c r="D2940" s="187" t="s">
        <v>82</v>
      </c>
      <c r="E2940" s="190">
        <v>41525</v>
      </c>
      <c r="F2940" s="189">
        <v>0.50138888888977817</v>
      </c>
      <c r="G2940" s="188">
        <f>E2940+F2940</f>
        <v>41525.501388888893</v>
      </c>
      <c r="H2940" s="187">
        <v>4.97</v>
      </c>
      <c r="I2940" s="187">
        <f>ROUND(H2940,0)</f>
        <v>5</v>
      </c>
      <c r="J2940" s="187">
        <v>21.76</v>
      </c>
      <c r="K2940" s="187">
        <v>1897</v>
      </c>
      <c r="L2940" s="187">
        <v>8.7100000000000009</v>
      </c>
      <c r="M2940" s="187">
        <v>10.6</v>
      </c>
    </row>
    <row r="2941" spans="1:13" x14ac:dyDescent="0.2">
      <c r="A2941" s="187">
        <v>6797697</v>
      </c>
      <c r="B2941" s="187">
        <v>7950445</v>
      </c>
      <c r="C2941" s="187" t="s">
        <v>83</v>
      </c>
      <c r="D2941" s="187" t="s">
        <v>82</v>
      </c>
      <c r="E2941" s="190">
        <v>41525</v>
      </c>
      <c r="F2941" s="189">
        <v>0.50138888888977817</v>
      </c>
      <c r="G2941" s="188">
        <f>E2941+F2941</f>
        <v>41525.501388888893</v>
      </c>
      <c r="H2941" s="187">
        <v>6</v>
      </c>
      <c r="I2941" s="187">
        <f>ROUND(H2941,0)</f>
        <v>6</v>
      </c>
      <c r="J2941" s="187">
        <v>21.72</v>
      </c>
      <c r="K2941" s="187">
        <v>1897</v>
      </c>
      <c r="L2941" s="187">
        <v>8.6</v>
      </c>
      <c r="M2941" s="187">
        <v>12.8</v>
      </c>
    </row>
    <row r="2942" spans="1:13" x14ac:dyDescent="0.2">
      <c r="A2942" s="187">
        <v>6797697</v>
      </c>
      <c r="B2942" s="187">
        <v>7950446</v>
      </c>
      <c r="C2942" s="187" t="s">
        <v>83</v>
      </c>
      <c r="D2942" s="187" t="s">
        <v>82</v>
      </c>
      <c r="E2942" s="190">
        <v>41525</v>
      </c>
      <c r="F2942" s="189">
        <v>0.50138888888977817</v>
      </c>
      <c r="G2942" s="188">
        <f>E2942+F2942</f>
        <v>41525.501388888893</v>
      </c>
      <c r="H2942" s="187">
        <v>7.04</v>
      </c>
      <c r="I2942" s="187">
        <f>ROUND(H2942,0)</f>
        <v>7</v>
      </c>
      <c r="J2942" s="187">
        <v>21.69</v>
      </c>
      <c r="K2942" s="187">
        <v>1899</v>
      </c>
      <c r="L2942" s="187">
        <v>8.49</v>
      </c>
      <c r="M2942" s="187">
        <v>11</v>
      </c>
    </row>
    <row r="2943" spans="1:13" x14ac:dyDescent="0.2">
      <c r="A2943" s="187">
        <v>6797697</v>
      </c>
      <c r="B2943" s="187">
        <v>7950447</v>
      </c>
      <c r="C2943" s="187" t="s">
        <v>83</v>
      </c>
      <c r="D2943" s="187" t="s">
        <v>82</v>
      </c>
      <c r="E2943" s="190">
        <v>41525</v>
      </c>
      <c r="F2943" s="189">
        <v>0.50138888888977817</v>
      </c>
      <c r="G2943" s="188">
        <f>E2943+F2943</f>
        <v>41525.501388888893</v>
      </c>
      <c r="H2943" s="187">
        <v>7.97</v>
      </c>
      <c r="I2943" s="187">
        <f>ROUND(H2943,0)</f>
        <v>8</v>
      </c>
      <c r="J2943" s="187">
        <v>21.62</v>
      </c>
      <c r="K2943" s="187">
        <v>1900</v>
      </c>
      <c r="L2943" s="187">
        <v>8.36</v>
      </c>
      <c r="M2943" s="187">
        <v>10</v>
      </c>
    </row>
    <row r="2944" spans="1:13" x14ac:dyDescent="0.2">
      <c r="A2944" s="187">
        <v>6797697</v>
      </c>
      <c r="B2944" s="187">
        <v>7950448</v>
      </c>
      <c r="C2944" s="187" t="s">
        <v>83</v>
      </c>
      <c r="D2944" s="187" t="s">
        <v>82</v>
      </c>
      <c r="E2944" s="190">
        <v>41525</v>
      </c>
      <c r="F2944" s="189">
        <v>0.50138888888977817</v>
      </c>
      <c r="G2944" s="188">
        <f>E2944+F2944</f>
        <v>41525.501388888893</v>
      </c>
      <c r="H2944" s="187">
        <v>9.01</v>
      </c>
      <c r="I2944" s="187">
        <f>ROUND(H2944,0)</f>
        <v>9</v>
      </c>
      <c r="J2944" s="187">
        <v>19.04</v>
      </c>
      <c r="K2944" s="187">
        <v>2202</v>
      </c>
      <c r="L2944" s="187">
        <v>3.08</v>
      </c>
      <c r="M2944" s="187">
        <v>5.2</v>
      </c>
    </row>
    <row r="2945" spans="1:13" x14ac:dyDescent="0.2">
      <c r="A2945" s="187">
        <v>6797697</v>
      </c>
      <c r="B2945" s="187">
        <v>7950449</v>
      </c>
      <c r="C2945" s="187" t="s">
        <v>83</v>
      </c>
      <c r="D2945" s="187" t="s">
        <v>82</v>
      </c>
      <c r="E2945" s="190">
        <v>41525</v>
      </c>
      <c r="F2945" s="189">
        <v>0.50138888888977817</v>
      </c>
      <c r="G2945" s="188">
        <f>E2945+F2945</f>
        <v>41525.501388888893</v>
      </c>
      <c r="H2945" s="187">
        <v>9.9600000000000009</v>
      </c>
      <c r="I2945" s="187">
        <f>ROUND(H2945,0)</f>
        <v>10</v>
      </c>
      <c r="J2945" s="187">
        <v>16.84</v>
      </c>
      <c r="K2945" s="187">
        <v>2278</v>
      </c>
      <c r="L2945" s="187">
        <v>0.79</v>
      </c>
      <c r="M2945" s="187">
        <v>2.2000000000000002</v>
      </c>
    </row>
    <row r="2946" spans="1:13" x14ac:dyDescent="0.2">
      <c r="A2946" s="187">
        <v>6797697</v>
      </c>
      <c r="B2946" s="187">
        <v>7950450</v>
      </c>
      <c r="C2946" s="187" t="s">
        <v>83</v>
      </c>
      <c r="D2946" s="187" t="s">
        <v>82</v>
      </c>
      <c r="E2946" s="190">
        <v>41525</v>
      </c>
      <c r="F2946" s="189">
        <v>0.50138888888977817</v>
      </c>
      <c r="G2946" s="188">
        <f>E2946+F2946</f>
        <v>41525.501388888893</v>
      </c>
      <c r="H2946" s="187">
        <v>11.01</v>
      </c>
      <c r="I2946" s="187">
        <f>ROUND(H2946,0)</f>
        <v>11</v>
      </c>
      <c r="J2946" s="187">
        <v>14.01</v>
      </c>
      <c r="K2946" s="187">
        <v>2354</v>
      </c>
      <c r="L2946" s="187">
        <v>0.56000000000000005</v>
      </c>
      <c r="M2946" s="187">
        <v>2.1</v>
      </c>
    </row>
    <row r="2947" spans="1:13" x14ac:dyDescent="0.2">
      <c r="A2947" s="187">
        <v>6797697</v>
      </c>
      <c r="B2947" s="187">
        <v>7950451</v>
      </c>
      <c r="C2947" s="187" t="s">
        <v>83</v>
      </c>
      <c r="D2947" s="187" t="s">
        <v>82</v>
      </c>
      <c r="E2947" s="190">
        <v>41525</v>
      </c>
      <c r="F2947" s="189">
        <v>0.50138888888977817</v>
      </c>
      <c r="G2947" s="188">
        <f>E2947+F2947</f>
        <v>41525.501388888893</v>
      </c>
      <c r="H2947" s="187">
        <v>11.95</v>
      </c>
      <c r="I2947" s="187">
        <f>ROUND(H2947,0)</f>
        <v>12</v>
      </c>
      <c r="J2947" s="187">
        <v>12.49</v>
      </c>
      <c r="K2947" s="187">
        <v>2395</v>
      </c>
      <c r="L2947" s="187">
        <v>0.5</v>
      </c>
      <c r="M2947" s="187">
        <v>1.9</v>
      </c>
    </row>
    <row r="2948" spans="1:13" x14ac:dyDescent="0.2">
      <c r="A2948" s="187">
        <v>6797697</v>
      </c>
      <c r="B2948" s="187">
        <v>7950452</v>
      </c>
      <c r="C2948" s="187" t="s">
        <v>83</v>
      </c>
      <c r="D2948" s="187" t="s">
        <v>82</v>
      </c>
      <c r="E2948" s="190">
        <v>41525</v>
      </c>
      <c r="F2948" s="189">
        <v>0.50138888888977817</v>
      </c>
      <c r="G2948" s="188">
        <f>E2948+F2948</f>
        <v>41525.501388888893</v>
      </c>
      <c r="H2948" s="187">
        <v>13.08</v>
      </c>
      <c r="I2948" s="187">
        <f>ROUND(H2948,0)</f>
        <v>13</v>
      </c>
      <c r="J2948" s="187">
        <v>11.83</v>
      </c>
      <c r="K2948" s="187">
        <v>2420</v>
      </c>
      <c r="L2948" s="187">
        <v>0.46</v>
      </c>
      <c r="M2948" s="187">
        <v>1.6</v>
      </c>
    </row>
    <row r="2949" spans="1:13" x14ac:dyDescent="0.2">
      <c r="A2949" s="187">
        <v>6797697</v>
      </c>
      <c r="B2949" s="187">
        <v>7950453</v>
      </c>
      <c r="C2949" s="187" t="s">
        <v>83</v>
      </c>
      <c r="D2949" s="187" t="s">
        <v>82</v>
      </c>
      <c r="E2949" s="190">
        <v>41525</v>
      </c>
      <c r="F2949" s="189">
        <v>0.50138888888977817</v>
      </c>
      <c r="G2949" s="188">
        <f>E2949+F2949</f>
        <v>41525.501388888893</v>
      </c>
      <c r="H2949" s="187">
        <v>14.02</v>
      </c>
      <c r="I2949" s="187">
        <f>ROUND(H2949,0)</f>
        <v>14</v>
      </c>
      <c r="J2949" s="187">
        <v>11.64</v>
      </c>
      <c r="K2949" s="187">
        <v>2427</v>
      </c>
      <c r="L2949" s="187">
        <v>0.44</v>
      </c>
      <c r="M2949" s="187">
        <v>1.3</v>
      </c>
    </row>
    <row r="2950" spans="1:13" x14ac:dyDescent="0.2">
      <c r="A2950" s="187">
        <v>6797697</v>
      </c>
      <c r="B2950" s="187">
        <v>7950454</v>
      </c>
      <c r="C2950" s="187" t="s">
        <v>83</v>
      </c>
      <c r="D2950" s="187" t="s">
        <v>82</v>
      </c>
      <c r="E2950" s="190">
        <v>41525</v>
      </c>
      <c r="F2950" s="189">
        <v>0.50138888888977817</v>
      </c>
      <c r="G2950" s="188">
        <f>E2950+F2950</f>
        <v>41525.501388888893</v>
      </c>
      <c r="H2950" s="187">
        <v>14.98</v>
      </c>
      <c r="I2950" s="187">
        <f>ROUND(H2950,0)</f>
        <v>15</v>
      </c>
      <c r="J2950" s="187">
        <v>11.3</v>
      </c>
      <c r="K2950" s="187">
        <v>2440</v>
      </c>
      <c r="L2950" s="187">
        <v>0.42</v>
      </c>
      <c r="M2950" s="187">
        <v>2.2000000000000002</v>
      </c>
    </row>
    <row r="2951" spans="1:13" x14ac:dyDescent="0.2">
      <c r="A2951" s="187">
        <v>6797697</v>
      </c>
      <c r="B2951" s="187">
        <v>7950455</v>
      </c>
      <c r="C2951" s="187" t="s">
        <v>83</v>
      </c>
      <c r="D2951" s="187" t="s">
        <v>82</v>
      </c>
      <c r="E2951" s="190">
        <v>41525</v>
      </c>
      <c r="F2951" s="189">
        <v>0.50138888888977817</v>
      </c>
      <c r="G2951" s="188">
        <f>E2951+F2951</f>
        <v>41525.501388888893</v>
      </c>
      <c r="H2951" s="187">
        <v>16.04</v>
      </c>
      <c r="I2951" s="187">
        <f>ROUND(H2951,0)</f>
        <v>16</v>
      </c>
      <c r="J2951" s="187">
        <v>11.05</v>
      </c>
      <c r="K2951" s="187">
        <v>2449</v>
      </c>
      <c r="L2951" s="187">
        <v>0.41</v>
      </c>
      <c r="M2951" s="187">
        <v>1.9</v>
      </c>
    </row>
    <row r="2952" spans="1:13" x14ac:dyDescent="0.2">
      <c r="A2952" s="187">
        <v>6797697</v>
      </c>
      <c r="B2952" s="187">
        <v>7950456</v>
      </c>
      <c r="C2952" s="187" t="s">
        <v>83</v>
      </c>
      <c r="D2952" s="187" t="s">
        <v>82</v>
      </c>
      <c r="E2952" s="190">
        <v>41525</v>
      </c>
      <c r="F2952" s="189">
        <v>0.50138888888977817</v>
      </c>
      <c r="G2952" s="188">
        <f>E2952+F2952</f>
        <v>41525.501388888893</v>
      </c>
      <c r="H2952" s="187">
        <v>16.97</v>
      </c>
      <c r="I2952" s="187">
        <f>ROUND(H2952,0)</f>
        <v>17</v>
      </c>
      <c r="J2952" s="187">
        <v>10.89</v>
      </c>
      <c r="K2952" s="187">
        <v>2458</v>
      </c>
      <c r="L2952" s="187">
        <v>0.4</v>
      </c>
      <c r="M2952" s="187">
        <v>3.3</v>
      </c>
    </row>
    <row r="2953" spans="1:13" x14ac:dyDescent="0.2">
      <c r="A2953" s="187">
        <v>6797697</v>
      </c>
      <c r="B2953" s="187">
        <v>7950457</v>
      </c>
      <c r="C2953" s="187" t="s">
        <v>83</v>
      </c>
      <c r="D2953" s="187" t="s">
        <v>82</v>
      </c>
      <c r="E2953" s="190">
        <v>41525</v>
      </c>
      <c r="F2953" s="189">
        <v>0.50138888888977817</v>
      </c>
      <c r="G2953" s="188">
        <f>E2953+F2953</f>
        <v>41525.501388888893</v>
      </c>
      <c r="H2953" s="187">
        <v>17.98</v>
      </c>
      <c r="I2953" s="187">
        <f>ROUND(H2953,0)</f>
        <v>18</v>
      </c>
      <c r="J2953" s="187">
        <v>10.61</v>
      </c>
      <c r="K2953" s="187">
        <v>2483</v>
      </c>
      <c r="L2953" s="187">
        <v>0.39</v>
      </c>
      <c r="M2953" s="187">
        <v>4.0999999999999996</v>
      </c>
    </row>
    <row r="2954" spans="1:13" x14ac:dyDescent="0.2">
      <c r="A2954" s="187">
        <v>6798851</v>
      </c>
      <c r="B2954" s="187">
        <v>7952002</v>
      </c>
      <c r="C2954" s="187" t="s">
        <v>83</v>
      </c>
      <c r="D2954" s="187" t="s">
        <v>82</v>
      </c>
      <c r="E2954" s="190">
        <v>41526</v>
      </c>
      <c r="F2954" s="189">
        <v>0.50138888888977817</v>
      </c>
      <c r="G2954" s="188">
        <f>E2954+F2954</f>
        <v>41526.501388888893</v>
      </c>
      <c r="H2954" s="187">
        <v>1.01</v>
      </c>
      <c r="I2954" s="187">
        <f>ROUND(H2954,0)</f>
        <v>1</v>
      </c>
      <c r="J2954" s="187">
        <v>21.32</v>
      </c>
      <c r="K2954" s="187">
        <v>1903</v>
      </c>
      <c r="L2954" s="187">
        <v>9.01</v>
      </c>
      <c r="M2954" s="187">
        <v>10.3</v>
      </c>
    </row>
    <row r="2955" spans="1:13" x14ac:dyDescent="0.2">
      <c r="A2955" s="187">
        <v>6798851</v>
      </c>
      <c r="B2955" s="187">
        <v>7952003</v>
      </c>
      <c r="C2955" s="187" t="s">
        <v>83</v>
      </c>
      <c r="D2955" s="187" t="s">
        <v>82</v>
      </c>
      <c r="E2955" s="190">
        <v>41526</v>
      </c>
      <c r="F2955" s="189">
        <v>0.50138888888977817</v>
      </c>
      <c r="G2955" s="188">
        <f>E2955+F2955</f>
        <v>41526.501388888893</v>
      </c>
      <c r="H2955" s="187">
        <v>1.97</v>
      </c>
      <c r="I2955" s="187">
        <f>ROUND(H2955,0)</f>
        <v>2</v>
      </c>
      <c r="J2955" s="187">
        <v>21.29</v>
      </c>
      <c r="K2955" s="187">
        <v>1904</v>
      </c>
      <c r="L2955" s="187">
        <v>9.1</v>
      </c>
      <c r="M2955" s="187">
        <v>13.7</v>
      </c>
    </row>
    <row r="2956" spans="1:13" x14ac:dyDescent="0.2">
      <c r="A2956" s="187">
        <v>6798851</v>
      </c>
      <c r="B2956" s="187">
        <v>7952004</v>
      </c>
      <c r="C2956" s="187" t="s">
        <v>83</v>
      </c>
      <c r="D2956" s="187" t="s">
        <v>82</v>
      </c>
      <c r="E2956" s="190">
        <v>41526</v>
      </c>
      <c r="F2956" s="189">
        <v>0.50138888888977817</v>
      </c>
      <c r="G2956" s="188">
        <f>E2956+F2956</f>
        <v>41526.501388888893</v>
      </c>
      <c r="H2956" s="187">
        <v>3.06</v>
      </c>
      <c r="I2956" s="187">
        <f>ROUND(H2956,0)</f>
        <v>3</v>
      </c>
      <c r="J2956" s="187">
        <v>21.26</v>
      </c>
      <c r="K2956" s="187">
        <v>1904</v>
      </c>
      <c r="L2956" s="187">
        <v>9.0299999999999994</v>
      </c>
      <c r="M2956" s="187">
        <v>13.3</v>
      </c>
    </row>
    <row r="2957" spans="1:13" x14ac:dyDescent="0.2">
      <c r="A2957" s="187">
        <v>6798851</v>
      </c>
      <c r="B2957" s="187">
        <v>7952005</v>
      </c>
      <c r="C2957" s="187" t="s">
        <v>83</v>
      </c>
      <c r="D2957" s="187" t="s">
        <v>82</v>
      </c>
      <c r="E2957" s="190">
        <v>41526</v>
      </c>
      <c r="F2957" s="189">
        <v>0.50138888888977817</v>
      </c>
      <c r="G2957" s="188">
        <f>E2957+F2957</f>
        <v>41526.501388888893</v>
      </c>
      <c r="H2957" s="187">
        <v>3.97</v>
      </c>
      <c r="I2957" s="187">
        <f>ROUND(H2957,0)</f>
        <v>4</v>
      </c>
      <c r="J2957" s="187">
        <v>21.25</v>
      </c>
      <c r="K2957" s="187">
        <v>1905</v>
      </c>
      <c r="L2957" s="187">
        <v>9</v>
      </c>
      <c r="M2957" s="187">
        <v>13.4</v>
      </c>
    </row>
    <row r="2958" spans="1:13" x14ac:dyDescent="0.2">
      <c r="A2958" s="187">
        <v>6798851</v>
      </c>
      <c r="B2958" s="187">
        <v>7952006</v>
      </c>
      <c r="C2958" s="187" t="s">
        <v>83</v>
      </c>
      <c r="D2958" s="187" t="s">
        <v>82</v>
      </c>
      <c r="E2958" s="190">
        <v>41526</v>
      </c>
      <c r="F2958" s="189">
        <v>0.50138888888977817</v>
      </c>
      <c r="G2958" s="188">
        <f>E2958+F2958</f>
        <v>41526.501388888893</v>
      </c>
      <c r="H2958" s="187">
        <v>5.04</v>
      </c>
      <c r="I2958" s="187">
        <f>ROUND(H2958,0)</f>
        <v>5</v>
      </c>
      <c r="J2958" s="187">
        <v>21.21</v>
      </c>
      <c r="K2958" s="187">
        <v>1905</v>
      </c>
      <c r="L2958" s="187">
        <v>8.7799999999999994</v>
      </c>
      <c r="M2958" s="187">
        <v>10.7</v>
      </c>
    </row>
    <row r="2959" spans="1:13" x14ac:dyDescent="0.2">
      <c r="A2959" s="187">
        <v>6798851</v>
      </c>
      <c r="B2959" s="187">
        <v>7952007</v>
      </c>
      <c r="C2959" s="187" t="s">
        <v>83</v>
      </c>
      <c r="D2959" s="187" t="s">
        <v>82</v>
      </c>
      <c r="E2959" s="190">
        <v>41526</v>
      </c>
      <c r="F2959" s="189">
        <v>0.50138888888977817</v>
      </c>
      <c r="G2959" s="188">
        <f>E2959+F2959</f>
        <v>41526.501388888893</v>
      </c>
      <c r="H2959" s="187">
        <v>5.98</v>
      </c>
      <c r="I2959" s="187">
        <f>ROUND(H2959,0)</f>
        <v>6</v>
      </c>
      <c r="J2959" s="187">
        <v>21.2</v>
      </c>
      <c r="K2959" s="187">
        <v>1906</v>
      </c>
      <c r="L2959" s="187">
        <v>8.67</v>
      </c>
      <c r="M2959" s="187">
        <v>12.4</v>
      </c>
    </row>
    <row r="2960" spans="1:13" x14ac:dyDescent="0.2">
      <c r="A2960" s="187">
        <v>6798851</v>
      </c>
      <c r="B2960" s="187">
        <v>7952008</v>
      </c>
      <c r="C2960" s="187" t="s">
        <v>83</v>
      </c>
      <c r="D2960" s="187" t="s">
        <v>82</v>
      </c>
      <c r="E2960" s="190">
        <v>41526</v>
      </c>
      <c r="F2960" s="189">
        <v>0.50138888888977817</v>
      </c>
      <c r="G2960" s="188">
        <f>E2960+F2960</f>
        <v>41526.501388888893</v>
      </c>
      <c r="H2960" s="187">
        <v>7.04</v>
      </c>
      <c r="I2960" s="187">
        <f>ROUND(H2960,0)</f>
        <v>7</v>
      </c>
      <c r="J2960" s="187">
        <v>21.16</v>
      </c>
      <c r="K2960" s="187">
        <v>1908</v>
      </c>
      <c r="L2960" s="187">
        <v>8.5399999999999991</v>
      </c>
      <c r="M2960" s="187">
        <v>11</v>
      </c>
    </row>
    <row r="2961" spans="1:13" x14ac:dyDescent="0.2">
      <c r="A2961" s="187">
        <v>6798851</v>
      </c>
      <c r="B2961" s="187">
        <v>7952009</v>
      </c>
      <c r="C2961" s="187" t="s">
        <v>83</v>
      </c>
      <c r="D2961" s="187" t="s">
        <v>82</v>
      </c>
      <c r="E2961" s="190">
        <v>41526</v>
      </c>
      <c r="F2961" s="189">
        <v>0.50138888888977817</v>
      </c>
      <c r="G2961" s="188">
        <f>E2961+F2961</f>
        <v>41526.501388888893</v>
      </c>
      <c r="H2961" s="187">
        <v>7.96</v>
      </c>
      <c r="I2961" s="187">
        <f>ROUND(H2961,0)</f>
        <v>8</v>
      </c>
      <c r="J2961" s="187">
        <v>18.309999999999999</v>
      </c>
      <c r="K2961" s="187">
        <v>2181</v>
      </c>
      <c r="L2961" s="187">
        <v>1.33</v>
      </c>
      <c r="M2961" s="187">
        <v>5.5</v>
      </c>
    </row>
    <row r="2962" spans="1:13" x14ac:dyDescent="0.2">
      <c r="A2962" s="187">
        <v>6798851</v>
      </c>
      <c r="B2962" s="187">
        <v>7952010</v>
      </c>
      <c r="C2962" s="187" t="s">
        <v>83</v>
      </c>
      <c r="D2962" s="187" t="s">
        <v>82</v>
      </c>
      <c r="E2962" s="190">
        <v>41526</v>
      </c>
      <c r="F2962" s="189">
        <v>0.50138888888977817</v>
      </c>
      <c r="G2962" s="188">
        <f>E2962+F2962</f>
        <v>41526.501388888893</v>
      </c>
      <c r="H2962" s="187">
        <v>8.99</v>
      </c>
      <c r="I2962" s="187">
        <f>ROUND(H2962,0)</f>
        <v>9</v>
      </c>
      <c r="J2962" s="187">
        <v>16.850000000000001</v>
      </c>
      <c r="K2962" s="187">
        <v>2270</v>
      </c>
      <c r="L2962" s="187">
        <v>0.68</v>
      </c>
      <c r="M2962" s="187">
        <v>2.5</v>
      </c>
    </row>
    <row r="2963" spans="1:13" x14ac:dyDescent="0.2">
      <c r="A2963" s="187">
        <v>6798851</v>
      </c>
      <c r="B2963" s="187">
        <v>7952011</v>
      </c>
      <c r="C2963" s="187" t="s">
        <v>83</v>
      </c>
      <c r="D2963" s="187" t="s">
        <v>82</v>
      </c>
      <c r="E2963" s="190">
        <v>41526</v>
      </c>
      <c r="F2963" s="189">
        <v>0.50138888888977817</v>
      </c>
      <c r="G2963" s="188">
        <f>E2963+F2963</f>
        <v>41526.501388888893</v>
      </c>
      <c r="H2963" s="187">
        <v>9.99</v>
      </c>
      <c r="I2963" s="187">
        <f>ROUND(H2963,0)</f>
        <v>10</v>
      </c>
      <c r="J2963" s="187">
        <v>15.99</v>
      </c>
      <c r="K2963" s="187">
        <v>2317</v>
      </c>
      <c r="L2963" s="187">
        <v>0.56999999999999995</v>
      </c>
      <c r="M2963" s="187">
        <v>1.6</v>
      </c>
    </row>
    <row r="2964" spans="1:13" x14ac:dyDescent="0.2">
      <c r="A2964" s="187">
        <v>6798851</v>
      </c>
      <c r="B2964" s="187">
        <v>7952012</v>
      </c>
      <c r="C2964" s="187" t="s">
        <v>83</v>
      </c>
      <c r="D2964" s="187" t="s">
        <v>82</v>
      </c>
      <c r="E2964" s="190">
        <v>41526</v>
      </c>
      <c r="F2964" s="189">
        <v>0.50138888888977817</v>
      </c>
      <c r="G2964" s="188">
        <f>E2964+F2964</f>
        <v>41526.501388888893</v>
      </c>
      <c r="H2964" s="187">
        <v>10.96</v>
      </c>
      <c r="I2964" s="187">
        <f>ROUND(H2964,0)</f>
        <v>11</v>
      </c>
      <c r="J2964" s="187">
        <v>14.3</v>
      </c>
      <c r="K2964" s="187">
        <v>2347</v>
      </c>
      <c r="L2964" s="187">
        <v>0.52</v>
      </c>
      <c r="M2964" s="187">
        <v>2.1</v>
      </c>
    </row>
    <row r="2965" spans="1:13" x14ac:dyDescent="0.2">
      <c r="A2965" s="187">
        <v>6798851</v>
      </c>
      <c r="B2965" s="187">
        <v>7952013</v>
      </c>
      <c r="C2965" s="187" t="s">
        <v>83</v>
      </c>
      <c r="D2965" s="187" t="s">
        <v>82</v>
      </c>
      <c r="E2965" s="190">
        <v>41526</v>
      </c>
      <c r="F2965" s="189">
        <v>0.50138888888977817</v>
      </c>
      <c r="G2965" s="188">
        <f>E2965+F2965</f>
        <v>41526.501388888893</v>
      </c>
      <c r="H2965" s="187">
        <v>12</v>
      </c>
      <c r="I2965" s="187">
        <f>ROUND(H2965,0)</f>
        <v>12</v>
      </c>
      <c r="J2965" s="187">
        <v>12.66</v>
      </c>
      <c r="K2965" s="187">
        <v>2393</v>
      </c>
      <c r="L2965" s="187">
        <v>0.49</v>
      </c>
      <c r="M2965" s="187">
        <v>2.9</v>
      </c>
    </row>
    <row r="2966" spans="1:13" x14ac:dyDescent="0.2">
      <c r="A2966" s="187">
        <v>6798851</v>
      </c>
      <c r="B2966" s="187">
        <v>7952014</v>
      </c>
      <c r="C2966" s="187" t="s">
        <v>83</v>
      </c>
      <c r="D2966" s="187" t="s">
        <v>82</v>
      </c>
      <c r="E2966" s="190">
        <v>41526</v>
      </c>
      <c r="F2966" s="189">
        <v>0.50138888888977817</v>
      </c>
      <c r="G2966" s="188">
        <f>E2966+F2966</f>
        <v>41526.501388888893</v>
      </c>
      <c r="H2966" s="187">
        <v>13.06</v>
      </c>
      <c r="I2966" s="187">
        <f>ROUND(H2966,0)</f>
        <v>13</v>
      </c>
      <c r="J2966" s="187">
        <v>11.84</v>
      </c>
      <c r="K2966" s="187">
        <v>2422</v>
      </c>
      <c r="L2966" s="187">
        <v>0.46</v>
      </c>
      <c r="M2966" s="187">
        <v>2.2000000000000002</v>
      </c>
    </row>
    <row r="2967" spans="1:13" x14ac:dyDescent="0.2">
      <c r="A2967" s="187">
        <v>6798851</v>
      </c>
      <c r="B2967" s="187">
        <v>7952015</v>
      </c>
      <c r="C2967" s="187" t="s">
        <v>83</v>
      </c>
      <c r="D2967" s="187" t="s">
        <v>82</v>
      </c>
      <c r="E2967" s="190">
        <v>41526</v>
      </c>
      <c r="F2967" s="189">
        <v>0.50138888888977817</v>
      </c>
      <c r="G2967" s="188">
        <f>E2967+F2967</f>
        <v>41526.501388888893</v>
      </c>
      <c r="H2967" s="187">
        <v>13.99</v>
      </c>
      <c r="I2967" s="187">
        <f>ROUND(H2967,0)</f>
        <v>14</v>
      </c>
      <c r="J2967" s="187">
        <v>11.68</v>
      </c>
      <c r="K2967" s="187">
        <v>2426</v>
      </c>
      <c r="L2967" s="187">
        <v>0.44</v>
      </c>
      <c r="M2967" s="187">
        <v>3.7</v>
      </c>
    </row>
    <row r="2968" spans="1:13" x14ac:dyDescent="0.2">
      <c r="A2968" s="187">
        <v>6798851</v>
      </c>
      <c r="B2968" s="187">
        <v>7952016</v>
      </c>
      <c r="C2968" s="187" t="s">
        <v>83</v>
      </c>
      <c r="D2968" s="187" t="s">
        <v>82</v>
      </c>
      <c r="E2968" s="190">
        <v>41526</v>
      </c>
      <c r="F2968" s="189">
        <v>0.50138888888977817</v>
      </c>
      <c r="G2968" s="188">
        <f>E2968+F2968</f>
        <v>41526.501388888893</v>
      </c>
      <c r="H2968" s="187">
        <v>15.05</v>
      </c>
      <c r="I2968" s="187">
        <f>ROUND(H2968,0)</f>
        <v>15</v>
      </c>
      <c r="J2968" s="187">
        <v>11.45</v>
      </c>
      <c r="K2968" s="187">
        <v>2435</v>
      </c>
      <c r="L2968" s="187">
        <v>0.43</v>
      </c>
      <c r="M2968" s="187">
        <v>3.7</v>
      </c>
    </row>
    <row r="2969" spans="1:13" x14ac:dyDescent="0.2">
      <c r="A2969" s="187">
        <v>6798851</v>
      </c>
      <c r="B2969" s="187">
        <v>7952017</v>
      </c>
      <c r="C2969" s="187" t="s">
        <v>83</v>
      </c>
      <c r="D2969" s="187" t="s">
        <v>82</v>
      </c>
      <c r="E2969" s="190">
        <v>41526</v>
      </c>
      <c r="F2969" s="189">
        <v>0.50138888888977817</v>
      </c>
      <c r="G2969" s="188">
        <f>E2969+F2969</f>
        <v>41526.501388888893</v>
      </c>
      <c r="H2969" s="187">
        <v>15.98</v>
      </c>
      <c r="I2969" s="187">
        <f>ROUND(H2969,0)</f>
        <v>16</v>
      </c>
      <c r="J2969" s="187">
        <v>11.17</v>
      </c>
      <c r="K2969" s="187">
        <v>2446</v>
      </c>
      <c r="L2969" s="187">
        <v>0.41</v>
      </c>
      <c r="M2969" s="187">
        <v>2</v>
      </c>
    </row>
    <row r="2970" spans="1:13" x14ac:dyDescent="0.2">
      <c r="A2970" s="187">
        <v>6798851</v>
      </c>
      <c r="B2970" s="187">
        <v>7952018</v>
      </c>
      <c r="C2970" s="187" t="s">
        <v>83</v>
      </c>
      <c r="D2970" s="187" t="s">
        <v>82</v>
      </c>
      <c r="E2970" s="190">
        <v>41526</v>
      </c>
      <c r="F2970" s="189">
        <v>0.50138888888977817</v>
      </c>
      <c r="G2970" s="188">
        <f>E2970+F2970</f>
        <v>41526.501388888893</v>
      </c>
      <c r="H2970" s="187">
        <v>17.05</v>
      </c>
      <c r="I2970" s="187">
        <f>ROUND(H2970,0)</f>
        <v>17</v>
      </c>
      <c r="J2970" s="187">
        <v>11.05</v>
      </c>
      <c r="K2970" s="187">
        <v>2449</v>
      </c>
      <c r="L2970" s="187">
        <v>0.4</v>
      </c>
      <c r="M2970" s="187">
        <v>2.5</v>
      </c>
    </row>
    <row r="2971" spans="1:13" x14ac:dyDescent="0.2">
      <c r="A2971" s="187">
        <v>6798851</v>
      </c>
      <c r="B2971" s="187">
        <v>7952019</v>
      </c>
      <c r="C2971" s="187" t="s">
        <v>83</v>
      </c>
      <c r="D2971" s="187" t="s">
        <v>82</v>
      </c>
      <c r="E2971" s="190">
        <v>41526</v>
      </c>
      <c r="F2971" s="189">
        <v>0.50138888888977817</v>
      </c>
      <c r="G2971" s="188">
        <f>E2971+F2971</f>
        <v>41526.501388888893</v>
      </c>
      <c r="H2971" s="187">
        <v>17.96</v>
      </c>
      <c r="I2971" s="187">
        <f>ROUND(H2971,0)</f>
        <v>18</v>
      </c>
      <c r="J2971" s="187">
        <v>10.86</v>
      </c>
      <c r="K2971" s="187">
        <v>2459</v>
      </c>
      <c r="L2971" s="187">
        <v>0.39</v>
      </c>
      <c r="M2971" s="187">
        <v>1.9</v>
      </c>
    </row>
    <row r="2972" spans="1:13" x14ac:dyDescent="0.2">
      <c r="A2972" s="187">
        <v>6799536</v>
      </c>
      <c r="B2972" s="187">
        <v>7953092</v>
      </c>
      <c r="C2972" s="187" t="s">
        <v>83</v>
      </c>
      <c r="D2972" s="187" t="s">
        <v>82</v>
      </c>
      <c r="E2972" s="190">
        <v>41527</v>
      </c>
      <c r="F2972" s="189">
        <v>0.50138888888977817</v>
      </c>
      <c r="G2972" s="188">
        <f>E2972+F2972</f>
        <v>41527.501388888893</v>
      </c>
      <c r="H2972" s="187">
        <v>0.87</v>
      </c>
      <c r="I2972" s="187">
        <f>ROUND(H2972,0)</f>
        <v>1</v>
      </c>
      <c r="J2972" s="187">
        <v>21.28</v>
      </c>
      <c r="K2972" s="187">
        <v>1909</v>
      </c>
      <c r="L2972" s="187">
        <v>8.94</v>
      </c>
      <c r="M2972" s="187">
        <v>6.8</v>
      </c>
    </row>
    <row r="2973" spans="1:13" x14ac:dyDescent="0.2">
      <c r="A2973" s="187">
        <v>6799536</v>
      </c>
      <c r="B2973" s="187">
        <v>7953093</v>
      </c>
      <c r="C2973" s="187" t="s">
        <v>83</v>
      </c>
      <c r="D2973" s="187" t="s">
        <v>82</v>
      </c>
      <c r="E2973" s="190">
        <v>41527</v>
      </c>
      <c r="F2973" s="189">
        <v>0.50138888888977817</v>
      </c>
      <c r="G2973" s="188">
        <f>E2973+F2973</f>
        <v>41527.501388888893</v>
      </c>
      <c r="H2973" s="187">
        <v>1.98</v>
      </c>
      <c r="I2973" s="187">
        <f>ROUND(H2973,0)</f>
        <v>2</v>
      </c>
      <c r="J2973" s="187">
        <v>21.26</v>
      </c>
      <c r="K2973" s="187">
        <v>1909</v>
      </c>
      <c r="L2973" s="187">
        <v>9</v>
      </c>
      <c r="M2973" s="187">
        <v>14.3</v>
      </c>
    </row>
    <row r="2974" spans="1:13" x14ac:dyDescent="0.2">
      <c r="A2974" s="187">
        <v>6799536</v>
      </c>
      <c r="B2974" s="187">
        <v>7953094</v>
      </c>
      <c r="C2974" s="187" t="s">
        <v>83</v>
      </c>
      <c r="D2974" s="187" t="s">
        <v>82</v>
      </c>
      <c r="E2974" s="190">
        <v>41527</v>
      </c>
      <c r="F2974" s="189">
        <v>0.50138888888977817</v>
      </c>
      <c r="G2974" s="188">
        <f>E2974+F2974</f>
        <v>41527.501388888893</v>
      </c>
      <c r="H2974" s="187">
        <v>3.08</v>
      </c>
      <c r="I2974" s="187">
        <f>ROUND(H2974,0)</f>
        <v>3</v>
      </c>
      <c r="J2974" s="187">
        <v>21.2</v>
      </c>
      <c r="K2974" s="187">
        <v>1909</v>
      </c>
      <c r="L2974" s="187">
        <v>8.93</v>
      </c>
      <c r="M2974" s="187">
        <v>13.9</v>
      </c>
    </row>
    <row r="2975" spans="1:13" x14ac:dyDescent="0.2">
      <c r="A2975" s="187">
        <v>6799536</v>
      </c>
      <c r="B2975" s="187">
        <v>7953095</v>
      </c>
      <c r="C2975" s="187" t="s">
        <v>83</v>
      </c>
      <c r="D2975" s="187" t="s">
        <v>82</v>
      </c>
      <c r="E2975" s="190">
        <v>41527</v>
      </c>
      <c r="F2975" s="189">
        <v>0.50138888888977817</v>
      </c>
      <c r="G2975" s="188">
        <f>E2975+F2975</f>
        <v>41527.501388888893</v>
      </c>
      <c r="H2975" s="187">
        <v>3.98</v>
      </c>
      <c r="I2975" s="187">
        <f>ROUND(H2975,0)</f>
        <v>4</v>
      </c>
      <c r="J2975" s="187">
        <v>21.18</v>
      </c>
      <c r="K2975" s="187">
        <v>1909</v>
      </c>
      <c r="L2975" s="187">
        <v>8.8800000000000008</v>
      </c>
      <c r="M2975" s="187">
        <v>11.7</v>
      </c>
    </row>
    <row r="2976" spans="1:13" x14ac:dyDescent="0.2">
      <c r="A2976" s="187">
        <v>6799536</v>
      </c>
      <c r="B2976" s="187">
        <v>7953096</v>
      </c>
      <c r="C2976" s="187" t="s">
        <v>83</v>
      </c>
      <c r="D2976" s="187" t="s">
        <v>82</v>
      </c>
      <c r="E2976" s="190">
        <v>41527</v>
      </c>
      <c r="F2976" s="189">
        <v>0.50138888888977817</v>
      </c>
      <c r="G2976" s="188">
        <f>E2976+F2976</f>
        <v>41527.501388888893</v>
      </c>
      <c r="H2976" s="187">
        <v>5.03</v>
      </c>
      <c r="I2976" s="187">
        <f>ROUND(H2976,0)</f>
        <v>5</v>
      </c>
      <c r="J2976" s="187">
        <v>21.14</v>
      </c>
      <c r="K2976" s="187">
        <v>1911</v>
      </c>
      <c r="L2976" s="187">
        <v>8.6999999999999993</v>
      </c>
      <c r="M2976" s="187">
        <v>12.3</v>
      </c>
    </row>
    <row r="2977" spans="1:13" x14ac:dyDescent="0.2">
      <c r="A2977" s="187">
        <v>6799536</v>
      </c>
      <c r="B2977" s="187">
        <v>7953097</v>
      </c>
      <c r="C2977" s="187" t="s">
        <v>83</v>
      </c>
      <c r="D2977" s="187" t="s">
        <v>82</v>
      </c>
      <c r="E2977" s="190">
        <v>41527</v>
      </c>
      <c r="F2977" s="189">
        <v>0.50138888888977817</v>
      </c>
      <c r="G2977" s="188">
        <f>E2977+F2977</f>
        <v>41527.501388888893</v>
      </c>
      <c r="H2977" s="187">
        <v>5.98</v>
      </c>
      <c r="I2977" s="187">
        <f>ROUND(H2977,0)</f>
        <v>6</v>
      </c>
      <c r="J2977" s="187">
        <v>21.11</v>
      </c>
      <c r="K2977" s="187">
        <v>1915</v>
      </c>
      <c r="L2977" s="187">
        <v>8.48</v>
      </c>
      <c r="M2977" s="187">
        <v>11.6</v>
      </c>
    </row>
    <row r="2978" spans="1:13" x14ac:dyDescent="0.2">
      <c r="A2978" s="187">
        <v>6799536</v>
      </c>
      <c r="B2978" s="187">
        <v>7953098</v>
      </c>
      <c r="C2978" s="187" t="s">
        <v>83</v>
      </c>
      <c r="D2978" s="187" t="s">
        <v>82</v>
      </c>
      <c r="E2978" s="190">
        <v>41527</v>
      </c>
      <c r="F2978" s="189">
        <v>0.50138888888977817</v>
      </c>
      <c r="G2978" s="188">
        <f>E2978+F2978</f>
        <v>41527.501388888893</v>
      </c>
      <c r="H2978" s="187">
        <v>7.08</v>
      </c>
      <c r="I2978" s="187">
        <f>ROUND(H2978,0)</f>
        <v>7</v>
      </c>
      <c r="J2978" s="187">
        <v>20.96</v>
      </c>
      <c r="K2978" s="187">
        <v>1925</v>
      </c>
      <c r="L2978" s="187">
        <v>8</v>
      </c>
      <c r="M2978" s="187">
        <v>8.5</v>
      </c>
    </row>
    <row r="2979" spans="1:13" x14ac:dyDescent="0.2">
      <c r="A2979" s="187">
        <v>6799536</v>
      </c>
      <c r="B2979" s="187">
        <v>7953099</v>
      </c>
      <c r="C2979" s="187" t="s">
        <v>83</v>
      </c>
      <c r="D2979" s="187" t="s">
        <v>82</v>
      </c>
      <c r="E2979" s="190">
        <v>41527</v>
      </c>
      <c r="F2979" s="189">
        <v>0.50138888888977817</v>
      </c>
      <c r="G2979" s="188">
        <f>E2979+F2979</f>
        <v>41527.501388888893</v>
      </c>
      <c r="H2979" s="187">
        <v>7.97</v>
      </c>
      <c r="I2979" s="187">
        <f>ROUND(H2979,0)</f>
        <v>8</v>
      </c>
      <c r="J2979" s="187">
        <v>20.239999999999998</v>
      </c>
      <c r="K2979" s="187">
        <v>2013</v>
      </c>
      <c r="L2979" s="187">
        <v>5.82</v>
      </c>
      <c r="M2979" s="187">
        <v>7.1</v>
      </c>
    </row>
    <row r="2980" spans="1:13" x14ac:dyDescent="0.2">
      <c r="A2980" s="187">
        <v>6799536</v>
      </c>
      <c r="B2980" s="187">
        <v>7953100</v>
      </c>
      <c r="C2980" s="187" t="s">
        <v>83</v>
      </c>
      <c r="D2980" s="187" t="s">
        <v>82</v>
      </c>
      <c r="E2980" s="190">
        <v>41527</v>
      </c>
      <c r="F2980" s="189">
        <v>0.50138888888977817</v>
      </c>
      <c r="G2980" s="188">
        <f>E2980+F2980</f>
        <v>41527.501388888893</v>
      </c>
      <c r="H2980" s="187">
        <v>8.9700000000000006</v>
      </c>
      <c r="I2980" s="187">
        <f>ROUND(H2980,0)</f>
        <v>9</v>
      </c>
      <c r="J2980" s="187">
        <v>18.36</v>
      </c>
      <c r="K2980" s="187">
        <v>2203</v>
      </c>
      <c r="L2980" s="187">
        <v>1.58</v>
      </c>
      <c r="M2980" s="187">
        <v>3.2</v>
      </c>
    </row>
    <row r="2981" spans="1:13" x14ac:dyDescent="0.2">
      <c r="A2981" s="187">
        <v>6799536</v>
      </c>
      <c r="B2981" s="187">
        <v>7953101</v>
      </c>
      <c r="C2981" s="187" t="s">
        <v>83</v>
      </c>
      <c r="D2981" s="187" t="s">
        <v>82</v>
      </c>
      <c r="E2981" s="190">
        <v>41527</v>
      </c>
      <c r="F2981" s="189">
        <v>0.50138888888977817</v>
      </c>
      <c r="G2981" s="188">
        <f>E2981+F2981</f>
        <v>41527.501388888893</v>
      </c>
      <c r="H2981" s="187">
        <v>9.98</v>
      </c>
      <c r="I2981" s="187">
        <f>ROUND(H2981,0)</f>
        <v>10</v>
      </c>
      <c r="J2981" s="187">
        <v>16.829999999999998</v>
      </c>
      <c r="K2981" s="187">
        <v>2280</v>
      </c>
      <c r="L2981" s="187">
        <v>0.72</v>
      </c>
      <c r="M2981" s="187">
        <v>2.8</v>
      </c>
    </row>
    <row r="2982" spans="1:13" x14ac:dyDescent="0.2">
      <c r="A2982" s="187">
        <v>6799536</v>
      </c>
      <c r="B2982" s="187">
        <v>7953102</v>
      </c>
      <c r="C2982" s="187" t="s">
        <v>83</v>
      </c>
      <c r="D2982" s="187" t="s">
        <v>82</v>
      </c>
      <c r="E2982" s="190">
        <v>41527</v>
      </c>
      <c r="F2982" s="189">
        <v>0.50138888888977817</v>
      </c>
      <c r="G2982" s="188">
        <f>E2982+F2982</f>
        <v>41527.501388888893</v>
      </c>
      <c r="H2982" s="187">
        <v>10.99</v>
      </c>
      <c r="I2982" s="187">
        <f>ROUND(H2982,0)</f>
        <v>11</v>
      </c>
      <c r="J2982" s="187">
        <v>14.09</v>
      </c>
      <c r="K2982" s="187">
        <v>2357</v>
      </c>
      <c r="L2982" s="187">
        <v>0.56000000000000005</v>
      </c>
      <c r="M2982" s="187">
        <v>2.4</v>
      </c>
    </row>
    <row r="2983" spans="1:13" x14ac:dyDescent="0.2">
      <c r="A2983" s="187">
        <v>6799536</v>
      </c>
      <c r="B2983" s="187">
        <v>7953103</v>
      </c>
      <c r="C2983" s="187" t="s">
        <v>83</v>
      </c>
      <c r="D2983" s="187" t="s">
        <v>82</v>
      </c>
      <c r="E2983" s="190">
        <v>41527</v>
      </c>
      <c r="F2983" s="189">
        <v>0.50138888888977817</v>
      </c>
      <c r="G2983" s="188">
        <f>E2983+F2983</f>
        <v>41527.501388888893</v>
      </c>
      <c r="H2983" s="187">
        <v>12.08</v>
      </c>
      <c r="I2983" s="187">
        <f>ROUND(H2983,0)</f>
        <v>12</v>
      </c>
      <c r="J2983" s="187">
        <v>12.51</v>
      </c>
      <c r="K2983" s="187">
        <v>2399</v>
      </c>
      <c r="L2983" s="187">
        <v>0.51</v>
      </c>
      <c r="M2983" s="187">
        <v>3.8</v>
      </c>
    </row>
    <row r="2984" spans="1:13" x14ac:dyDescent="0.2">
      <c r="A2984" s="187">
        <v>6799536</v>
      </c>
      <c r="B2984" s="187">
        <v>7953104</v>
      </c>
      <c r="C2984" s="187" t="s">
        <v>83</v>
      </c>
      <c r="D2984" s="187" t="s">
        <v>82</v>
      </c>
      <c r="E2984" s="190">
        <v>41527</v>
      </c>
      <c r="F2984" s="189">
        <v>0.50138888888977817</v>
      </c>
      <c r="G2984" s="188">
        <f>E2984+F2984</f>
        <v>41527.501388888893</v>
      </c>
      <c r="H2984" s="187">
        <v>12.93</v>
      </c>
      <c r="I2984" s="187">
        <f>ROUND(H2984,0)</f>
        <v>13</v>
      </c>
      <c r="J2984" s="187">
        <v>11.77</v>
      </c>
      <c r="K2984" s="187">
        <v>2423</v>
      </c>
      <c r="L2984" s="187">
        <v>0.47</v>
      </c>
      <c r="M2984" s="187">
        <v>1.1000000000000001</v>
      </c>
    </row>
    <row r="2985" spans="1:13" x14ac:dyDescent="0.2">
      <c r="A2985" s="187">
        <v>6799536</v>
      </c>
      <c r="B2985" s="187">
        <v>7953105</v>
      </c>
      <c r="C2985" s="187" t="s">
        <v>83</v>
      </c>
      <c r="D2985" s="187" t="s">
        <v>82</v>
      </c>
      <c r="E2985" s="190">
        <v>41527</v>
      </c>
      <c r="F2985" s="189">
        <v>0.50138888888977817</v>
      </c>
      <c r="G2985" s="188">
        <f>E2985+F2985</f>
        <v>41527.501388888893</v>
      </c>
      <c r="H2985" s="187">
        <v>14.04</v>
      </c>
      <c r="I2985" s="187">
        <f>ROUND(H2985,0)</f>
        <v>14</v>
      </c>
      <c r="J2985" s="187">
        <v>11.35</v>
      </c>
      <c r="K2985" s="187">
        <v>2439</v>
      </c>
      <c r="L2985" s="187">
        <v>0.45</v>
      </c>
      <c r="M2985" s="187">
        <v>2.6</v>
      </c>
    </row>
    <row r="2986" spans="1:13" x14ac:dyDescent="0.2">
      <c r="A2986" s="187">
        <v>6799536</v>
      </c>
      <c r="B2986" s="187">
        <v>7953106</v>
      </c>
      <c r="C2986" s="187" t="s">
        <v>83</v>
      </c>
      <c r="D2986" s="187" t="s">
        <v>82</v>
      </c>
      <c r="E2986" s="190">
        <v>41527</v>
      </c>
      <c r="F2986" s="189">
        <v>0.50138888888977817</v>
      </c>
      <c r="G2986" s="188">
        <f>E2986+F2986</f>
        <v>41527.501388888893</v>
      </c>
      <c r="H2986" s="187">
        <v>14.94</v>
      </c>
      <c r="I2986" s="187">
        <f>ROUND(H2986,0)</f>
        <v>15</v>
      </c>
      <c r="J2986" s="187">
        <v>11.23</v>
      </c>
      <c r="K2986" s="187">
        <v>2444</v>
      </c>
      <c r="L2986" s="187">
        <v>0.43</v>
      </c>
      <c r="M2986" s="187">
        <v>2.2999999999999998</v>
      </c>
    </row>
    <row r="2987" spans="1:13" x14ac:dyDescent="0.2">
      <c r="A2987" s="187">
        <v>6799536</v>
      </c>
      <c r="B2987" s="187">
        <v>7953107</v>
      </c>
      <c r="C2987" s="187" t="s">
        <v>83</v>
      </c>
      <c r="D2987" s="187" t="s">
        <v>82</v>
      </c>
      <c r="E2987" s="190">
        <v>41527</v>
      </c>
      <c r="F2987" s="189">
        <v>0.50138888888977817</v>
      </c>
      <c r="G2987" s="188">
        <f>E2987+F2987</f>
        <v>41527.501388888893</v>
      </c>
      <c r="H2987" s="187">
        <v>16</v>
      </c>
      <c r="I2987" s="187">
        <f>ROUND(H2987,0)</f>
        <v>16</v>
      </c>
      <c r="J2987" s="187">
        <v>11.09</v>
      </c>
      <c r="K2987" s="187">
        <v>2449</v>
      </c>
      <c r="L2987" s="187">
        <v>0.41</v>
      </c>
      <c r="M2987" s="187">
        <v>1.4</v>
      </c>
    </row>
    <row r="2988" spans="1:13" x14ac:dyDescent="0.2">
      <c r="A2988" s="187">
        <v>6799536</v>
      </c>
      <c r="B2988" s="187">
        <v>7953108</v>
      </c>
      <c r="C2988" s="187" t="s">
        <v>83</v>
      </c>
      <c r="D2988" s="187" t="s">
        <v>82</v>
      </c>
      <c r="E2988" s="190">
        <v>41527</v>
      </c>
      <c r="F2988" s="189">
        <v>0.50138888888977817</v>
      </c>
      <c r="G2988" s="188">
        <f>E2988+F2988</f>
        <v>41527.501388888893</v>
      </c>
      <c r="H2988" s="187">
        <v>17.03</v>
      </c>
      <c r="I2988" s="187">
        <f>ROUND(H2988,0)</f>
        <v>17</v>
      </c>
      <c r="J2988" s="187">
        <v>10.91</v>
      </c>
      <c r="K2988" s="187">
        <v>2458</v>
      </c>
      <c r="L2988" s="187">
        <v>0.4</v>
      </c>
      <c r="M2988" s="187">
        <v>1.6</v>
      </c>
    </row>
    <row r="2989" spans="1:13" x14ac:dyDescent="0.2">
      <c r="A2989" s="187">
        <v>6799536</v>
      </c>
      <c r="B2989" s="187">
        <v>7953109</v>
      </c>
      <c r="C2989" s="187" t="s">
        <v>83</v>
      </c>
      <c r="D2989" s="187" t="s">
        <v>82</v>
      </c>
      <c r="E2989" s="190">
        <v>41527</v>
      </c>
      <c r="F2989" s="189">
        <v>0.50138888888977817</v>
      </c>
      <c r="G2989" s="188">
        <f>E2989+F2989</f>
        <v>41527.501388888893</v>
      </c>
      <c r="H2989" s="187">
        <v>17.97</v>
      </c>
      <c r="I2989" s="187">
        <f>ROUND(H2989,0)</f>
        <v>18</v>
      </c>
      <c r="J2989" s="187">
        <v>10.64</v>
      </c>
      <c r="K2989" s="187">
        <v>2479</v>
      </c>
      <c r="L2989" s="187">
        <v>0.39</v>
      </c>
      <c r="M2989" s="187">
        <v>2.5</v>
      </c>
    </row>
    <row r="2990" spans="1:13" x14ac:dyDescent="0.2">
      <c r="A2990" s="187">
        <v>6800221</v>
      </c>
      <c r="B2990" s="187">
        <v>7954182</v>
      </c>
      <c r="C2990" s="187" t="s">
        <v>83</v>
      </c>
      <c r="D2990" s="187" t="s">
        <v>82</v>
      </c>
      <c r="E2990" s="190">
        <v>41528</v>
      </c>
      <c r="F2990" s="189">
        <v>0.50138888888977817</v>
      </c>
      <c r="G2990" s="188">
        <f>E2990+F2990</f>
        <v>41528.501388888893</v>
      </c>
      <c r="H2990" s="187">
        <v>1</v>
      </c>
      <c r="I2990" s="187">
        <f>ROUND(H2990,0)</f>
        <v>1</v>
      </c>
      <c r="J2990" s="187">
        <v>22.36</v>
      </c>
      <c r="K2990" s="187">
        <v>1916</v>
      </c>
      <c r="L2990" s="187">
        <v>8.9</v>
      </c>
      <c r="M2990" s="187">
        <v>11.5</v>
      </c>
    </row>
    <row r="2991" spans="1:13" x14ac:dyDescent="0.2">
      <c r="A2991" s="187">
        <v>6800221</v>
      </c>
      <c r="B2991" s="187">
        <v>7954183</v>
      </c>
      <c r="C2991" s="187" t="s">
        <v>83</v>
      </c>
      <c r="D2991" s="187" t="s">
        <v>82</v>
      </c>
      <c r="E2991" s="190">
        <v>41528</v>
      </c>
      <c r="F2991" s="189">
        <v>0.50138888888977817</v>
      </c>
      <c r="G2991" s="188">
        <f>E2991+F2991</f>
        <v>41528.501388888893</v>
      </c>
      <c r="H2991" s="187">
        <v>1.94</v>
      </c>
      <c r="I2991" s="187">
        <f>ROUND(H2991,0)</f>
        <v>2</v>
      </c>
      <c r="J2991" s="187">
        <v>22.31</v>
      </c>
      <c r="K2991" s="187">
        <v>1915</v>
      </c>
      <c r="L2991" s="187">
        <v>9.5</v>
      </c>
      <c r="M2991" s="187">
        <v>9.1</v>
      </c>
    </row>
    <row r="2992" spans="1:13" x14ac:dyDescent="0.2">
      <c r="A2992" s="187">
        <v>6800221</v>
      </c>
      <c r="B2992" s="187">
        <v>7954184</v>
      </c>
      <c r="C2992" s="187" t="s">
        <v>83</v>
      </c>
      <c r="D2992" s="187" t="s">
        <v>82</v>
      </c>
      <c r="E2992" s="190">
        <v>41528</v>
      </c>
      <c r="F2992" s="189">
        <v>0.50138888888977817</v>
      </c>
      <c r="G2992" s="188">
        <f>E2992+F2992</f>
        <v>41528.501388888893</v>
      </c>
      <c r="H2992" s="187">
        <v>3.1</v>
      </c>
      <c r="I2992" s="187">
        <f>ROUND(H2992,0)</f>
        <v>3</v>
      </c>
      <c r="J2992" s="187">
        <v>22.05</v>
      </c>
      <c r="K2992" s="187">
        <v>1914</v>
      </c>
      <c r="L2992" s="187">
        <v>9.4</v>
      </c>
      <c r="M2992" s="187">
        <v>13</v>
      </c>
    </row>
    <row r="2993" spans="1:13" x14ac:dyDescent="0.2">
      <c r="A2993" s="187">
        <v>6800221</v>
      </c>
      <c r="B2993" s="187">
        <v>7954185</v>
      </c>
      <c r="C2993" s="187" t="s">
        <v>83</v>
      </c>
      <c r="D2993" s="187" t="s">
        <v>82</v>
      </c>
      <c r="E2993" s="190">
        <v>41528</v>
      </c>
      <c r="F2993" s="189">
        <v>0.50138888888977817</v>
      </c>
      <c r="G2993" s="188">
        <f>E2993+F2993</f>
        <v>41528.501388888893</v>
      </c>
      <c r="H2993" s="187">
        <v>3.94</v>
      </c>
      <c r="I2993" s="187">
        <f>ROUND(H2993,0)</f>
        <v>4</v>
      </c>
      <c r="J2993" s="187">
        <v>21.52</v>
      </c>
      <c r="K2993" s="187">
        <v>1915</v>
      </c>
      <c r="L2993" s="187">
        <v>8.76</v>
      </c>
      <c r="M2993" s="187">
        <v>10.9</v>
      </c>
    </row>
    <row r="2994" spans="1:13" x14ac:dyDescent="0.2">
      <c r="A2994" s="187">
        <v>6800221</v>
      </c>
      <c r="B2994" s="187">
        <v>7954186</v>
      </c>
      <c r="C2994" s="187" t="s">
        <v>83</v>
      </c>
      <c r="D2994" s="187" t="s">
        <v>82</v>
      </c>
      <c r="E2994" s="190">
        <v>41528</v>
      </c>
      <c r="F2994" s="189">
        <v>0.50138888888977817</v>
      </c>
      <c r="G2994" s="188">
        <f>E2994+F2994</f>
        <v>41528.501388888893</v>
      </c>
      <c r="H2994" s="187">
        <v>5.0599999999999996</v>
      </c>
      <c r="I2994" s="187">
        <f>ROUND(H2994,0)</f>
        <v>5</v>
      </c>
      <c r="J2994" s="187">
        <v>20.99</v>
      </c>
      <c r="K2994" s="187">
        <v>1933</v>
      </c>
      <c r="L2994" s="187">
        <v>7.7</v>
      </c>
      <c r="M2994" s="187">
        <v>8.9</v>
      </c>
    </row>
    <row r="2995" spans="1:13" x14ac:dyDescent="0.2">
      <c r="A2995" s="187">
        <v>6800221</v>
      </c>
      <c r="B2995" s="187">
        <v>7954187</v>
      </c>
      <c r="C2995" s="187" t="s">
        <v>83</v>
      </c>
      <c r="D2995" s="187" t="s">
        <v>82</v>
      </c>
      <c r="E2995" s="190">
        <v>41528</v>
      </c>
      <c r="F2995" s="189">
        <v>0.50138888888977817</v>
      </c>
      <c r="G2995" s="188">
        <f>E2995+F2995</f>
        <v>41528.501388888893</v>
      </c>
      <c r="H2995" s="187">
        <v>5.95</v>
      </c>
      <c r="I2995" s="187">
        <f>ROUND(H2995,0)</f>
        <v>6</v>
      </c>
      <c r="J2995" s="187">
        <v>20.51</v>
      </c>
      <c r="K2995" s="187">
        <v>1981</v>
      </c>
      <c r="L2995" s="187">
        <v>5.99</v>
      </c>
      <c r="M2995" s="187">
        <v>5.6</v>
      </c>
    </row>
    <row r="2996" spans="1:13" x14ac:dyDescent="0.2">
      <c r="A2996" s="187">
        <v>6800221</v>
      </c>
      <c r="B2996" s="187">
        <v>7954188</v>
      </c>
      <c r="C2996" s="187" t="s">
        <v>83</v>
      </c>
      <c r="D2996" s="187" t="s">
        <v>82</v>
      </c>
      <c r="E2996" s="190">
        <v>41528</v>
      </c>
      <c r="F2996" s="189">
        <v>0.50138888888977817</v>
      </c>
      <c r="G2996" s="188">
        <f>E2996+F2996</f>
        <v>41528.501388888893</v>
      </c>
      <c r="H2996" s="187">
        <v>7.13</v>
      </c>
      <c r="I2996" s="187">
        <f>ROUND(H2996,0)</f>
        <v>7</v>
      </c>
      <c r="J2996" s="187">
        <v>19.88</v>
      </c>
      <c r="K2996" s="187">
        <v>2053</v>
      </c>
      <c r="L2996" s="187">
        <v>4.38</v>
      </c>
      <c r="M2996" s="187">
        <v>4.7</v>
      </c>
    </row>
    <row r="2997" spans="1:13" x14ac:dyDescent="0.2">
      <c r="A2997" s="187">
        <v>6800221</v>
      </c>
      <c r="B2997" s="187">
        <v>7954189</v>
      </c>
      <c r="C2997" s="187" t="s">
        <v>83</v>
      </c>
      <c r="D2997" s="187" t="s">
        <v>82</v>
      </c>
      <c r="E2997" s="190">
        <v>41528</v>
      </c>
      <c r="F2997" s="189">
        <v>0.50138888888977817</v>
      </c>
      <c r="G2997" s="188">
        <f>E2997+F2997</f>
        <v>41528.501388888893</v>
      </c>
      <c r="H2997" s="187">
        <v>7.93</v>
      </c>
      <c r="I2997" s="187">
        <f>ROUND(H2997,0)</f>
        <v>8</v>
      </c>
      <c r="J2997" s="187">
        <v>19.75</v>
      </c>
      <c r="K2997" s="187">
        <v>2068</v>
      </c>
      <c r="L2997" s="187">
        <v>3.97</v>
      </c>
      <c r="M2997" s="187">
        <v>4.8</v>
      </c>
    </row>
    <row r="2998" spans="1:13" x14ac:dyDescent="0.2">
      <c r="A2998" s="187">
        <v>6800221</v>
      </c>
      <c r="B2998" s="187">
        <v>7954190</v>
      </c>
      <c r="C2998" s="187" t="s">
        <v>83</v>
      </c>
      <c r="D2998" s="187" t="s">
        <v>82</v>
      </c>
      <c r="E2998" s="190">
        <v>41528</v>
      </c>
      <c r="F2998" s="189">
        <v>0.50138888888977817</v>
      </c>
      <c r="G2998" s="188">
        <f>E2998+F2998</f>
        <v>41528.501388888893</v>
      </c>
      <c r="H2998" s="187">
        <v>9.02</v>
      </c>
      <c r="I2998" s="187">
        <f>ROUND(H2998,0)</f>
        <v>9</v>
      </c>
      <c r="J2998" s="187">
        <v>18.59</v>
      </c>
      <c r="K2998" s="187">
        <v>2184</v>
      </c>
      <c r="L2998" s="187">
        <v>1.76</v>
      </c>
      <c r="M2998" s="187">
        <v>3.6</v>
      </c>
    </row>
    <row r="2999" spans="1:13" x14ac:dyDescent="0.2">
      <c r="A2999" s="187">
        <v>6800221</v>
      </c>
      <c r="B2999" s="187">
        <v>7954191</v>
      </c>
      <c r="C2999" s="187" t="s">
        <v>83</v>
      </c>
      <c r="D2999" s="187" t="s">
        <v>82</v>
      </c>
      <c r="E2999" s="190">
        <v>41528</v>
      </c>
      <c r="F2999" s="189">
        <v>0.50138888888977817</v>
      </c>
      <c r="G2999" s="188">
        <f>E2999+F2999</f>
        <v>41528.501388888893</v>
      </c>
      <c r="H2999" s="187">
        <v>9.98</v>
      </c>
      <c r="I2999" s="187">
        <f>ROUND(H2999,0)</f>
        <v>10</v>
      </c>
      <c r="J2999" s="187">
        <v>16.23</v>
      </c>
      <c r="K2999" s="187">
        <v>2307</v>
      </c>
      <c r="L2999" s="187">
        <v>0.63</v>
      </c>
      <c r="M2999" s="187">
        <v>2.2999999999999998</v>
      </c>
    </row>
    <row r="3000" spans="1:13" x14ac:dyDescent="0.2">
      <c r="A3000" s="187">
        <v>6800221</v>
      </c>
      <c r="B3000" s="187">
        <v>7954192</v>
      </c>
      <c r="C3000" s="187" t="s">
        <v>83</v>
      </c>
      <c r="D3000" s="187" t="s">
        <v>82</v>
      </c>
      <c r="E3000" s="190">
        <v>41528</v>
      </c>
      <c r="F3000" s="189">
        <v>0.50138888888977817</v>
      </c>
      <c r="G3000" s="188">
        <f>E3000+F3000</f>
        <v>41528.501388888893</v>
      </c>
      <c r="H3000" s="187">
        <v>11.09</v>
      </c>
      <c r="I3000" s="187">
        <f>ROUND(H3000,0)</f>
        <v>11</v>
      </c>
      <c r="J3000" s="187">
        <v>13.01</v>
      </c>
      <c r="K3000" s="187">
        <v>2381</v>
      </c>
      <c r="L3000" s="187">
        <v>0.49</v>
      </c>
      <c r="M3000" s="187">
        <v>2</v>
      </c>
    </row>
    <row r="3001" spans="1:13" x14ac:dyDescent="0.2">
      <c r="A3001" s="187">
        <v>6800221</v>
      </c>
      <c r="B3001" s="187">
        <v>7954193</v>
      </c>
      <c r="C3001" s="187" t="s">
        <v>83</v>
      </c>
      <c r="D3001" s="187" t="s">
        <v>82</v>
      </c>
      <c r="E3001" s="190">
        <v>41528</v>
      </c>
      <c r="F3001" s="189">
        <v>0.50138888888977817</v>
      </c>
      <c r="G3001" s="188">
        <f>E3001+F3001</f>
        <v>41528.501388888893</v>
      </c>
      <c r="H3001" s="187">
        <v>11.94</v>
      </c>
      <c r="I3001" s="187">
        <f>ROUND(H3001,0)</f>
        <v>12</v>
      </c>
      <c r="J3001" s="187">
        <v>12.62</v>
      </c>
      <c r="K3001" s="187">
        <v>2396</v>
      </c>
      <c r="L3001" s="187">
        <v>0.45</v>
      </c>
      <c r="M3001" s="187">
        <v>1.3</v>
      </c>
    </row>
    <row r="3002" spans="1:13" x14ac:dyDescent="0.2">
      <c r="A3002" s="187">
        <v>6800221</v>
      </c>
      <c r="B3002" s="187">
        <v>7954194</v>
      </c>
      <c r="C3002" s="187" t="s">
        <v>83</v>
      </c>
      <c r="D3002" s="187" t="s">
        <v>82</v>
      </c>
      <c r="E3002" s="190">
        <v>41528</v>
      </c>
      <c r="F3002" s="189">
        <v>0.50138888888977817</v>
      </c>
      <c r="G3002" s="188">
        <f>E3002+F3002</f>
        <v>41528.501388888893</v>
      </c>
      <c r="H3002" s="187">
        <v>13.09</v>
      </c>
      <c r="I3002" s="187">
        <f>ROUND(H3002,0)</f>
        <v>13</v>
      </c>
      <c r="J3002" s="187">
        <v>11.92</v>
      </c>
      <c r="K3002" s="187">
        <v>2420</v>
      </c>
      <c r="L3002" s="187">
        <v>0.42</v>
      </c>
      <c r="M3002" s="187">
        <v>2.7</v>
      </c>
    </row>
    <row r="3003" spans="1:13" x14ac:dyDescent="0.2">
      <c r="A3003" s="187">
        <v>6800221</v>
      </c>
      <c r="B3003" s="187">
        <v>7954195</v>
      </c>
      <c r="C3003" s="187" t="s">
        <v>83</v>
      </c>
      <c r="D3003" s="187" t="s">
        <v>82</v>
      </c>
      <c r="E3003" s="190">
        <v>41528</v>
      </c>
      <c r="F3003" s="189">
        <v>0.50138888888977817</v>
      </c>
      <c r="G3003" s="188">
        <f>E3003+F3003</f>
        <v>41528.501388888893</v>
      </c>
      <c r="H3003" s="187">
        <v>13.98</v>
      </c>
      <c r="I3003" s="187">
        <f>ROUND(H3003,0)</f>
        <v>14</v>
      </c>
      <c r="J3003" s="187">
        <v>11.59</v>
      </c>
      <c r="K3003" s="187">
        <v>2428</v>
      </c>
      <c r="L3003" s="187">
        <v>0.4</v>
      </c>
      <c r="M3003" s="187">
        <v>1.4</v>
      </c>
    </row>
    <row r="3004" spans="1:13" x14ac:dyDescent="0.2">
      <c r="A3004" s="187">
        <v>6800221</v>
      </c>
      <c r="B3004" s="187">
        <v>7954196</v>
      </c>
      <c r="C3004" s="187" t="s">
        <v>83</v>
      </c>
      <c r="D3004" s="187" t="s">
        <v>82</v>
      </c>
      <c r="E3004" s="190">
        <v>41528</v>
      </c>
      <c r="F3004" s="189">
        <v>0.50138888888977817</v>
      </c>
      <c r="G3004" s="188">
        <f>E3004+F3004</f>
        <v>41528.501388888893</v>
      </c>
      <c r="H3004" s="187">
        <v>14.96</v>
      </c>
      <c r="I3004" s="187">
        <f>ROUND(H3004,0)</f>
        <v>15</v>
      </c>
      <c r="J3004" s="187">
        <v>11.37</v>
      </c>
      <c r="K3004" s="187">
        <v>2439</v>
      </c>
      <c r="L3004" s="187">
        <v>0.39</v>
      </c>
      <c r="M3004" s="187">
        <v>1.4</v>
      </c>
    </row>
    <row r="3005" spans="1:13" x14ac:dyDescent="0.2">
      <c r="A3005" s="187">
        <v>6800221</v>
      </c>
      <c r="B3005" s="187">
        <v>7954197</v>
      </c>
      <c r="C3005" s="187" t="s">
        <v>83</v>
      </c>
      <c r="D3005" s="187" t="s">
        <v>82</v>
      </c>
      <c r="E3005" s="190">
        <v>41528</v>
      </c>
      <c r="F3005" s="189">
        <v>0.50138888888977817</v>
      </c>
      <c r="G3005" s="188">
        <f>E3005+F3005</f>
        <v>41528.501388888893</v>
      </c>
      <c r="H3005" s="187">
        <v>16.059999999999999</v>
      </c>
      <c r="I3005" s="187">
        <f>ROUND(H3005,0)</f>
        <v>16</v>
      </c>
      <c r="J3005" s="187">
        <v>11.11</v>
      </c>
      <c r="K3005" s="187">
        <v>2449</v>
      </c>
      <c r="L3005" s="187">
        <v>0.38</v>
      </c>
      <c r="M3005" s="187">
        <v>0.7</v>
      </c>
    </row>
    <row r="3006" spans="1:13" x14ac:dyDescent="0.2">
      <c r="A3006" s="187">
        <v>6800221</v>
      </c>
      <c r="B3006" s="187">
        <v>7954198</v>
      </c>
      <c r="C3006" s="187" t="s">
        <v>83</v>
      </c>
      <c r="D3006" s="187" t="s">
        <v>82</v>
      </c>
      <c r="E3006" s="190">
        <v>41528</v>
      </c>
      <c r="F3006" s="189">
        <v>0.50138888888977817</v>
      </c>
      <c r="G3006" s="188">
        <f>E3006+F3006</f>
        <v>41528.501388888893</v>
      </c>
      <c r="H3006" s="187">
        <v>16.920000000000002</v>
      </c>
      <c r="I3006" s="187">
        <f>ROUND(H3006,0)</f>
        <v>17</v>
      </c>
      <c r="J3006" s="187">
        <v>10.85</v>
      </c>
      <c r="K3006" s="187">
        <v>2462</v>
      </c>
      <c r="L3006" s="187">
        <v>0.37</v>
      </c>
      <c r="M3006" s="187">
        <v>1.5</v>
      </c>
    </row>
    <row r="3007" spans="1:13" x14ac:dyDescent="0.2">
      <c r="A3007" s="187">
        <v>6800221</v>
      </c>
      <c r="B3007" s="187">
        <v>7954199</v>
      </c>
      <c r="C3007" s="187" t="s">
        <v>83</v>
      </c>
      <c r="D3007" s="187" t="s">
        <v>82</v>
      </c>
      <c r="E3007" s="190">
        <v>41528</v>
      </c>
      <c r="F3007" s="189">
        <v>0.50138888888977817</v>
      </c>
      <c r="G3007" s="188">
        <f>E3007+F3007</f>
        <v>41528.501388888893</v>
      </c>
      <c r="H3007" s="187">
        <v>18.059999999999999</v>
      </c>
      <c r="I3007" s="187">
        <f>ROUND(H3007,0)</f>
        <v>18</v>
      </c>
      <c r="J3007" s="187">
        <v>10.66</v>
      </c>
      <c r="K3007" s="187">
        <v>2494</v>
      </c>
      <c r="L3007" s="187">
        <v>0.36</v>
      </c>
      <c r="M3007" s="187">
        <v>4.5999999999999996</v>
      </c>
    </row>
    <row r="3008" spans="1:13" x14ac:dyDescent="0.2">
      <c r="A3008" s="187">
        <v>6800906</v>
      </c>
      <c r="B3008" s="187">
        <v>7955272</v>
      </c>
      <c r="C3008" s="187" t="s">
        <v>83</v>
      </c>
      <c r="D3008" s="187" t="s">
        <v>82</v>
      </c>
      <c r="E3008" s="190">
        <v>41529</v>
      </c>
      <c r="F3008" s="189">
        <v>0.50138888888977817</v>
      </c>
      <c r="G3008" s="188">
        <f>E3008+F3008</f>
        <v>41529.501388888893</v>
      </c>
      <c r="H3008" s="187">
        <v>0.92</v>
      </c>
      <c r="I3008" s="187">
        <f>ROUND(H3008,0)</f>
        <v>1</v>
      </c>
      <c r="J3008" s="187">
        <v>22.93</v>
      </c>
      <c r="K3008" s="187">
        <v>1911</v>
      </c>
      <c r="L3008" s="187">
        <v>9.32</v>
      </c>
      <c r="M3008" s="187">
        <v>13.7</v>
      </c>
    </row>
    <row r="3009" spans="1:13" x14ac:dyDescent="0.2">
      <c r="A3009" s="187">
        <v>6800906</v>
      </c>
      <c r="B3009" s="187">
        <v>7955273</v>
      </c>
      <c r="C3009" s="187" t="s">
        <v>83</v>
      </c>
      <c r="D3009" s="187" t="s">
        <v>82</v>
      </c>
      <c r="E3009" s="190">
        <v>41529</v>
      </c>
      <c r="F3009" s="189">
        <v>0.50138888888977817</v>
      </c>
      <c r="G3009" s="188">
        <f>E3009+F3009</f>
        <v>41529.501388888893</v>
      </c>
      <c r="H3009" s="187">
        <v>2</v>
      </c>
      <c r="I3009" s="187">
        <f>ROUND(H3009,0)</f>
        <v>2</v>
      </c>
      <c r="J3009" s="187">
        <v>22.44</v>
      </c>
      <c r="K3009" s="187">
        <v>1917</v>
      </c>
      <c r="L3009" s="187">
        <v>9.3699999999999992</v>
      </c>
      <c r="M3009" s="187">
        <v>10.3</v>
      </c>
    </row>
    <row r="3010" spans="1:13" x14ac:dyDescent="0.2">
      <c r="A3010" s="187">
        <v>6800906</v>
      </c>
      <c r="B3010" s="187">
        <v>7955274</v>
      </c>
      <c r="C3010" s="187" t="s">
        <v>83</v>
      </c>
      <c r="D3010" s="187" t="s">
        <v>82</v>
      </c>
      <c r="E3010" s="190">
        <v>41529</v>
      </c>
      <c r="F3010" s="189">
        <v>0.50138888888977817</v>
      </c>
      <c r="G3010" s="188">
        <f>E3010+F3010</f>
        <v>41529.501388888893</v>
      </c>
      <c r="H3010" s="187">
        <v>3.08</v>
      </c>
      <c r="I3010" s="187">
        <f>ROUND(H3010,0)</f>
        <v>3</v>
      </c>
      <c r="J3010" s="187">
        <v>22.07</v>
      </c>
      <c r="K3010" s="187">
        <v>1918</v>
      </c>
      <c r="L3010" s="187">
        <v>8.99</v>
      </c>
      <c r="M3010" s="187">
        <v>8.6</v>
      </c>
    </row>
    <row r="3011" spans="1:13" x14ac:dyDescent="0.2">
      <c r="A3011" s="187">
        <v>6800906</v>
      </c>
      <c r="B3011" s="187">
        <v>7955275</v>
      </c>
      <c r="C3011" s="187" t="s">
        <v>83</v>
      </c>
      <c r="D3011" s="187" t="s">
        <v>82</v>
      </c>
      <c r="E3011" s="190">
        <v>41529</v>
      </c>
      <c r="F3011" s="189">
        <v>0.50138888888977817</v>
      </c>
      <c r="G3011" s="188">
        <f>E3011+F3011</f>
        <v>41529.501388888893</v>
      </c>
      <c r="H3011" s="187">
        <v>3.98</v>
      </c>
      <c r="I3011" s="187">
        <f>ROUND(H3011,0)</f>
        <v>4</v>
      </c>
      <c r="J3011" s="187">
        <v>21.91</v>
      </c>
      <c r="K3011" s="187">
        <v>1920</v>
      </c>
      <c r="L3011" s="187">
        <v>8.67</v>
      </c>
      <c r="M3011" s="187">
        <v>10.6</v>
      </c>
    </row>
    <row r="3012" spans="1:13" x14ac:dyDescent="0.2">
      <c r="A3012" s="187">
        <v>6800906</v>
      </c>
      <c r="B3012" s="187">
        <v>7955276</v>
      </c>
      <c r="C3012" s="187" t="s">
        <v>83</v>
      </c>
      <c r="D3012" s="187" t="s">
        <v>82</v>
      </c>
      <c r="E3012" s="190">
        <v>41529</v>
      </c>
      <c r="F3012" s="189">
        <v>0.50138888888977817</v>
      </c>
      <c r="G3012" s="188">
        <f>E3012+F3012</f>
        <v>41529.501388888893</v>
      </c>
      <c r="H3012" s="187">
        <v>5.03</v>
      </c>
      <c r="I3012" s="187">
        <f>ROUND(H3012,0)</f>
        <v>5</v>
      </c>
      <c r="J3012" s="187">
        <v>21.32</v>
      </c>
      <c r="K3012" s="187">
        <v>1926</v>
      </c>
      <c r="L3012" s="187">
        <v>7.91</v>
      </c>
      <c r="M3012" s="187">
        <v>11.3</v>
      </c>
    </row>
    <row r="3013" spans="1:13" x14ac:dyDescent="0.2">
      <c r="A3013" s="187">
        <v>6800906</v>
      </c>
      <c r="B3013" s="187">
        <v>7955277</v>
      </c>
      <c r="C3013" s="187" t="s">
        <v>83</v>
      </c>
      <c r="D3013" s="187" t="s">
        <v>82</v>
      </c>
      <c r="E3013" s="190">
        <v>41529</v>
      </c>
      <c r="F3013" s="189">
        <v>0.50138888888977817</v>
      </c>
      <c r="G3013" s="188">
        <f>E3013+F3013</f>
        <v>41529.501388888893</v>
      </c>
      <c r="H3013" s="187">
        <v>5.98</v>
      </c>
      <c r="I3013" s="187">
        <f>ROUND(H3013,0)</f>
        <v>6</v>
      </c>
      <c r="J3013" s="187">
        <v>20.92</v>
      </c>
      <c r="K3013" s="187">
        <v>1940</v>
      </c>
      <c r="L3013" s="187">
        <v>7.04</v>
      </c>
      <c r="M3013" s="187">
        <v>7.7</v>
      </c>
    </row>
    <row r="3014" spans="1:13" x14ac:dyDescent="0.2">
      <c r="A3014" s="187">
        <v>6800906</v>
      </c>
      <c r="B3014" s="187">
        <v>7955278</v>
      </c>
      <c r="C3014" s="187" t="s">
        <v>83</v>
      </c>
      <c r="D3014" s="187" t="s">
        <v>82</v>
      </c>
      <c r="E3014" s="190">
        <v>41529</v>
      </c>
      <c r="F3014" s="189">
        <v>0.50138888888977817</v>
      </c>
      <c r="G3014" s="188">
        <f>E3014+F3014</f>
        <v>41529.501388888893</v>
      </c>
      <c r="H3014" s="187">
        <v>7.04</v>
      </c>
      <c r="I3014" s="187">
        <f>ROUND(H3014,0)</f>
        <v>7</v>
      </c>
      <c r="J3014" s="187">
        <v>20.49</v>
      </c>
      <c r="K3014" s="187">
        <v>1975</v>
      </c>
      <c r="L3014" s="187">
        <v>5.66</v>
      </c>
      <c r="M3014" s="187">
        <v>3.8</v>
      </c>
    </row>
    <row r="3015" spans="1:13" x14ac:dyDescent="0.2">
      <c r="A3015" s="187">
        <v>6800906</v>
      </c>
      <c r="B3015" s="187">
        <v>7955279</v>
      </c>
      <c r="C3015" s="187" t="s">
        <v>83</v>
      </c>
      <c r="D3015" s="187" t="s">
        <v>82</v>
      </c>
      <c r="E3015" s="190">
        <v>41529</v>
      </c>
      <c r="F3015" s="189">
        <v>0.50138888888977817</v>
      </c>
      <c r="G3015" s="188">
        <f>E3015+F3015</f>
        <v>41529.501388888893</v>
      </c>
      <c r="H3015" s="187">
        <v>7.96</v>
      </c>
      <c r="I3015" s="187">
        <f>ROUND(H3015,0)</f>
        <v>8</v>
      </c>
      <c r="J3015" s="187">
        <v>19.37</v>
      </c>
      <c r="K3015" s="187">
        <v>2097</v>
      </c>
      <c r="L3015" s="187">
        <v>3.21</v>
      </c>
      <c r="M3015" s="187">
        <v>3.7</v>
      </c>
    </row>
    <row r="3016" spans="1:13" x14ac:dyDescent="0.2">
      <c r="A3016" s="187">
        <v>6800906</v>
      </c>
      <c r="B3016" s="187">
        <v>7955280</v>
      </c>
      <c r="C3016" s="187" t="s">
        <v>83</v>
      </c>
      <c r="D3016" s="187" t="s">
        <v>82</v>
      </c>
      <c r="E3016" s="190">
        <v>41529</v>
      </c>
      <c r="F3016" s="189">
        <v>0.50138888888977817</v>
      </c>
      <c r="G3016" s="188">
        <f>E3016+F3016</f>
        <v>41529.501388888893</v>
      </c>
      <c r="H3016" s="187">
        <v>8.9600000000000009</v>
      </c>
      <c r="I3016" s="187">
        <f>ROUND(H3016,0)</f>
        <v>9</v>
      </c>
      <c r="J3016" s="187">
        <v>18.149999999999999</v>
      </c>
      <c r="K3016" s="187">
        <v>2214</v>
      </c>
      <c r="L3016" s="187">
        <v>0.96</v>
      </c>
      <c r="M3016" s="187">
        <v>3.6</v>
      </c>
    </row>
    <row r="3017" spans="1:13" x14ac:dyDescent="0.2">
      <c r="A3017" s="187">
        <v>6800906</v>
      </c>
      <c r="B3017" s="187">
        <v>7955281</v>
      </c>
      <c r="C3017" s="187" t="s">
        <v>83</v>
      </c>
      <c r="D3017" s="187" t="s">
        <v>82</v>
      </c>
      <c r="E3017" s="190">
        <v>41529</v>
      </c>
      <c r="F3017" s="189">
        <v>0.50138888888977817</v>
      </c>
      <c r="G3017" s="188">
        <f>E3017+F3017</f>
        <v>41529.501388888893</v>
      </c>
      <c r="H3017" s="187">
        <v>9.94</v>
      </c>
      <c r="I3017" s="187">
        <f>ROUND(H3017,0)</f>
        <v>10</v>
      </c>
      <c r="J3017" s="187">
        <v>15.3</v>
      </c>
      <c r="K3017" s="187">
        <v>2331</v>
      </c>
      <c r="L3017" s="187">
        <v>0.59</v>
      </c>
      <c r="M3017" s="187">
        <v>2.4</v>
      </c>
    </row>
    <row r="3018" spans="1:13" x14ac:dyDescent="0.2">
      <c r="A3018" s="187">
        <v>6800906</v>
      </c>
      <c r="B3018" s="187">
        <v>7955282</v>
      </c>
      <c r="C3018" s="187" t="s">
        <v>83</v>
      </c>
      <c r="D3018" s="187" t="s">
        <v>82</v>
      </c>
      <c r="E3018" s="190">
        <v>41529</v>
      </c>
      <c r="F3018" s="189">
        <v>0.50138888888977817</v>
      </c>
      <c r="G3018" s="188">
        <f>E3018+F3018</f>
        <v>41529.501388888893</v>
      </c>
      <c r="H3018" s="187">
        <v>11.02</v>
      </c>
      <c r="I3018" s="187">
        <f>ROUND(H3018,0)</f>
        <v>11</v>
      </c>
      <c r="J3018" s="187">
        <v>13.5</v>
      </c>
      <c r="K3018" s="187">
        <v>2375</v>
      </c>
      <c r="L3018" s="187">
        <v>0.51</v>
      </c>
      <c r="M3018" s="187">
        <v>4.2</v>
      </c>
    </row>
    <row r="3019" spans="1:13" x14ac:dyDescent="0.2">
      <c r="A3019" s="187">
        <v>6800906</v>
      </c>
      <c r="B3019" s="187">
        <v>7955283</v>
      </c>
      <c r="C3019" s="187" t="s">
        <v>83</v>
      </c>
      <c r="D3019" s="187" t="s">
        <v>82</v>
      </c>
      <c r="E3019" s="190">
        <v>41529</v>
      </c>
      <c r="F3019" s="189">
        <v>0.50138888888977817</v>
      </c>
      <c r="G3019" s="188">
        <f>E3019+F3019</f>
        <v>41529.501388888893</v>
      </c>
      <c r="H3019" s="187">
        <v>11.96</v>
      </c>
      <c r="I3019" s="187">
        <f>ROUND(H3019,0)</f>
        <v>12</v>
      </c>
      <c r="J3019" s="187">
        <v>12.17</v>
      </c>
      <c r="K3019" s="187">
        <v>2411</v>
      </c>
      <c r="L3019" s="187">
        <v>0.46</v>
      </c>
      <c r="M3019" s="187">
        <v>0</v>
      </c>
    </row>
    <row r="3020" spans="1:13" x14ac:dyDescent="0.2">
      <c r="A3020" s="187">
        <v>6800906</v>
      </c>
      <c r="B3020" s="187">
        <v>7955284</v>
      </c>
      <c r="C3020" s="187" t="s">
        <v>83</v>
      </c>
      <c r="D3020" s="187" t="s">
        <v>82</v>
      </c>
      <c r="E3020" s="190">
        <v>41529</v>
      </c>
      <c r="F3020" s="189">
        <v>0.50138888888977817</v>
      </c>
      <c r="G3020" s="188">
        <f>E3020+F3020</f>
        <v>41529.501388888893</v>
      </c>
      <c r="H3020" s="187">
        <v>12.97</v>
      </c>
      <c r="I3020" s="187">
        <f>ROUND(H3020,0)</f>
        <v>13</v>
      </c>
      <c r="J3020" s="187">
        <v>11.59</v>
      </c>
      <c r="K3020" s="187">
        <v>2432</v>
      </c>
      <c r="L3020" s="187">
        <v>0.44</v>
      </c>
      <c r="M3020" s="187">
        <v>1.3</v>
      </c>
    </row>
    <row r="3021" spans="1:13" x14ac:dyDescent="0.2">
      <c r="A3021" s="187">
        <v>6800906</v>
      </c>
      <c r="B3021" s="187">
        <v>7955285</v>
      </c>
      <c r="C3021" s="187" t="s">
        <v>83</v>
      </c>
      <c r="D3021" s="187" t="s">
        <v>82</v>
      </c>
      <c r="E3021" s="190">
        <v>41529</v>
      </c>
      <c r="F3021" s="189">
        <v>0.50138888888977817</v>
      </c>
      <c r="G3021" s="188">
        <f>E3021+F3021</f>
        <v>41529.501388888893</v>
      </c>
      <c r="H3021" s="187">
        <v>14.09</v>
      </c>
      <c r="I3021" s="187">
        <f>ROUND(H3021,0)</f>
        <v>14</v>
      </c>
      <c r="J3021" s="187">
        <v>11.34</v>
      </c>
      <c r="K3021" s="187">
        <v>2443</v>
      </c>
      <c r="L3021" s="187">
        <v>0.42</v>
      </c>
      <c r="M3021" s="187">
        <v>3.4</v>
      </c>
    </row>
    <row r="3022" spans="1:13" x14ac:dyDescent="0.2">
      <c r="A3022" s="187">
        <v>6800906</v>
      </c>
      <c r="B3022" s="187">
        <v>7955286</v>
      </c>
      <c r="C3022" s="187" t="s">
        <v>83</v>
      </c>
      <c r="D3022" s="187" t="s">
        <v>82</v>
      </c>
      <c r="E3022" s="190">
        <v>41529</v>
      </c>
      <c r="F3022" s="189">
        <v>0.50138888888977817</v>
      </c>
      <c r="G3022" s="188">
        <f>E3022+F3022</f>
        <v>41529.501388888893</v>
      </c>
      <c r="H3022" s="187">
        <v>14.98</v>
      </c>
      <c r="I3022" s="187">
        <f>ROUND(H3022,0)</f>
        <v>15</v>
      </c>
      <c r="J3022" s="187">
        <v>11.14</v>
      </c>
      <c r="K3022" s="187">
        <v>2448</v>
      </c>
      <c r="L3022" s="187">
        <v>0.41</v>
      </c>
      <c r="M3022" s="187">
        <v>1.9</v>
      </c>
    </row>
    <row r="3023" spans="1:13" x14ac:dyDescent="0.2">
      <c r="A3023" s="187">
        <v>6800906</v>
      </c>
      <c r="B3023" s="187">
        <v>7955287</v>
      </c>
      <c r="C3023" s="187" t="s">
        <v>83</v>
      </c>
      <c r="D3023" s="187" t="s">
        <v>82</v>
      </c>
      <c r="E3023" s="190">
        <v>41529</v>
      </c>
      <c r="F3023" s="189">
        <v>0.50138888888977817</v>
      </c>
      <c r="G3023" s="188">
        <f>E3023+F3023</f>
        <v>41529.501388888893</v>
      </c>
      <c r="H3023" s="187">
        <v>16.05</v>
      </c>
      <c r="I3023" s="187">
        <f>ROUND(H3023,0)</f>
        <v>16</v>
      </c>
      <c r="J3023" s="187">
        <v>11.05</v>
      </c>
      <c r="K3023" s="187">
        <v>2450</v>
      </c>
      <c r="L3023" s="187">
        <v>0.4</v>
      </c>
      <c r="M3023" s="187">
        <v>1.3</v>
      </c>
    </row>
    <row r="3024" spans="1:13" x14ac:dyDescent="0.2">
      <c r="A3024" s="187">
        <v>6800906</v>
      </c>
      <c r="B3024" s="187">
        <v>7955288</v>
      </c>
      <c r="C3024" s="187" t="s">
        <v>83</v>
      </c>
      <c r="D3024" s="187" t="s">
        <v>82</v>
      </c>
      <c r="E3024" s="190">
        <v>41529</v>
      </c>
      <c r="F3024" s="189">
        <v>0.50138888888977817</v>
      </c>
      <c r="G3024" s="188">
        <f>E3024+F3024</f>
        <v>41529.501388888893</v>
      </c>
      <c r="H3024" s="187">
        <v>16.96</v>
      </c>
      <c r="I3024" s="187">
        <f>ROUND(H3024,0)</f>
        <v>17</v>
      </c>
      <c r="J3024" s="187">
        <v>10.9</v>
      </c>
      <c r="K3024" s="187">
        <v>2459</v>
      </c>
      <c r="L3024" s="187">
        <v>0.39</v>
      </c>
      <c r="M3024" s="187">
        <v>3.1</v>
      </c>
    </row>
    <row r="3025" spans="1:13" x14ac:dyDescent="0.2">
      <c r="A3025" s="187">
        <v>6800906</v>
      </c>
      <c r="B3025" s="187">
        <v>7955289</v>
      </c>
      <c r="C3025" s="187" t="s">
        <v>83</v>
      </c>
      <c r="D3025" s="187" t="s">
        <v>82</v>
      </c>
      <c r="E3025" s="190">
        <v>41529</v>
      </c>
      <c r="F3025" s="189">
        <v>0.50138888888977817</v>
      </c>
      <c r="G3025" s="188">
        <f>E3025+F3025</f>
        <v>41529.501388888893</v>
      </c>
      <c r="H3025" s="187">
        <v>17.95</v>
      </c>
      <c r="I3025" s="187">
        <f>ROUND(H3025,0)</f>
        <v>18</v>
      </c>
      <c r="J3025" s="187">
        <v>10.69</v>
      </c>
      <c r="K3025" s="187">
        <v>2478</v>
      </c>
      <c r="L3025" s="187">
        <v>0.38</v>
      </c>
      <c r="M3025" s="187">
        <v>2</v>
      </c>
    </row>
    <row r="3026" spans="1:13" x14ac:dyDescent="0.2">
      <c r="A3026" s="187">
        <v>6801574</v>
      </c>
      <c r="B3026" s="187">
        <v>7956310</v>
      </c>
      <c r="C3026" s="187" t="s">
        <v>83</v>
      </c>
      <c r="D3026" s="187" t="s">
        <v>82</v>
      </c>
      <c r="E3026" s="190">
        <v>41530</v>
      </c>
      <c r="F3026" s="189">
        <v>0.50138888888977817</v>
      </c>
      <c r="G3026" s="188">
        <f>E3026+F3026</f>
        <v>41530.501388888893</v>
      </c>
      <c r="H3026" s="187">
        <v>1</v>
      </c>
      <c r="I3026" s="187">
        <f>ROUND(H3026,0)</f>
        <v>1</v>
      </c>
      <c r="J3026" s="187">
        <v>21.9</v>
      </c>
      <c r="K3026" s="187">
        <v>1919</v>
      </c>
      <c r="L3026" s="187">
        <v>8.9600000000000009</v>
      </c>
      <c r="M3026" s="187">
        <v>11</v>
      </c>
    </row>
    <row r="3027" spans="1:13" x14ac:dyDescent="0.2">
      <c r="A3027" s="187">
        <v>6801574</v>
      </c>
      <c r="B3027" s="187">
        <v>7956311</v>
      </c>
      <c r="C3027" s="187" t="s">
        <v>83</v>
      </c>
      <c r="D3027" s="187" t="s">
        <v>82</v>
      </c>
      <c r="E3027" s="190">
        <v>41530</v>
      </c>
      <c r="F3027" s="189">
        <v>0.50138888888977817</v>
      </c>
      <c r="G3027" s="188">
        <f>E3027+F3027</f>
        <v>41530.501388888893</v>
      </c>
      <c r="H3027" s="187">
        <v>1.96</v>
      </c>
      <c r="I3027" s="187">
        <f>ROUND(H3027,0)</f>
        <v>2</v>
      </c>
      <c r="J3027" s="187">
        <v>21.9</v>
      </c>
      <c r="K3027" s="187">
        <v>1918</v>
      </c>
      <c r="L3027" s="187">
        <v>8.9600000000000009</v>
      </c>
      <c r="M3027" s="187">
        <v>12.6</v>
      </c>
    </row>
    <row r="3028" spans="1:13" x14ac:dyDescent="0.2">
      <c r="A3028" s="187">
        <v>6801574</v>
      </c>
      <c r="B3028" s="187">
        <v>7956312</v>
      </c>
      <c r="C3028" s="187" t="s">
        <v>83</v>
      </c>
      <c r="D3028" s="187" t="s">
        <v>82</v>
      </c>
      <c r="E3028" s="190">
        <v>41530</v>
      </c>
      <c r="F3028" s="189">
        <v>0.50138888888977817</v>
      </c>
      <c r="G3028" s="188">
        <f>E3028+F3028</f>
        <v>41530.501388888893</v>
      </c>
      <c r="H3028" s="187">
        <v>2.99</v>
      </c>
      <c r="I3028" s="187">
        <f>ROUND(H3028,0)</f>
        <v>3</v>
      </c>
      <c r="J3028" s="187">
        <v>21.9</v>
      </c>
      <c r="K3028" s="187">
        <v>1919</v>
      </c>
      <c r="L3028" s="187">
        <v>8.93</v>
      </c>
      <c r="M3028" s="187">
        <v>12</v>
      </c>
    </row>
    <row r="3029" spans="1:13" x14ac:dyDescent="0.2">
      <c r="A3029" s="187">
        <v>6801574</v>
      </c>
      <c r="B3029" s="187">
        <v>7956313</v>
      </c>
      <c r="C3029" s="187" t="s">
        <v>83</v>
      </c>
      <c r="D3029" s="187" t="s">
        <v>82</v>
      </c>
      <c r="E3029" s="190">
        <v>41530</v>
      </c>
      <c r="F3029" s="189">
        <v>0.50138888888977817</v>
      </c>
      <c r="G3029" s="188">
        <f>E3029+F3029</f>
        <v>41530.501388888893</v>
      </c>
      <c r="H3029" s="187">
        <v>3.99</v>
      </c>
      <c r="I3029" s="187">
        <f>ROUND(H3029,0)</f>
        <v>4</v>
      </c>
      <c r="J3029" s="187">
        <v>21.89</v>
      </c>
      <c r="K3029" s="187">
        <v>1919</v>
      </c>
      <c r="L3029" s="187">
        <v>8.93</v>
      </c>
      <c r="M3029" s="187">
        <v>10.8</v>
      </c>
    </row>
    <row r="3030" spans="1:13" x14ac:dyDescent="0.2">
      <c r="A3030" s="187">
        <v>6801574</v>
      </c>
      <c r="B3030" s="187">
        <v>7956314</v>
      </c>
      <c r="C3030" s="187" t="s">
        <v>83</v>
      </c>
      <c r="D3030" s="187" t="s">
        <v>82</v>
      </c>
      <c r="E3030" s="190">
        <v>41530</v>
      </c>
      <c r="F3030" s="189">
        <v>0.50138888888977817</v>
      </c>
      <c r="G3030" s="188">
        <f>E3030+F3030</f>
        <v>41530.501388888893</v>
      </c>
      <c r="H3030" s="187">
        <v>4.9800000000000004</v>
      </c>
      <c r="I3030" s="187">
        <f>ROUND(H3030,0)</f>
        <v>5</v>
      </c>
      <c r="J3030" s="187">
        <v>21.89</v>
      </c>
      <c r="K3030" s="187">
        <v>1919</v>
      </c>
      <c r="L3030" s="187">
        <v>8.94</v>
      </c>
      <c r="M3030" s="187">
        <v>10.199999999999999</v>
      </c>
    </row>
    <row r="3031" spans="1:13" x14ac:dyDescent="0.2">
      <c r="A3031" s="187">
        <v>6801574</v>
      </c>
      <c r="B3031" s="187">
        <v>7956315</v>
      </c>
      <c r="C3031" s="187" t="s">
        <v>83</v>
      </c>
      <c r="D3031" s="187" t="s">
        <v>82</v>
      </c>
      <c r="E3031" s="190">
        <v>41530</v>
      </c>
      <c r="F3031" s="189">
        <v>0.50138888888977817</v>
      </c>
      <c r="G3031" s="188">
        <f>E3031+F3031</f>
        <v>41530.501388888893</v>
      </c>
      <c r="H3031" s="187">
        <v>5.94</v>
      </c>
      <c r="I3031" s="187">
        <f>ROUND(H3031,0)</f>
        <v>6</v>
      </c>
      <c r="J3031" s="187">
        <v>21.89</v>
      </c>
      <c r="K3031" s="187">
        <v>1918</v>
      </c>
      <c r="L3031" s="187">
        <v>8.92</v>
      </c>
      <c r="M3031" s="187">
        <v>11.1</v>
      </c>
    </row>
    <row r="3032" spans="1:13" x14ac:dyDescent="0.2">
      <c r="A3032" s="187">
        <v>6801574</v>
      </c>
      <c r="B3032" s="187">
        <v>7956316</v>
      </c>
      <c r="C3032" s="187" t="s">
        <v>83</v>
      </c>
      <c r="D3032" s="187" t="s">
        <v>82</v>
      </c>
      <c r="E3032" s="190">
        <v>41530</v>
      </c>
      <c r="F3032" s="189">
        <v>0.50138888888977817</v>
      </c>
      <c r="G3032" s="188">
        <f>E3032+F3032</f>
        <v>41530.501388888893</v>
      </c>
      <c r="H3032" s="187">
        <v>6.96</v>
      </c>
      <c r="I3032" s="187">
        <f>ROUND(H3032,0)</f>
        <v>7</v>
      </c>
      <c r="J3032" s="187">
        <v>21.87</v>
      </c>
      <c r="K3032" s="187">
        <v>1920</v>
      </c>
      <c r="L3032" s="187">
        <v>8.8699999999999992</v>
      </c>
      <c r="M3032" s="187">
        <v>10.3</v>
      </c>
    </row>
    <row r="3033" spans="1:13" x14ac:dyDescent="0.2">
      <c r="A3033" s="187">
        <v>6801574</v>
      </c>
      <c r="B3033" s="187">
        <v>7956317</v>
      </c>
      <c r="C3033" s="187" t="s">
        <v>83</v>
      </c>
      <c r="D3033" s="187" t="s">
        <v>82</v>
      </c>
      <c r="E3033" s="190">
        <v>41530</v>
      </c>
      <c r="F3033" s="189">
        <v>0.50138888888977817</v>
      </c>
      <c r="G3033" s="188">
        <f>E3033+F3033</f>
        <v>41530.501388888893</v>
      </c>
      <c r="H3033" s="187">
        <v>8.02</v>
      </c>
      <c r="I3033" s="187">
        <f>ROUND(H3033,0)</f>
        <v>8</v>
      </c>
      <c r="J3033" s="187">
        <v>21.04</v>
      </c>
      <c r="K3033" s="187">
        <v>1975</v>
      </c>
      <c r="L3033" s="187">
        <v>6.76</v>
      </c>
      <c r="M3033" s="187">
        <v>8.4</v>
      </c>
    </row>
    <row r="3034" spans="1:13" x14ac:dyDescent="0.2">
      <c r="A3034" s="187">
        <v>6801574</v>
      </c>
      <c r="B3034" s="187">
        <v>7956318</v>
      </c>
      <c r="C3034" s="187" t="s">
        <v>83</v>
      </c>
      <c r="D3034" s="187" t="s">
        <v>82</v>
      </c>
      <c r="E3034" s="190">
        <v>41530</v>
      </c>
      <c r="F3034" s="189">
        <v>0.50138888888977817</v>
      </c>
      <c r="G3034" s="188">
        <f>E3034+F3034</f>
        <v>41530.501388888893</v>
      </c>
      <c r="H3034" s="187">
        <v>8.94</v>
      </c>
      <c r="I3034" s="187">
        <f>ROUND(H3034,0)</f>
        <v>9</v>
      </c>
      <c r="J3034" s="187">
        <v>19.309999999999999</v>
      </c>
      <c r="K3034" s="187">
        <v>2108</v>
      </c>
      <c r="L3034" s="187">
        <v>2.2799999999999998</v>
      </c>
      <c r="M3034" s="187">
        <v>3.7</v>
      </c>
    </row>
    <row r="3035" spans="1:13" x14ac:dyDescent="0.2">
      <c r="A3035" s="187">
        <v>6801574</v>
      </c>
      <c r="B3035" s="187">
        <v>7956319</v>
      </c>
      <c r="C3035" s="187" t="s">
        <v>83</v>
      </c>
      <c r="D3035" s="187" t="s">
        <v>82</v>
      </c>
      <c r="E3035" s="190">
        <v>41530</v>
      </c>
      <c r="F3035" s="189">
        <v>0.50138888888977817</v>
      </c>
      <c r="G3035" s="188">
        <f>E3035+F3035</f>
        <v>41530.501388888893</v>
      </c>
      <c r="H3035" s="187">
        <v>10.07</v>
      </c>
      <c r="I3035" s="187">
        <f>ROUND(H3035,0)</f>
        <v>10</v>
      </c>
      <c r="J3035" s="187">
        <v>17.149999999999999</v>
      </c>
      <c r="K3035" s="187">
        <v>2263</v>
      </c>
      <c r="L3035" s="187">
        <v>0.78</v>
      </c>
      <c r="M3035" s="187">
        <v>4.5</v>
      </c>
    </row>
    <row r="3036" spans="1:13" x14ac:dyDescent="0.2">
      <c r="A3036" s="187">
        <v>6801574</v>
      </c>
      <c r="B3036" s="187">
        <v>7956320</v>
      </c>
      <c r="C3036" s="187" t="s">
        <v>83</v>
      </c>
      <c r="D3036" s="187" t="s">
        <v>82</v>
      </c>
      <c r="E3036" s="190">
        <v>41530</v>
      </c>
      <c r="F3036" s="189">
        <v>0.50138888888977817</v>
      </c>
      <c r="G3036" s="188">
        <f>E3036+F3036</f>
        <v>41530.501388888893</v>
      </c>
      <c r="H3036" s="187">
        <v>10.96</v>
      </c>
      <c r="I3036" s="187">
        <f>ROUND(H3036,0)</f>
        <v>11</v>
      </c>
      <c r="J3036" s="187">
        <v>14.46</v>
      </c>
      <c r="K3036" s="187">
        <v>2347</v>
      </c>
      <c r="L3036" s="187">
        <v>0.56000000000000005</v>
      </c>
      <c r="M3036" s="187">
        <v>2.2000000000000002</v>
      </c>
    </row>
    <row r="3037" spans="1:13" x14ac:dyDescent="0.2">
      <c r="A3037" s="187">
        <v>6801574</v>
      </c>
      <c r="B3037" s="187">
        <v>7956321</v>
      </c>
      <c r="C3037" s="187" t="s">
        <v>83</v>
      </c>
      <c r="D3037" s="187" t="s">
        <v>82</v>
      </c>
      <c r="E3037" s="190">
        <v>41530</v>
      </c>
      <c r="F3037" s="189">
        <v>0.50138888888977817</v>
      </c>
      <c r="G3037" s="188">
        <f>E3037+F3037</f>
        <v>41530.501388888893</v>
      </c>
      <c r="H3037" s="187">
        <v>12.09</v>
      </c>
      <c r="I3037" s="187">
        <f>ROUND(H3037,0)</f>
        <v>12</v>
      </c>
      <c r="J3037" s="187">
        <v>12.85</v>
      </c>
      <c r="K3037" s="187">
        <v>2389</v>
      </c>
      <c r="L3037" s="187">
        <v>0.51</v>
      </c>
      <c r="M3037" s="187">
        <v>3</v>
      </c>
    </row>
    <row r="3038" spans="1:13" x14ac:dyDescent="0.2">
      <c r="A3038" s="187">
        <v>6801574</v>
      </c>
      <c r="B3038" s="187">
        <v>7956322</v>
      </c>
      <c r="C3038" s="187" t="s">
        <v>83</v>
      </c>
      <c r="D3038" s="187" t="s">
        <v>82</v>
      </c>
      <c r="E3038" s="190">
        <v>41530</v>
      </c>
      <c r="F3038" s="189">
        <v>0.50138888888977817</v>
      </c>
      <c r="G3038" s="188">
        <f>E3038+F3038</f>
        <v>41530.501388888893</v>
      </c>
      <c r="H3038" s="187">
        <v>12.95</v>
      </c>
      <c r="I3038" s="187">
        <f>ROUND(H3038,0)</f>
        <v>13</v>
      </c>
      <c r="J3038" s="187">
        <v>12.45</v>
      </c>
      <c r="K3038" s="187">
        <v>2401</v>
      </c>
      <c r="L3038" s="187">
        <v>0.47</v>
      </c>
      <c r="M3038" s="187">
        <v>1.8</v>
      </c>
    </row>
    <row r="3039" spans="1:13" x14ac:dyDescent="0.2">
      <c r="A3039" s="187">
        <v>6801574</v>
      </c>
      <c r="B3039" s="187">
        <v>7956323</v>
      </c>
      <c r="C3039" s="187" t="s">
        <v>83</v>
      </c>
      <c r="D3039" s="187" t="s">
        <v>82</v>
      </c>
      <c r="E3039" s="190">
        <v>41530</v>
      </c>
      <c r="F3039" s="189">
        <v>0.50138888888977817</v>
      </c>
      <c r="G3039" s="188">
        <f>E3039+F3039</f>
        <v>41530.501388888893</v>
      </c>
      <c r="H3039" s="187">
        <v>14.01</v>
      </c>
      <c r="I3039" s="187">
        <f>ROUND(H3039,0)</f>
        <v>14</v>
      </c>
      <c r="J3039" s="187">
        <v>11.75</v>
      </c>
      <c r="K3039" s="187">
        <v>2424</v>
      </c>
      <c r="L3039" s="187">
        <v>0.45</v>
      </c>
      <c r="M3039" s="187">
        <v>1.3</v>
      </c>
    </row>
    <row r="3040" spans="1:13" x14ac:dyDescent="0.2">
      <c r="A3040" s="187">
        <v>6801574</v>
      </c>
      <c r="B3040" s="187">
        <v>7956324</v>
      </c>
      <c r="C3040" s="187" t="s">
        <v>83</v>
      </c>
      <c r="D3040" s="187" t="s">
        <v>82</v>
      </c>
      <c r="E3040" s="190">
        <v>41530</v>
      </c>
      <c r="F3040" s="189">
        <v>0.50138888888977817</v>
      </c>
      <c r="G3040" s="188">
        <f>E3040+F3040</f>
        <v>41530.501388888893</v>
      </c>
      <c r="H3040" s="187">
        <v>14.92</v>
      </c>
      <c r="I3040" s="187">
        <f>ROUND(H3040,0)</f>
        <v>15</v>
      </c>
      <c r="J3040" s="187">
        <v>11.43</v>
      </c>
      <c r="K3040" s="187">
        <v>2437</v>
      </c>
      <c r="L3040" s="187">
        <v>0.43</v>
      </c>
      <c r="M3040" s="187">
        <v>3.6</v>
      </c>
    </row>
    <row r="3041" spans="1:13" x14ac:dyDescent="0.2">
      <c r="A3041" s="187">
        <v>6801574</v>
      </c>
      <c r="B3041" s="187">
        <v>7956325</v>
      </c>
      <c r="C3041" s="187" t="s">
        <v>83</v>
      </c>
      <c r="D3041" s="187" t="s">
        <v>82</v>
      </c>
      <c r="E3041" s="190">
        <v>41530</v>
      </c>
      <c r="F3041" s="189">
        <v>0.50138888888977817</v>
      </c>
      <c r="G3041" s="188">
        <f>E3041+F3041</f>
        <v>41530.501388888893</v>
      </c>
      <c r="H3041" s="187">
        <v>15.99</v>
      </c>
      <c r="I3041" s="187">
        <f>ROUND(H3041,0)</f>
        <v>16</v>
      </c>
      <c r="J3041" s="187">
        <v>11.19</v>
      </c>
      <c r="K3041" s="187">
        <v>2446</v>
      </c>
      <c r="L3041" s="187">
        <v>0.41</v>
      </c>
      <c r="M3041" s="187">
        <v>2.9</v>
      </c>
    </row>
    <row r="3042" spans="1:13" x14ac:dyDescent="0.2">
      <c r="A3042" s="187">
        <v>6801574</v>
      </c>
      <c r="B3042" s="187">
        <v>7956326</v>
      </c>
      <c r="C3042" s="187" t="s">
        <v>83</v>
      </c>
      <c r="D3042" s="187" t="s">
        <v>82</v>
      </c>
      <c r="E3042" s="190">
        <v>41530</v>
      </c>
      <c r="F3042" s="189">
        <v>0.50138888888977817</v>
      </c>
      <c r="G3042" s="188">
        <f>E3042+F3042</f>
        <v>41530.501388888893</v>
      </c>
      <c r="H3042" s="187">
        <v>16.940000000000001</v>
      </c>
      <c r="I3042" s="187">
        <f>ROUND(H3042,0)</f>
        <v>17</v>
      </c>
      <c r="J3042" s="187">
        <v>10.99</v>
      </c>
      <c r="K3042" s="187">
        <v>2452</v>
      </c>
      <c r="L3042" s="187">
        <v>0.41</v>
      </c>
      <c r="M3042" s="187">
        <v>1.6</v>
      </c>
    </row>
    <row r="3043" spans="1:13" x14ac:dyDescent="0.2">
      <c r="A3043" s="187">
        <v>6801574</v>
      </c>
      <c r="B3043" s="187">
        <v>7956327</v>
      </c>
      <c r="C3043" s="187" t="s">
        <v>83</v>
      </c>
      <c r="D3043" s="187" t="s">
        <v>82</v>
      </c>
      <c r="E3043" s="190">
        <v>41530</v>
      </c>
      <c r="F3043" s="189">
        <v>0.50138888888977817</v>
      </c>
      <c r="G3043" s="188">
        <f>E3043+F3043</f>
        <v>41530.501388888893</v>
      </c>
      <c r="H3043" s="187">
        <v>18</v>
      </c>
      <c r="I3043" s="187">
        <f>ROUND(H3043,0)</f>
        <v>18</v>
      </c>
      <c r="J3043" s="187">
        <v>10.79</v>
      </c>
      <c r="K3043" s="187">
        <v>2465</v>
      </c>
      <c r="L3043" s="187">
        <v>0.39</v>
      </c>
      <c r="M3043" s="187">
        <v>1.1000000000000001</v>
      </c>
    </row>
    <row r="3044" spans="1:13" x14ac:dyDescent="0.2">
      <c r="A3044" s="187">
        <v>6802287</v>
      </c>
      <c r="B3044" s="187">
        <v>7957437</v>
      </c>
      <c r="C3044" s="187" t="s">
        <v>83</v>
      </c>
      <c r="D3044" s="187" t="s">
        <v>82</v>
      </c>
      <c r="E3044" s="190">
        <v>41531</v>
      </c>
      <c r="F3044" s="189">
        <v>0.50138888888977817</v>
      </c>
      <c r="G3044" s="188">
        <f>E3044+F3044</f>
        <v>41531.501388888893</v>
      </c>
      <c r="H3044" s="187">
        <v>0.99</v>
      </c>
      <c r="I3044" s="187">
        <f>ROUND(H3044,0)</f>
        <v>1</v>
      </c>
      <c r="J3044" s="187">
        <v>21.02</v>
      </c>
      <c r="K3044" s="187">
        <v>1919</v>
      </c>
      <c r="L3044" s="187">
        <v>8.98</v>
      </c>
      <c r="M3044" s="187">
        <v>9.6999999999999993</v>
      </c>
    </row>
    <row r="3045" spans="1:13" x14ac:dyDescent="0.2">
      <c r="A3045" s="187">
        <v>6802287</v>
      </c>
      <c r="B3045" s="187">
        <v>7957438</v>
      </c>
      <c r="C3045" s="187" t="s">
        <v>83</v>
      </c>
      <c r="D3045" s="187" t="s">
        <v>82</v>
      </c>
      <c r="E3045" s="190">
        <v>41531</v>
      </c>
      <c r="F3045" s="189">
        <v>0.50138888888977817</v>
      </c>
      <c r="G3045" s="188">
        <f>E3045+F3045</f>
        <v>41531.501388888893</v>
      </c>
      <c r="H3045" s="187">
        <v>2.06</v>
      </c>
      <c r="I3045" s="187">
        <f>ROUND(H3045,0)</f>
        <v>2</v>
      </c>
      <c r="J3045" s="187">
        <v>21.02</v>
      </c>
      <c r="K3045" s="187">
        <v>1919</v>
      </c>
      <c r="L3045" s="187">
        <v>9</v>
      </c>
      <c r="M3045" s="187">
        <v>9.6999999999999993</v>
      </c>
    </row>
    <row r="3046" spans="1:13" x14ac:dyDescent="0.2">
      <c r="A3046" s="187">
        <v>6802287</v>
      </c>
      <c r="B3046" s="187">
        <v>7957439</v>
      </c>
      <c r="C3046" s="187" t="s">
        <v>83</v>
      </c>
      <c r="D3046" s="187" t="s">
        <v>82</v>
      </c>
      <c r="E3046" s="190">
        <v>41531</v>
      </c>
      <c r="F3046" s="189">
        <v>0.50138888888977817</v>
      </c>
      <c r="G3046" s="188">
        <f>E3046+F3046</f>
        <v>41531.501388888893</v>
      </c>
      <c r="H3046" s="187">
        <v>2.97</v>
      </c>
      <c r="I3046" s="187">
        <f>ROUND(H3046,0)</f>
        <v>3</v>
      </c>
      <c r="J3046" s="187">
        <v>21.01</v>
      </c>
      <c r="K3046" s="187">
        <v>1919</v>
      </c>
      <c r="L3046" s="187">
        <v>8.9600000000000009</v>
      </c>
      <c r="M3046" s="187">
        <v>10.1</v>
      </c>
    </row>
    <row r="3047" spans="1:13" x14ac:dyDescent="0.2">
      <c r="A3047" s="187">
        <v>6802287</v>
      </c>
      <c r="B3047" s="187">
        <v>7957440</v>
      </c>
      <c r="C3047" s="187" t="s">
        <v>83</v>
      </c>
      <c r="D3047" s="187" t="s">
        <v>82</v>
      </c>
      <c r="E3047" s="190">
        <v>41531</v>
      </c>
      <c r="F3047" s="189">
        <v>0.50138888888977817</v>
      </c>
      <c r="G3047" s="188">
        <f>E3047+F3047</f>
        <v>41531.501388888893</v>
      </c>
      <c r="H3047" s="187">
        <v>4</v>
      </c>
      <c r="I3047" s="187">
        <f>ROUND(H3047,0)</f>
        <v>4</v>
      </c>
      <c r="J3047" s="187">
        <v>21.03</v>
      </c>
      <c r="K3047" s="187">
        <v>1918</v>
      </c>
      <c r="L3047" s="187">
        <v>8.9700000000000006</v>
      </c>
      <c r="M3047" s="187">
        <v>9.1</v>
      </c>
    </row>
    <row r="3048" spans="1:13" x14ac:dyDescent="0.2">
      <c r="A3048" s="187">
        <v>6802287</v>
      </c>
      <c r="B3048" s="187">
        <v>7957441</v>
      </c>
      <c r="C3048" s="187" t="s">
        <v>83</v>
      </c>
      <c r="D3048" s="187" t="s">
        <v>82</v>
      </c>
      <c r="E3048" s="190">
        <v>41531</v>
      </c>
      <c r="F3048" s="189">
        <v>0.50138888888977817</v>
      </c>
      <c r="G3048" s="188">
        <f>E3048+F3048</f>
        <v>41531.501388888893</v>
      </c>
      <c r="H3048" s="187">
        <v>4.9400000000000004</v>
      </c>
      <c r="I3048" s="187">
        <f>ROUND(H3048,0)</f>
        <v>5</v>
      </c>
      <c r="J3048" s="187">
        <v>20.99</v>
      </c>
      <c r="K3048" s="187">
        <v>1918</v>
      </c>
      <c r="L3048" s="187">
        <v>8.89</v>
      </c>
      <c r="M3048" s="187">
        <v>8.4</v>
      </c>
    </row>
    <row r="3049" spans="1:13" x14ac:dyDescent="0.2">
      <c r="A3049" s="187">
        <v>6802287</v>
      </c>
      <c r="B3049" s="187">
        <v>7957442</v>
      </c>
      <c r="C3049" s="187" t="s">
        <v>83</v>
      </c>
      <c r="D3049" s="187" t="s">
        <v>82</v>
      </c>
      <c r="E3049" s="190">
        <v>41531</v>
      </c>
      <c r="F3049" s="189">
        <v>0.50138888888977817</v>
      </c>
      <c r="G3049" s="188">
        <f>E3049+F3049</f>
        <v>41531.501388888893</v>
      </c>
      <c r="H3049" s="187">
        <v>5.96</v>
      </c>
      <c r="I3049" s="187">
        <f>ROUND(H3049,0)</f>
        <v>6</v>
      </c>
      <c r="J3049" s="187">
        <v>20.98</v>
      </c>
      <c r="K3049" s="187">
        <v>1917</v>
      </c>
      <c r="L3049" s="187">
        <v>8.83</v>
      </c>
      <c r="M3049" s="187">
        <v>8.8000000000000007</v>
      </c>
    </row>
    <row r="3050" spans="1:13" x14ac:dyDescent="0.2">
      <c r="A3050" s="187">
        <v>6802287</v>
      </c>
      <c r="B3050" s="187">
        <v>7957443</v>
      </c>
      <c r="C3050" s="187" t="s">
        <v>83</v>
      </c>
      <c r="D3050" s="187" t="s">
        <v>82</v>
      </c>
      <c r="E3050" s="190">
        <v>41531</v>
      </c>
      <c r="F3050" s="189">
        <v>0.50138888888977817</v>
      </c>
      <c r="G3050" s="188">
        <f>E3050+F3050</f>
        <v>41531.501388888893</v>
      </c>
      <c r="H3050" s="187">
        <v>6.99</v>
      </c>
      <c r="I3050" s="187">
        <f>ROUND(H3050,0)</f>
        <v>7</v>
      </c>
      <c r="J3050" s="187">
        <v>20.98</v>
      </c>
      <c r="K3050" s="187">
        <v>1917</v>
      </c>
      <c r="L3050" s="187">
        <v>8.82</v>
      </c>
      <c r="M3050" s="187">
        <v>10.7</v>
      </c>
    </row>
    <row r="3051" spans="1:13" x14ac:dyDescent="0.2">
      <c r="A3051" s="187">
        <v>6802287</v>
      </c>
      <c r="B3051" s="187">
        <v>7957444</v>
      </c>
      <c r="C3051" s="187" t="s">
        <v>83</v>
      </c>
      <c r="D3051" s="187" t="s">
        <v>82</v>
      </c>
      <c r="E3051" s="190">
        <v>41531</v>
      </c>
      <c r="F3051" s="189">
        <v>0.50138888888977817</v>
      </c>
      <c r="G3051" s="188">
        <f>E3051+F3051</f>
        <v>41531.501388888893</v>
      </c>
      <c r="H3051" s="187">
        <v>8.02</v>
      </c>
      <c r="I3051" s="187">
        <f>ROUND(H3051,0)</f>
        <v>8</v>
      </c>
      <c r="J3051" s="187">
        <v>20.89</v>
      </c>
      <c r="K3051" s="187">
        <v>1908</v>
      </c>
      <c r="L3051" s="187">
        <v>8.49</v>
      </c>
      <c r="M3051" s="187">
        <v>7.9</v>
      </c>
    </row>
    <row r="3052" spans="1:13" x14ac:dyDescent="0.2">
      <c r="A3052" s="187">
        <v>6802287</v>
      </c>
      <c r="B3052" s="187">
        <v>7957445</v>
      </c>
      <c r="C3052" s="187" t="s">
        <v>83</v>
      </c>
      <c r="D3052" s="187" t="s">
        <v>82</v>
      </c>
      <c r="E3052" s="190">
        <v>41531</v>
      </c>
      <c r="F3052" s="189">
        <v>0.50138888888977817</v>
      </c>
      <c r="G3052" s="188">
        <f>E3052+F3052</f>
        <v>41531.501388888893</v>
      </c>
      <c r="H3052" s="187">
        <v>8.9600000000000009</v>
      </c>
      <c r="I3052" s="187">
        <f>ROUND(H3052,0)</f>
        <v>9</v>
      </c>
      <c r="J3052" s="187">
        <v>18.8</v>
      </c>
      <c r="K3052" s="187">
        <v>2164</v>
      </c>
      <c r="L3052" s="187">
        <v>1.71</v>
      </c>
      <c r="M3052" s="187">
        <v>3.3</v>
      </c>
    </row>
    <row r="3053" spans="1:13" x14ac:dyDescent="0.2">
      <c r="A3053" s="187">
        <v>6802287</v>
      </c>
      <c r="B3053" s="187">
        <v>7957446</v>
      </c>
      <c r="C3053" s="187" t="s">
        <v>83</v>
      </c>
      <c r="D3053" s="187" t="s">
        <v>82</v>
      </c>
      <c r="E3053" s="190">
        <v>41531</v>
      </c>
      <c r="F3053" s="189">
        <v>0.50138888888977817</v>
      </c>
      <c r="G3053" s="188">
        <f>E3053+F3053</f>
        <v>41531.501388888893</v>
      </c>
      <c r="H3053" s="187">
        <v>9.99</v>
      </c>
      <c r="I3053" s="187">
        <f>ROUND(H3053,0)</f>
        <v>10</v>
      </c>
      <c r="J3053" s="187">
        <v>16.59</v>
      </c>
      <c r="K3053" s="187">
        <v>2293</v>
      </c>
      <c r="L3053" s="187">
        <v>0.71</v>
      </c>
      <c r="M3053" s="187">
        <v>3.1</v>
      </c>
    </row>
    <row r="3054" spans="1:13" x14ac:dyDescent="0.2">
      <c r="A3054" s="187">
        <v>6802287</v>
      </c>
      <c r="B3054" s="187">
        <v>7957447</v>
      </c>
      <c r="C3054" s="187" t="s">
        <v>83</v>
      </c>
      <c r="D3054" s="187" t="s">
        <v>82</v>
      </c>
      <c r="E3054" s="190">
        <v>41531</v>
      </c>
      <c r="F3054" s="189">
        <v>0.50138888888977817</v>
      </c>
      <c r="G3054" s="188">
        <f>E3054+F3054</f>
        <v>41531.501388888893</v>
      </c>
      <c r="H3054" s="187">
        <v>10.94</v>
      </c>
      <c r="I3054" s="187">
        <f>ROUND(H3054,0)</f>
        <v>11</v>
      </c>
      <c r="J3054" s="187">
        <v>15.13</v>
      </c>
      <c r="K3054" s="187">
        <v>2353</v>
      </c>
      <c r="L3054" s="187">
        <v>0.57999999999999996</v>
      </c>
      <c r="M3054" s="187">
        <v>7.2</v>
      </c>
    </row>
    <row r="3055" spans="1:13" x14ac:dyDescent="0.2">
      <c r="A3055" s="187">
        <v>6802287</v>
      </c>
      <c r="B3055" s="187">
        <v>7957448</v>
      </c>
      <c r="C3055" s="187" t="s">
        <v>83</v>
      </c>
      <c r="D3055" s="187" t="s">
        <v>82</v>
      </c>
      <c r="E3055" s="190">
        <v>41531</v>
      </c>
      <c r="F3055" s="189">
        <v>0.50138888888977817</v>
      </c>
      <c r="G3055" s="188">
        <f>E3055+F3055</f>
        <v>41531.501388888893</v>
      </c>
      <c r="H3055" s="187">
        <v>12.11</v>
      </c>
      <c r="I3055" s="187">
        <f>ROUND(H3055,0)</f>
        <v>12</v>
      </c>
      <c r="J3055" s="187">
        <v>13.27</v>
      </c>
      <c r="K3055" s="187">
        <v>2378</v>
      </c>
      <c r="L3055" s="187">
        <v>0.52</v>
      </c>
      <c r="M3055" s="187">
        <v>1.9</v>
      </c>
    </row>
    <row r="3056" spans="1:13" x14ac:dyDescent="0.2">
      <c r="A3056" s="187">
        <v>6802287</v>
      </c>
      <c r="B3056" s="187">
        <v>7957449</v>
      </c>
      <c r="C3056" s="187" t="s">
        <v>83</v>
      </c>
      <c r="D3056" s="187" t="s">
        <v>82</v>
      </c>
      <c r="E3056" s="190">
        <v>41531</v>
      </c>
      <c r="F3056" s="189">
        <v>0.50138888888977817</v>
      </c>
      <c r="G3056" s="188">
        <f>E3056+F3056</f>
        <v>41531.501388888893</v>
      </c>
      <c r="H3056" s="187">
        <v>12.98</v>
      </c>
      <c r="I3056" s="187">
        <f>ROUND(H3056,0)</f>
        <v>13</v>
      </c>
      <c r="J3056" s="187">
        <v>12.61</v>
      </c>
      <c r="K3056" s="187">
        <v>2398</v>
      </c>
      <c r="L3056" s="187">
        <v>0.47</v>
      </c>
      <c r="M3056" s="187">
        <v>0.6</v>
      </c>
    </row>
    <row r="3057" spans="1:13" x14ac:dyDescent="0.2">
      <c r="A3057" s="187">
        <v>6802287</v>
      </c>
      <c r="B3057" s="187">
        <v>7957450</v>
      </c>
      <c r="C3057" s="187" t="s">
        <v>83</v>
      </c>
      <c r="D3057" s="187" t="s">
        <v>82</v>
      </c>
      <c r="E3057" s="190">
        <v>41531</v>
      </c>
      <c r="F3057" s="189">
        <v>0.50138888888977817</v>
      </c>
      <c r="G3057" s="188">
        <f>E3057+F3057</f>
        <v>41531.501388888893</v>
      </c>
      <c r="H3057" s="187">
        <v>13.98</v>
      </c>
      <c r="I3057" s="187">
        <f>ROUND(H3057,0)</f>
        <v>14</v>
      </c>
      <c r="J3057" s="187">
        <v>11.88</v>
      </c>
      <c r="K3057" s="187">
        <v>2421</v>
      </c>
      <c r="L3057" s="187">
        <v>0.45</v>
      </c>
      <c r="M3057" s="187">
        <v>1.5</v>
      </c>
    </row>
    <row r="3058" spans="1:13" x14ac:dyDescent="0.2">
      <c r="A3058" s="187">
        <v>6802287</v>
      </c>
      <c r="B3058" s="187">
        <v>7957451</v>
      </c>
      <c r="C3058" s="187" t="s">
        <v>83</v>
      </c>
      <c r="D3058" s="187" t="s">
        <v>82</v>
      </c>
      <c r="E3058" s="190">
        <v>41531</v>
      </c>
      <c r="F3058" s="189">
        <v>0.50138888888977817</v>
      </c>
      <c r="G3058" s="188">
        <f>E3058+F3058</f>
        <v>41531.501388888893</v>
      </c>
      <c r="H3058" s="187">
        <v>15.02</v>
      </c>
      <c r="I3058" s="187">
        <f>ROUND(H3058,0)</f>
        <v>15</v>
      </c>
      <c r="J3058" s="187">
        <v>11.49</v>
      </c>
      <c r="K3058" s="187">
        <v>2435</v>
      </c>
      <c r="L3058" s="187">
        <v>0.44</v>
      </c>
      <c r="M3058" s="187">
        <v>0.3</v>
      </c>
    </row>
    <row r="3059" spans="1:13" x14ac:dyDescent="0.2">
      <c r="A3059" s="187">
        <v>6802287</v>
      </c>
      <c r="B3059" s="187">
        <v>7957452</v>
      </c>
      <c r="C3059" s="187" t="s">
        <v>83</v>
      </c>
      <c r="D3059" s="187" t="s">
        <v>82</v>
      </c>
      <c r="E3059" s="190">
        <v>41531</v>
      </c>
      <c r="F3059" s="189">
        <v>0.50138888888977817</v>
      </c>
      <c r="G3059" s="188">
        <f>E3059+F3059</f>
        <v>41531.501388888893</v>
      </c>
      <c r="H3059" s="187">
        <v>15.96</v>
      </c>
      <c r="I3059" s="187">
        <f>ROUND(H3059,0)</f>
        <v>16</v>
      </c>
      <c r="J3059" s="187">
        <v>11.27</v>
      </c>
      <c r="K3059" s="187">
        <v>2442</v>
      </c>
      <c r="L3059" s="187">
        <v>0.42</v>
      </c>
      <c r="M3059" s="187">
        <v>1.6</v>
      </c>
    </row>
    <row r="3060" spans="1:13" x14ac:dyDescent="0.2">
      <c r="A3060" s="187">
        <v>6802287</v>
      </c>
      <c r="B3060" s="187">
        <v>7957453</v>
      </c>
      <c r="C3060" s="187" t="s">
        <v>83</v>
      </c>
      <c r="D3060" s="187" t="s">
        <v>82</v>
      </c>
      <c r="E3060" s="190">
        <v>41531</v>
      </c>
      <c r="F3060" s="189">
        <v>0.50138888888977817</v>
      </c>
      <c r="G3060" s="188">
        <f>E3060+F3060</f>
        <v>41531.501388888893</v>
      </c>
      <c r="H3060" s="187">
        <v>16.96</v>
      </c>
      <c r="I3060" s="187">
        <f>ROUND(H3060,0)</f>
        <v>17</v>
      </c>
      <c r="J3060" s="187">
        <v>11.12</v>
      </c>
      <c r="K3060" s="187">
        <v>2446</v>
      </c>
      <c r="L3060" s="187">
        <v>0.41</v>
      </c>
      <c r="M3060" s="187">
        <v>2.2999999999999998</v>
      </c>
    </row>
    <row r="3061" spans="1:13" x14ac:dyDescent="0.2">
      <c r="A3061" s="187">
        <v>6802287</v>
      </c>
      <c r="B3061" s="187">
        <v>7957454</v>
      </c>
      <c r="C3061" s="187" t="s">
        <v>83</v>
      </c>
      <c r="D3061" s="187" t="s">
        <v>82</v>
      </c>
      <c r="E3061" s="190">
        <v>41531</v>
      </c>
      <c r="F3061" s="189">
        <v>0.50138888888977817</v>
      </c>
      <c r="G3061" s="188">
        <f>E3061+F3061</f>
        <v>41531.501388888893</v>
      </c>
      <c r="H3061" s="187">
        <v>17.96</v>
      </c>
      <c r="I3061" s="187">
        <f>ROUND(H3061,0)</f>
        <v>18</v>
      </c>
      <c r="J3061" s="187">
        <v>10.96</v>
      </c>
      <c r="K3061" s="187">
        <v>2457</v>
      </c>
      <c r="L3061" s="187">
        <v>0.4</v>
      </c>
      <c r="M3061" s="187">
        <v>2.8</v>
      </c>
    </row>
    <row r="3062" spans="1:13" x14ac:dyDescent="0.2">
      <c r="A3062" s="187">
        <v>6802943</v>
      </c>
      <c r="B3062" s="187">
        <v>7958493</v>
      </c>
      <c r="C3062" s="187" t="s">
        <v>83</v>
      </c>
      <c r="D3062" s="187" t="s">
        <v>82</v>
      </c>
      <c r="E3062" s="190">
        <v>41532</v>
      </c>
      <c r="F3062" s="189">
        <v>0.50138888888977817</v>
      </c>
      <c r="G3062" s="188">
        <f>E3062+F3062</f>
        <v>41532.501388888893</v>
      </c>
      <c r="H3062" s="187">
        <v>0.99</v>
      </c>
      <c r="I3062" s="187">
        <f>ROUND(H3062,0)</f>
        <v>1</v>
      </c>
      <c r="J3062" s="187">
        <v>20.65</v>
      </c>
      <c r="K3062" s="187">
        <v>1924</v>
      </c>
      <c r="L3062" s="187">
        <v>8.8699999999999992</v>
      </c>
      <c r="M3062" s="187">
        <v>10.1</v>
      </c>
    </row>
    <row r="3063" spans="1:13" x14ac:dyDescent="0.2">
      <c r="A3063" s="187">
        <v>6802943</v>
      </c>
      <c r="B3063" s="187">
        <v>7958494</v>
      </c>
      <c r="C3063" s="187" t="s">
        <v>83</v>
      </c>
      <c r="D3063" s="187" t="s">
        <v>82</v>
      </c>
      <c r="E3063" s="190">
        <v>41532</v>
      </c>
      <c r="F3063" s="189">
        <v>0.50138888888977817</v>
      </c>
      <c r="G3063" s="188">
        <f>E3063+F3063</f>
        <v>41532.501388888893</v>
      </c>
      <c r="H3063" s="187">
        <v>2.0499999999999998</v>
      </c>
      <c r="I3063" s="187">
        <f>ROUND(H3063,0)</f>
        <v>2</v>
      </c>
      <c r="J3063" s="187">
        <v>20.49</v>
      </c>
      <c r="K3063" s="187">
        <v>1923</v>
      </c>
      <c r="L3063" s="187">
        <v>8.89</v>
      </c>
      <c r="M3063" s="187">
        <v>8.9</v>
      </c>
    </row>
    <row r="3064" spans="1:13" x14ac:dyDescent="0.2">
      <c r="A3064" s="187">
        <v>6802943</v>
      </c>
      <c r="B3064" s="187">
        <v>7958495</v>
      </c>
      <c r="C3064" s="187" t="s">
        <v>83</v>
      </c>
      <c r="D3064" s="187" t="s">
        <v>82</v>
      </c>
      <c r="E3064" s="190">
        <v>41532</v>
      </c>
      <c r="F3064" s="189">
        <v>0.50138888888977817</v>
      </c>
      <c r="G3064" s="188">
        <f>E3064+F3064</f>
        <v>41532.501388888893</v>
      </c>
      <c r="H3064" s="187">
        <v>2.98</v>
      </c>
      <c r="I3064" s="187">
        <f>ROUND(H3064,0)</f>
        <v>3</v>
      </c>
      <c r="J3064" s="187">
        <v>20.440000000000001</v>
      </c>
      <c r="K3064" s="187">
        <v>1924</v>
      </c>
      <c r="L3064" s="187">
        <v>8.6999999999999993</v>
      </c>
      <c r="M3064" s="187">
        <v>7.2</v>
      </c>
    </row>
    <row r="3065" spans="1:13" x14ac:dyDescent="0.2">
      <c r="A3065" s="187">
        <v>6802943</v>
      </c>
      <c r="B3065" s="187">
        <v>7958496</v>
      </c>
      <c r="C3065" s="187" t="s">
        <v>83</v>
      </c>
      <c r="D3065" s="187" t="s">
        <v>82</v>
      </c>
      <c r="E3065" s="190">
        <v>41532</v>
      </c>
      <c r="F3065" s="189">
        <v>0.50138888888977817</v>
      </c>
      <c r="G3065" s="188">
        <f>E3065+F3065</f>
        <v>41532.501388888893</v>
      </c>
      <c r="H3065" s="187">
        <v>4.07</v>
      </c>
      <c r="I3065" s="187">
        <f>ROUND(H3065,0)</f>
        <v>4</v>
      </c>
      <c r="J3065" s="187">
        <v>20.420000000000002</v>
      </c>
      <c r="K3065" s="187">
        <v>1922</v>
      </c>
      <c r="L3065" s="187">
        <v>8.64</v>
      </c>
      <c r="M3065" s="187">
        <v>9.8000000000000007</v>
      </c>
    </row>
    <row r="3066" spans="1:13" x14ac:dyDescent="0.2">
      <c r="A3066" s="187">
        <v>6802943</v>
      </c>
      <c r="B3066" s="187">
        <v>7958497</v>
      </c>
      <c r="C3066" s="187" t="s">
        <v>83</v>
      </c>
      <c r="D3066" s="187" t="s">
        <v>82</v>
      </c>
      <c r="E3066" s="190">
        <v>41532</v>
      </c>
      <c r="F3066" s="189">
        <v>0.50138888888977817</v>
      </c>
      <c r="G3066" s="188">
        <f>E3066+F3066</f>
        <v>41532.501388888893</v>
      </c>
      <c r="H3066" s="187">
        <v>4.97</v>
      </c>
      <c r="I3066" s="187">
        <f>ROUND(H3066,0)</f>
        <v>5</v>
      </c>
      <c r="J3066" s="187">
        <v>20.39</v>
      </c>
      <c r="K3066" s="187">
        <v>1922</v>
      </c>
      <c r="L3066" s="187">
        <v>8.67</v>
      </c>
      <c r="M3066" s="187">
        <v>8.8000000000000007</v>
      </c>
    </row>
    <row r="3067" spans="1:13" x14ac:dyDescent="0.2">
      <c r="A3067" s="187">
        <v>6802943</v>
      </c>
      <c r="B3067" s="187">
        <v>7958498</v>
      </c>
      <c r="C3067" s="187" t="s">
        <v>83</v>
      </c>
      <c r="D3067" s="187" t="s">
        <v>82</v>
      </c>
      <c r="E3067" s="190">
        <v>41532</v>
      </c>
      <c r="F3067" s="189">
        <v>0.50138888888977817</v>
      </c>
      <c r="G3067" s="188">
        <f>E3067+F3067</f>
        <v>41532.501388888893</v>
      </c>
      <c r="H3067" s="187">
        <v>6.01</v>
      </c>
      <c r="I3067" s="187">
        <f>ROUND(H3067,0)</f>
        <v>6</v>
      </c>
      <c r="J3067" s="187">
        <v>20.34</v>
      </c>
      <c r="K3067" s="187">
        <v>1921</v>
      </c>
      <c r="L3067" s="187">
        <v>8.65</v>
      </c>
      <c r="M3067" s="187">
        <v>10.5</v>
      </c>
    </row>
    <row r="3068" spans="1:13" x14ac:dyDescent="0.2">
      <c r="A3068" s="187">
        <v>6802943</v>
      </c>
      <c r="B3068" s="187">
        <v>7958499</v>
      </c>
      <c r="C3068" s="187" t="s">
        <v>83</v>
      </c>
      <c r="D3068" s="187" t="s">
        <v>82</v>
      </c>
      <c r="E3068" s="190">
        <v>41532</v>
      </c>
      <c r="F3068" s="189">
        <v>0.50138888888977817</v>
      </c>
      <c r="G3068" s="188">
        <f>E3068+F3068</f>
        <v>41532.501388888893</v>
      </c>
      <c r="H3068" s="187">
        <v>6.97</v>
      </c>
      <c r="I3068" s="187">
        <f>ROUND(H3068,0)</f>
        <v>7</v>
      </c>
      <c r="J3068" s="187">
        <v>20.309999999999999</v>
      </c>
      <c r="K3068" s="187">
        <v>1919</v>
      </c>
      <c r="L3068" s="187">
        <v>8.6300000000000008</v>
      </c>
      <c r="M3068" s="187">
        <v>10.5</v>
      </c>
    </row>
    <row r="3069" spans="1:13" x14ac:dyDescent="0.2">
      <c r="A3069" s="187">
        <v>6802943</v>
      </c>
      <c r="B3069" s="187">
        <v>7958500</v>
      </c>
      <c r="C3069" s="187" t="s">
        <v>83</v>
      </c>
      <c r="D3069" s="187" t="s">
        <v>82</v>
      </c>
      <c r="E3069" s="190">
        <v>41532</v>
      </c>
      <c r="F3069" s="189">
        <v>0.50138888888977817</v>
      </c>
      <c r="G3069" s="188">
        <f>E3069+F3069</f>
        <v>41532.501388888893</v>
      </c>
      <c r="H3069" s="187">
        <v>8</v>
      </c>
      <c r="I3069" s="187">
        <f>ROUND(H3069,0)</f>
        <v>8</v>
      </c>
      <c r="J3069" s="187">
        <v>19.899999999999999</v>
      </c>
      <c r="K3069" s="187">
        <v>2017</v>
      </c>
      <c r="L3069" s="187">
        <v>5.55</v>
      </c>
      <c r="M3069" s="187">
        <v>3.6</v>
      </c>
    </row>
    <row r="3070" spans="1:13" x14ac:dyDescent="0.2">
      <c r="A3070" s="187">
        <v>6802943</v>
      </c>
      <c r="B3070" s="187">
        <v>7958501</v>
      </c>
      <c r="C3070" s="187" t="s">
        <v>83</v>
      </c>
      <c r="D3070" s="187" t="s">
        <v>82</v>
      </c>
      <c r="E3070" s="190">
        <v>41532</v>
      </c>
      <c r="F3070" s="189">
        <v>0.50138888888977817</v>
      </c>
      <c r="G3070" s="188">
        <f>E3070+F3070</f>
        <v>41532.501388888893</v>
      </c>
      <c r="H3070" s="187">
        <v>8.98</v>
      </c>
      <c r="I3070" s="187">
        <f>ROUND(H3070,0)</f>
        <v>9</v>
      </c>
      <c r="J3070" s="187">
        <v>18.22</v>
      </c>
      <c r="K3070" s="187">
        <v>2182</v>
      </c>
      <c r="L3070" s="187">
        <v>2.4700000000000002</v>
      </c>
      <c r="M3070" s="187">
        <v>3.8</v>
      </c>
    </row>
    <row r="3071" spans="1:13" x14ac:dyDescent="0.2">
      <c r="A3071" s="187">
        <v>6802943</v>
      </c>
      <c r="B3071" s="187">
        <v>7958502</v>
      </c>
      <c r="C3071" s="187" t="s">
        <v>83</v>
      </c>
      <c r="D3071" s="187" t="s">
        <v>82</v>
      </c>
      <c r="E3071" s="190">
        <v>41532</v>
      </c>
      <c r="F3071" s="189">
        <v>0.50138888888977817</v>
      </c>
      <c r="G3071" s="188">
        <f>E3071+F3071</f>
        <v>41532.501388888893</v>
      </c>
      <c r="H3071" s="187">
        <v>9.9499999999999993</v>
      </c>
      <c r="I3071" s="187">
        <f>ROUND(H3071,0)</f>
        <v>10</v>
      </c>
      <c r="J3071" s="187">
        <v>16.350000000000001</v>
      </c>
      <c r="K3071" s="187">
        <v>2300</v>
      </c>
      <c r="L3071" s="187">
        <v>0.83</v>
      </c>
      <c r="M3071" s="187">
        <v>4.8</v>
      </c>
    </row>
    <row r="3072" spans="1:13" x14ac:dyDescent="0.2">
      <c r="A3072" s="187">
        <v>6802943</v>
      </c>
      <c r="B3072" s="187">
        <v>7958503</v>
      </c>
      <c r="C3072" s="187" t="s">
        <v>83</v>
      </c>
      <c r="D3072" s="187" t="s">
        <v>82</v>
      </c>
      <c r="E3072" s="190">
        <v>41532</v>
      </c>
      <c r="F3072" s="189">
        <v>0.50138888888977817</v>
      </c>
      <c r="G3072" s="188">
        <f>E3072+F3072</f>
        <v>41532.501388888893</v>
      </c>
      <c r="H3072" s="187">
        <v>10.97</v>
      </c>
      <c r="I3072" s="187">
        <f>ROUND(H3072,0)</f>
        <v>11</v>
      </c>
      <c r="J3072" s="187">
        <v>14.86</v>
      </c>
      <c r="K3072" s="187">
        <v>2368</v>
      </c>
      <c r="L3072" s="187">
        <v>0.61</v>
      </c>
      <c r="M3072" s="187">
        <v>2.2000000000000002</v>
      </c>
    </row>
    <row r="3073" spans="1:13" x14ac:dyDescent="0.2">
      <c r="A3073" s="187">
        <v>6802943</v>
      </c>
      <c r="B3073" s="187">
        <v>7958504</v>
      </c>
      <c r="C3073" s="187" t="s">
        <v>83</v>
      </c>
      <c r="D3073" s="187" t="s">
        <v>82</v>
      </c>
      <c r="E3073" s="190">
        <v>41532</v>
      </c>
      <c r="F3073" s="189">
        <v>0.50138888888977817</v>
      </c>
      <c r="G3073" s="188">
        <f>E3073+F3073</f>
        <v>41532.501388888893</v>
      </c>
      <c r="H3073" s="187">
        <v>11.95</v>
      </c>
      <c r="I3073" s="187">
        <f>ROUND(H3073,0)</f>
        <v>12</v>
      </c>
      <c r="J3073" s="187">
        <v>13.08</v>
      </c>
      <c r="K3073" s="187">
        <v>2384</v>
      </c>
      <c r="L3073" s="187">
        <v>0.54</v>
      </c>
      <c r="M3073" s="187">
        <v>1.6</v>
      </c>
    </row>
    <row r="3074" spans="1:13" x14ac:dyDescent="0.2">
      <c r="A3074" s="187">
        <v>6802943</v>
      </c>
      <c r="B3074" s="187">
        <v>7958505</v>
      </c>
      <c r="C3074" s="187" t="s">
        <v>83</v>
      </c>
      <c r="D3074" s="187" t="s">
        <v>82</v>
      </c>
      <c r="E3074" s="190">
        <v>41532</v>
      </c>
      <c r="F3074" s="189">
        <v>0.50138888888977817</v>
      </c>
      <c r="G3074" s="188">
        <f>E3074+F3074</f>
        <v>41532.501388888893</v>
      </c>
      <c r="H3074" s="187">
        <v>13</v>
      </c>
      <c r="I3074" s="187">
        <f>ROUND(H3074,0)</f>
        <v>13</v>
      </c>
      <c r="J3074" s="187">
        <v>12.19</v>
      </c>
      <c r="K3074" s="187">
        <v>2409</v>
      </c>
      <c r="L3074" s="187">
        <v>0.5</v>
      </c>
      <c r="M3074" s="187">
        <v>1</v>
      </c>
    </row>
    <row r="3075" spans="1:13" x14ac:dyDescent="0.2">
      <c r="A3075" s="187">
        <v>6802943</v>
      </c>
      <c r="B3075" s="187">
        <v>7958506</v>
      </c>
      <c r="C3075" s="187" t="s">
        <v>83</v>
      </c>
      <c r="D3075" s="187" t="s">
        <v>82</v>
      </c>
      <c r="E3075" s="190">
        <v>41532</v>
      </c>
      <c r="F3075" s="189">
        <v>0.50138888888977817</v>
      </c>
      <c r="G3075" s="188">
        <f>E3075+F3075</f>
        <v>41532.501388888893</v>
      </c>
      <c r="H3075" s="187">
        <v>13.98</v>
      </c>
      <c r="I3075" s="187">
        <f>ROUND(H3075,0)</f>
        <v>14</v>
      </c>
      <c r="J3075" s="187">
        <v>11.73</v>
      </c>
      <c r="K3075" s="187">
        <v>2426</v>
      </c>
      <c r="L3075" s="187">
        <v>0.46</v>
      </c>
      <c r="M3075" s="187">
        <v>2.2999999999999998</v>
      </c>
    </row>
    <row r="3076" spans="1:13" x14ac:dyDescent="0.2">
      <c r="A3076" s="187">
        <v>6802943</v>
      </c>
      <c r="B3076" s="187">
        <v>7958507</v>
      </c>
      <c r="C3076" s="187" t="s">
        <v>83</v>
      </c>
      <c r="D3076" s="187" t="s">
        <v>82</v>
      </c>
      <c r="E3076" s="190">
        <v>41532</v>
      </c>
      <c r="F3076" s="189">
        <v>0.50138888888977817</v>
      </c>
      <c r="G3076" s="188">
        <f>E3076+F3076</f>
        <v>41532.501388888893</v>
      </c>
      <c r="H3076" s="187">
        <v>15.07</v>
      </c>
      <c r="I3076" s="187">
        <f>ROUND(H3076,0)</f>
        <v>15</v>
      </c>
      <c r="J3076" s="187">
        <v>11.36</v>
      </c>
      <c r="K3076" s="187">
        <v>2436</v>
      </c>
      <c r="L3076" s="187">
        <v>0.44</v>
      </c>
      <c r="M3076" s="187">
        <v>2.9</v>
      </c>
    </row>
    <row r="3077" spans="1:13" x14ac:dyDescent="0.2">
      <c r="A3077" s="187">
        <v>6802943</v>
      </c>
      <c r="B3077" s="187">
        <v>7958508</v>
      </c>
      <c r="C3077" s="187" t="s">
        <v>83</v>
      </c>
      <c r="D3077" s="187" t="s">
        <v>82</v>
      </c>
      <c r="E3077" s="190">
        <v>41532</v>
      </c>
      <c r="F3077" s="189">
        <v>0.50138888888977817</v>
      </c>
      <c r="G3077" s="188">
        <f>E3077+F3077</f>
        <v>41532.501388888893</v>
      </c>
      <c r="H3077" s="187">
        <v>15.98</v>
      </c>
      <c r="I3077" s="187">
        <f>ROUND(H3077,0)</f>
        <v>16</v>
      </c>
      <c r="J3077" s="187">
        <v>11.16</v>
      </c>
      <c r="K3077" s="187">
        <v>2444</v>
      </c>
      <c r="L3077" s="187">
        <v>0.42</v>
      </c>
      <c r="M3077" s="187">
        <v>1.4</v>
      </c>
    </row>
    <row r="3078" spans="1:13" x14ac:dyDescent="0.2">
      <c r="A3078" s="187">
        <v>6802943</v>
      </c>
      <c r="B3078" s="187">
        <v>7958509</v>
      </c>
      <c r="C3078" s="187" t="s">
        <v>83</v>
      </c>
      <c r="D3078" s="187" t="s">
        <v>82</v>
      </c>
      <c r="E3078" s="190">
        <v>41532</v>
      </c>
      <c r="F3078" s="189">
        <v>0.50138888888977817</v>
      </c>
      <c r="G3078" s="188">
        <f>E3078+F3078</f>
        <v>41532.501388888893</v>
      </c>
      <c r="H3078" s="187">
        <v>17</v>
      </c>
      <c r="I3078" s="187">
        <f>ROUND(H3078,0)</f>
        <v>17</v>
      </c>
      <c r="J3078" s="187">
        <v>11</v>
      </c>
      <c r="K3078" s="187">
        <v>2453</v>
      </c>
      <c r="L3078" s="187">
        <v>0.42</v>
      </c>
      <c r="M3078" s="187">
        <v>3.6</v>
      </c>
    </row>
    <row r="3079" spans="1:13" x14ac:dyDescent="0.2">
      <c r="A3079" s="187">
        <v>6802943</v>
      </c>
      <c r="B3079" s="187">
        <v>7958510</v>
      </c>
      <c r="C3079" s="187" t="s">
        <v>83</v>
      </c>
      <c r="D3079" s="187" t="s">
        <v>82</v>
      </c>
      <c r="E3079" s="190">
        <v>41532</v>
      </c>
      <c r="F3079" s="189">
        <v>0.50138888888977817</v>
      </c>
      <c r="G3079" s="188">
        <f>E3079+F3079</f>
        <v>41532.501388888893</v>
      </c>
      <c r="H3079" s="187">
        <v>17.96</v>
      </c>
      <c r="I3079" s="187">
        <f>ROUND(H3079,0)</f>
        <v>18</v>
      </c>
      <c r="J3079" s="187">
        <v>10.77</v>
      </c>
      <c r="K3079" s="187">
        <v>2468</v>
      </c>
      <c r="L3079" s="187">
        <v>0.42</v>
      </c>
      <c r="M3079" s="187">
        <v>4.3</v>
      </c>
    </row>
    <row r="3080" spans="1:13" x14ac:dyDescent="0.2">
      <c r="A3080" s="187">
        <v>6803551</v>
      </c>
      <c r="B3080" s="187">
        <v>7959525</v>
      </c>
      <c r="C3080" s="187" t="s">
        <v>83</v>
      </c>
      <c r="D3080" s="187" t="s">
        <v>82</v>
      </c>
      <c r="E3080" s="190">
        <v>41533</v>
      </c>
      <c r="F3080" s="189">
        <v>0.50138888888977817</v>
      </c>
      <c r="G3080" s="188">
        <f>E3080+F3080</f>
        <v>41533.501388888893</v>
      </c>
      <c r="H3080" s="187">
        <v>1.03</v>
      </c>
      <c r="I3080" s="187">
        <f>ROUND(H3080,0)</f>
        <v>1</v>
      </c>
      <c r="J3080" s="187">
        <v>20.13</v>
      </c>
      <c r="K3080" s="187">
        <v>1924</v>
      </c>
      <c r="L3080" s="187">
        <v>8.52</v>
      </c>
      <c r="M3080" s="187">
        <v>11.2</v>
      </c>
    </row>
    <row r="3081" spans="1:13" x14ac:dyDescent="0.2">
      <c r="A3081" s="187">
        <v>6803551</v>
      </c>
      <c r="B3081" s="187">
        <v>7959526</v>
      </c>
      <c r="C3081" s="187" t="s">
        <v>83</v>
      </c>
      <c r="D3081" s="187" t="s">
        <v>82</v>
      </c>
      <c r="E3081" s="190">
        <v>41533</v>
      </c>
      <c r="F3081" s="189">
        <v>0.50138888888977817</v>
      </c>
      <c r="G3081" s="188">
        <f>E3081+F3081</f>
        <v>41533.501388888893</v>
      </c>
      <c r="H3081" s="187">
        <v>1.94</v>
      </c>
      <c r="I3081" s="187">
        <f>ROUND(H3081,0)</f>
        <v>2</v>
      </c>
      <c r="J3081" s="187">
        <v>20.13</v>
      </c>
      <c r="K3081" s="187">
        <v>1923</v>
      </c>
      <c r="L3081" s="187">
        <v>8.5500000000000007</v>
      </c>
      <c r="M3081" s="187">
        <v>11.7</v>
      </c>
    </row>
    <row r="3082" spans="1:13" x14ac:dyDescent="0.2">
      <c r="A3082" s="187">
        <v>6803551</v>
      </c>
      <c r="B3082" s="187">
        <v>7959527</v>
      </c>
      <c r="C3082" s="187" t="s">
        <v>83</v>
      </c>
      <c r="D3082" s="187" t="s">
        <v>82</v>
      </c>
      <c r="E3082" s="190">
        <v>41533</v>
      </c>
      <c r="F3082" s="189">
        <v>0.50138888888977817</v>
      </c>
      <c r="G3082" s="188">
        <f>E3082+F3082</f>
        <v>41533.501388888893</v>
      </c>
      <c r="H3082" s="187">
        <v>2.97</v>
      </c>
      <c r="I3082" s="187">
        <f>ROUND(H3082,0)</f>
        <v>3</v>
      </c>
      <c r="J3082" s="187">
        <v>20.13</v>
      </c>
      <c r="K3082" s="187">
        <v>1924</v>
      </c>
      <c r="L3082" s="187">
        <v>8.5299999999999994</v>
      </c>
      <c r="M3082" s="187">
        <v>8.1999999999999993</v>
      </c>
    </row>
    <row r="3083" spans="1:13" x14ac:dyDescent="0.2">
      <c r="A3083" s="187">
        <v>6803551</v>
      </c>
      <c r="B3083" s="187">
        <v>7959528</v>
      </c>
      <c r="C3083" s="187" t="s">
        <v>83</v>
      </c>
      <c r="D3083" s="187" t="s">
        <v>82</v>
      </c>
      <c r="E3083" s="190">
        <v>41533</v>
      </c>
      <c r="F3083" s="189">
        <v>0.50138888888977817</v>
      </c>
      <c r="G3083" s="188">
        <f>E3083+F3083</f>
        <v>41533.501388888893</v>
      </c>
      <c r="H3083" s="187">
        <v>4.07</v>
      </c>
      <c r="I3083" s="187">
        <f>ROUND(H3083,0)</f>
        <v>4</v>
      </c>
      <c r="J3083" s="187">
        <v>20.14</v>
      </c>
      <c r="K3083" s="187">
        <v>1924</v>
      </c>
      <c r="L3083" s="187">
        <v>8.52</v>
      </c>
      <c r="M3083" s="187">
        <v>8</v>
      </c>
    </row>
    <row r="3084" spans="1:13" x14ac:dyDescent="0.2">
      <c r="A3084" s="187">
        <v>6803551</v>
      </c>
      <c r="B3084" s="187">
        <v>7959529</v>
      </c>
      <c r="C3084" s="187" t="s">
        <v>83</v>
      </c>
      <c r="D3084" s="187" t="s">
        <v>82</v>
      </c>
      <c r="E3084" s="190">
        <v>41533</v>
      </c>
      <c r="F3084" s="189">
        <v>0.50138888888977817</v>
      </c>
      <c r="G3084" s="188">
        <f>E3084+F3084</f>
        <v>41533.501388888893</v>
      </c>
      <c r="H3084" s="187">
        <v>4.96</v>
      </c>
      <c r="I3084" s="187">
        <f>ROUND(H3084,0)</f>
        <v>5</v>
      </c>
      <c r="J3084" s="187">
        <v>20.13</v>
      </c>
      <c r="K3084" s="187">
        <v>1924</v>
      </c>
      <c r="L3084" s="187">
        <v>8.49</v>
      </c>
      <c r="M3084" s="187">
        <v>9.4</v>
      </c>
    </row>
    <row r="3085" spans="1:13" x14ac:dyDescent="0.2">
      <c r="A3085" s="187">
        <v>6803551</v>
      </c>
      <c r="B3085" s="187">
        <v>7959530</v>
      </c>
      <c r="C3085" s="187" t="s">
        <v>83</v>
      </c>
      <c r="D3085" s="187" t="s">
        <v>82</v>
      </c>
      <c r="E3085" s="190">
        <v>41533</v>
      </c>
      <c r="F3085" s="189">
        <v>0.50138888888977817</v>
      </c>
      <c r="G3085" s="188">
        <f>E3085+F3085</f>
        <v>41533.501388888893</v>
      </c>
      <c r="H3085" s="187">
        <v>6.07</v>
      </c>
      <c r="I3085" s="187">
        <f>ROUND(H3085,0)</f>
        <v>6</v>
      </c>
      <c r="J3085" s="187">
        <v>20.13</v>
      </c>
      <c r="K3085" s="187">
        <v>1924</v>
      </c>
      <c r="L3085" s="187">
        <v>8.4499999999999993</v>
      </c>
      <c r="M3085" s="187">
        <v>8.3000000000000007</v>
      </c>
    </row>
    <row r="3086" spans="1:13" x14ac:dyDescent="0.2">
      <c r="A3086" s="187">
        <v>6803551</v>
      </c>
      <c r="B3086" s="187">
        <v>7959531</v>
      </c>
      <c r="C3086" s="187" t="s">
        <v>83</v>
      </c>
      <c r="D3086" s="187" t="s">
        <v>82</v>
      </c>
      <c r="E3086" s="190">
        <v>41533</v>
      </c>
      <c r="F3086" s="189">
        <v>0.50138888888977817</v>
      </c>
      <c r="G3086" s="188">
        <f>E3086+F3086</f>
        <v>41533.501388888893</v>
      </c>
      <c r="H3086" s="187">
        <v>6.94</v>
      </c>
      <c r="I3086" s="187">
        <f>ROUND(H3086,0)</f>
        <v>7</v>
      </c>
      <c r="J3086" s="187">
        <v>20.13</v>
      </c>
      <c r="K3086" s="187">
        <v>1926</v>
      </c>
      <c r="L3086" s="187">
        <v>8.41</v>
      </c>
      <c r="M3086" s="187">
        <v>19.3</v>
      </c>
    </row>
    <row r="3087" spans="1:13" x14ac:dyDescent="0.2">
      <c r="A3087" s="187">
        <v>6803551</v>
      </c>
      <c r="B3087" s="187">
        <v>7959532</v>
      </c>
      <c r="C3087" s="187" t="s">
        <v>83</v>
      </c>
      <c r="D3087" s="187" t="s">
        <v>82</v>
      </c>
      <c r="E3087" s="190">
        <v>41533</v>
      </c>
      <c r="F3087" s="189">
        <v>0.50138888888977817</v>
      </c>
      <c r="G3087" s="188">
        <f>E3087+F3087</f>
        <v>41533.501388888893</v>
      </c>
      <c r="H3087" s="187">
        <v>8.06</v>
      </c>
      <c r="I3087" s="187">
        <f>ROUND(H3087,0)</f>
        <v>8</v>
      </c>
      <c r="J3087" s="187">
        <v>19.350000000000001</v>
      </c>
      <c r="K3087" s="187">
        <v>2046</v>
      </c>
      <c r="L3087" s="187">
        <v>4.01</v>
      </c>
      <c r="M3087" s="187">
        <v>5.3</v>
      </c>
    </row>
    <row r="3088" spans="1:13" x14ac:dyDescent="0.2">
      <c r="A3088" s="187">
        <v>6803551</v>
      </c>
      <c r="B3088" s="187">
        <v>7959533</v>
      </c>
      <c r="C3088" s="187" t="s">
        <v>83</v>
      </c>
      <c r="D3088" s="187" t="s">
        <v>82</v>
      </c>
      <c r="E3088" s="190">
        <v>41533</v>
      </c>
      <c r="F3088" s="189">
        <v>0.50138888888977817</v>
      </c>
      <c r="G3088" s="188">
        <f>E3088+F3088</f>
        <v>41533.501388888893</v>
      </c>
      <c r="H3088" s="187">
        <v>8.92</v>
      </c>
      <c r="I3088" s="187">
        <f>ROUND(H3088,0)</f>
        <v>9</v>
      </c>
      <c r="J3088" s="187">
        <v>17.82</v>
      </c>
      <c r="K3088" s="187">
        <v>2201</v>
      </c>
      <c r="L3088" s="187">
        <v>1.04</v>
      </c>
      <c r="M3088" s="187">
        <v>3.2</v>
      </c>
    </row>
    <row r="3089" spans="1:13" x14ac:dyDescent="0.2">
      <c r="A3089" s="187">
        <v>6803551</v>
      </c>
      <c r="B3089" s="187">
        <v>7959534</v>
      </c>
      <c r="C3089" s="187" t="s">
        <v>83</v>
      </c>
      <c r="D3089" s="187" t="s">
        <v>82</v>
      </c>
      <c r="E3089" s="190">
        <v>41533</v>
      </c>
      <c r="F3089" s="189">
        <v>0.50138888888977817</v>
      </c>
      <c r="G3089" s="188">
        <f>E3089+F3089</f>
        <v>41533.501388888893</v>
      </c>
      <c r="H3089" s="187">
        <v>9.98</v>
      </c>
      <c r="I3089" s="187">
        <f>ROUND(H3089,0)</f>
        <v>10</v>
      </c>
      <c r="J3089" s="187">
        <v>15.52</v>
      </c>
      <c r="K3089" s="187">
        <v>2335</v>
      </c>
      <c r="L3089" s="187">
        <v>0.66</v>
      </c>
      <c r="M3089" s="187">
        <v>2</v>
      </c>
    </row>
    <row r="3090" spans="1:13" x14ac:dyDescent="0.2">
      <c r="A3090" s="187">
        <v>6803551</v>
      </c>
      <c r="B3090" s="187">
        <v>7959535</v>
      </c>
      <c r="C3090" s="187" t="s">
        <v>83</v>
      </c>
      <c r="D3090" s="187" t="s">
        <v>82</v>
      </c>
      <c r="E3090" s="190">
        <v>41533</v>
      </c>
      <c r="F3090" s="189">
        <v>0.50138888888977817</v>
      </c>
      <c r="G3090" s="188">
        <f>E3090+F3090</f>
        <v>41533.501388888893</v>
      </c>
      <c r="H3090" s="187">
        <v>11</v>
      </c>
      <c r="I3090" s="187">
        <f>ROUND(H3090,0)</f>
        <v>11</v>
      </c>
      <c r="J3090" s="187">
        <v>13.28</v>
      </c>
      <c r="K3090" s="187">
        <v>2374</v>
      </c>
      <c r="L3090" s="187">
        <v>0.55000000000000004</v>
      </c>
      <c r="M3090" s="187">
        <v>2.2999999999999998</v>
      </c>
    </row>
    <row r="3091" spans="1:13" x14ac:dyDescent="0.2">
      <c r="A3091" s="187">
        <v>6803551</v>
      </c>
      <c r="B3091" s="187">
        <v>7959536</v>
      </c>
      <c r="C3091" s="187" t="s">
        <v>83</v>
      </c>
      <c r="D3091" s="187" t="s">
        <v>82</v>
      </c>
      <c r="E3091" s="190">
        <v>41533</v>
      </c>
      <c r="F3091" s="189">
        <v>0.50138888888977817</v>
      </c>
      <c r="G3091" s="188">
        <f>E3091+F3091</f>
        <v>41533.501388888893</v>
      </c>
      <c r="H3091" s="187">
        <v>11.89</v>
      </c>
      <c r="I3091" s="187">
        <f>ROUND(H3091,0)</f>
        <v>12</v>
      </c>
      <c r="J3091" s="187">
        <v>12.41</v>
      </c>
      <c r="K3091" s="187">
        <v>2399</v>
      </c>
      <c r="L3091" s="187">
        <v>0.48</v>
      </c>
      <c r="M3091" s="187">
        <v>2.1</v>
      </c>
    </row>
    <row r="3092" spans="1:13" x14ac:dyDescent="0.2">
      <c r="A3092" s="187">
        <v>6803551</v>
      </c>
      <c r="B3092" s="187">
        <v>7959537</v>
      </c>
      <c r="C3092" s="187" t="s">
        <v>83</v>
      </c>
      <c r="D3092" s="187" t="s">
        <v>82</v>
      </c>
      <c r="E3092" s="190">
        <v>41533</v>
      </c>
      <c r="F3092" s="189">
        <v>0.50138888888977817</v>
      </c>
      <c r="G3092" s="188">
        <f>E3092+F3092</f>
        <v>41533.501388888893</v>
      </c>
      <c r="H3092" s="187">
        <v>13</v>
      </c>
      <c r="I3092" s="187">
        <f>ROUND(H3092,0)</f>
        <v>13</v>
      </c>
      <c r="J3092" s="187">
        <v>12.05</v>
      </c>
      <c r="K3092" s="187">
        <v>2411</v>
      </c>
      <c r="L3092" s="187">
        <v>0.48</v>
      </c>
      <c r="M3092" s="187">
        <v>2.6</v>
      </c>
    </row>
    <row r="3093" spans="1:13" x14ac:dyDescent="0.2">
      <c r="A3093" s="187">
        <v>6803551</v>
      </c>
      <c r="B3093" s="187">
        <v>7959538</v>
      </c>
      <c r="C3093" s="187" t="s">
        <v>83</v>
      </c>
      <c r="D3093" s="187" t="s">
        <v>82</v>
      </c>
      <c r="E3093" s="190">
        <v>41533</v>
      </c>
      <c r="F3093" s="189">
        <v>0.50138888888977817</v>
      </c>
      <c r="G3093" s="188">
        <f>E3093+F3093</f>
        <v>41533.501388888893</v>
      </c>
      <c r="H3093" s="187">
        <v>13.92</v>
      </c>
      <c r="I3093" s="187">
        <f>ROUND(H3093,0)</f>
        <v>14</v>
      </c>
      <c r="J3093" s="187">
        <v>11.67</v>
      </c>
      <c r="K3093" s="187">
        <v>2425</v>
      </c>
      <c r="L3093" s="187">
        <v>0.43</v>
      </c>
      <c r="M3093" s="187">
        <v>1.1000000000000001</v>
      </c>
    </row>
    <row r="3094" spans="1:13" x14ac:dyDescent="0.2">
      <c r="A3094" s="187">
        <v>6803551</v>
      </c>
      <c r="B3094" s="187">
        <v>7959539</v>
      </c>
      <c r="C3094" s="187" t="s">
        <v>83</v>
      </c>
      <c r="D3094" s="187" t="s">
        <v>82</v>
      </c>
      <c r="E3094" s="190">
        <v>41533</v>
      </c>
      <c r="F3094" s="189">
        <v>0.50138888888977817</v>
      </c>
      <c r="G3094" s="188">
        <f>E3094+F3094</f>
        <v>41533.501388888893</v>
      </c>
      <c r="H3094" s="187">
        <v>15.01</v>
      </c>
      <c r="I3094" s="187">
        <f>ROUND(H3094,0)</f>
        <v>15</v>
      </c>
      <c r="J3094" s="187">
        <v>11.23</v>
      </c>
      <c r="K3094" s="187">
        <v>2438</v>
      </c>
      <c r="L3094" s="187">
        <v>0.42</v>
      </c>
      <c r="M3094" s="187">
        <v>2.1</v>
      </c>
    </row>
    <row r="3095" spans="1:13" x14ac:dyDescent="0.2">
      <c r="A3095" s="187">
        <v>6803551</v>
      </c>
      <c r="B3095" s="187">
        <v>7959540</v>
      </c>
      <c r="C3095" s="187" t="s">
        <v>83</v>
      </c>
      <c r="D3095" s="187" t="s">
        <v>82</v>
      </c>
      <c r="E3095" s="190">
        <v>41533</v>
      </c>
      <c r="F3095" s="189">
        <v>0.50138888888977817</v>
      </c>
      <c r="G3095" s="188">
        <f>E3095+F3095</f>
        <v>41533.501388888893</v>
      </c>
      <c r="H3095" s="187">
        <v>15.96</v>
      </c>
      <c r="I3095" s="187">
        <f>ROUND(H3095,0)</f>
        <v>16</v>
      </c>
      <c r="J3095" s="187">
        <v>11.09</v>
      </c>
      <c r="K3095" s="187">
        <v>2444</v>
      </c>
      <c r="L3095" s="187">
        <v>0.4</v>
      </c>
      <c r="M3095" s="187">
        <v>2.9</v>
      </c>
    </row>
    <row r="3096" spans="1:13" x14ac:dyDescent="0.2">
      <c r="A3096" s="187">
        <v>6803551</v>
      </c>
      <c r="B3096" s="187">
        <v>7959541</v>
      </c>
      <c r="C3096" s="187" t="s">
        <v>83</v>
      </c>
      <c r="D3096" s="187" t="s">
        <v>82</v>
      </c>
      <c r="E3096" s="190">
        <v>41533</v>
      </c>
      <c r="F3096" s="189">
        <v>0.50138888888977817</v>
      </c>
      <c r="G3096" s="188">
        <f>E3096+F3096</f>
        <v>41533.501388888893</v>
      </c>
      <c r="H3096" s="187">
        <v>17.100000000000001</v>
      </c>
      <c r="I3096" s="187">
        <f>ROUND(H3096,0)</f>
        <v>17</v>
      </c>
      <c r="J3096" s="187">
        <v>10.85</v>
      </c>
      <c r="K3096" s="187">
        <v>2461</v>
      </c>
      <c r="L3096" s="187">
        <v>0.39</v>
      </c>
      <c r="M3096" s="187">
        <v>3.1</v>
      </c>
    </row>
    <row r="3097" spans="1:13" x14ac:dyDescent="0.2">
      <c r="A3097" s="187">
        <v>6803551</v>
      </c>
      <c r="B3097" s="187">
        <v>7959542</v>
      </c>
      <c r="C3097" s="187" t="s">
        <v>83</v>
      </c>
      <c r="D3097" s="187" t="s">
        <v>82</v>
      </c>
      <c r="E3097" s="190">
        <v>41533</v>
      </c>
      <c r="F3097" s="189">
        <v>0.50138888888977817</v>
      </c>
      <c r="G3097" s="188">
        <f>E3097+F3097</f>
        <v>41533.501388888893</v>
      </c>
      <c r="H3097" s="187">
        <v>17.93</v>
      </c>
      <c r="I3097" s="187">
        <f>ROUND(H3097,0)</f>
        <v>18</v>
      </c>
      <c r="J3097" s="187">
        <v>10.67</v>
      </c>
      <c r="K3097" s="187">
        <v>2479</v>
      </c>
      <c r="L3097" s="187">
        <v>0.38</v>
      </c>
      <c r="M3097" s="187">
        <v>3.1</v>
      </c>
    </row>
    <row r="3098" spans="1:13" x14ac:dyDescent="0.2">
      <c r="A3098" s="187">
        <v>6804140</v>
      </c>
      <c r="B3098" s="187">
        <v>7960520</v>
      </c>
      <c r="C3098" s="187" t="s">
        <v>83</v>
      </c>
      <c r="D3098" s="187" t="s">
        <v>82</v>
      </c>
      <c r="E3098" s="190">
        <v>41534</v>
      </c>
      <c r="F3098" s="189">
        <v>0.50138888888977817</v>
      </c>
      <c r="G3098" s="188">
        <f>E3098+F3098</f>
        <v>41534.501388888893</v>
      </c>
      <c r="H3098" s="187">
        <v>0.98</v>
      </c>
      <c r="I3098" s="187">
        <f>ROUND(H3098,0)</f>
        <v>1</v>
      </c>
      <c r="J3098" s="187">
        <v>19.63</v>
      </c>
      <c r="K3098" s="187">
        <v>1933</v>
      </c>
      <c r="L3098" s="187">
        <v>8.33</v>
      </c>
      <c r="M3098" s="187">
        <v>9.3000000000000007</v>
      </c>
    </row>
    <row r="3099" spans="1:13" x14ac:dyDescent="0.2">
      <c r="A3099" s="187">
        <v>6804140</v>
      </c>
      <c r="B3099" s="187">
        <v>7960521</v>
      </c>
      <c r="C3099" s="187" t="s">
        <v>83</v>
      </c>
      <c r="D3099" s="187" t="s">
        <v>82</v>
      </c>
      <c r="E3099" s="190">
        <v>41534</v>
      </c>
      <c r="F3099" s="189">
        <v>0.50138888888977817</v>
      </c>
      <c r="G3099" s="188">
        <f>E3099+F3099</f>
        <v>41534.501388888893</v>
      </c>
      <c r="H3099" s="187">
        <v>2.0299999999999998</v>
      </c>
      <c r="I3099" s="187">
        <f>ROUND(H3099,0)</f>
        <v>2</v>
      </c>
      <c r="J3099" s="187">
        <v>19.48</v>
      </c>
      <c r="K3099" s="187">
        <v>1941</v>
      </c>
      <c r="L3099" s="187">
        <v>8.39</v>
      </c>
      <c r="M3099" s="187">
        <v>12.3</v>
      </c>
    </row>
    <row r="3100" spans="1:13" x14ac:dyDescent="0.2">
      <c r="A3100" s="187">
        <v>6804140</v>
      </c>
      <c r="B3100" s="187">
        <v>7960522</v>
      </c>
      <c r="C3100" s="187" t="s">
        <v>83</v>
      </c>
      <c r="D3100" s="187" t="s">
        <v>82</v>
      </c>
      <c r="E3100" s="190">
        <v>41534</v>
      </c>
      <c r="F3100" s="189">
        <v>0.50138888888977817</v>
      </c>
      <c r="G3100" s="188">
        <f>E3100+F3100</f>
        <v>41534.501388888893</v>
      </c>
      <c r="H3100" s="187">
        <v>2.97</v>
      </c>
      <c r="I3100" s="187">
        <f>ROUND(H3100,0)</f>
        <v>3</v>
      </c>
      <c r="J3100" s="187">
        <v>19.43</v>
      </c>
      <c r="K3100" s="187">
        <v>1939</v>
      </c>
      <c r="L3100" s="187">
        <v>8.2799999999999994</v>
      </c>
      <c r="M3100" s="187">
        <v>13.7</v>
      </c>
    </row>
    <row r="3101" spans="1:13" x14ac:dyDescent="0.2">
      <c r="A3101" s="187">
        <v>6804140</v>
      </c>
      <c r="B3101" s="187">
        <v>7960523</v>
      </c>
      <c r="C3101" s="187" t="s">
        <v>83</v>
      </c>
      <c r="D3101" s="187" t="s">
        <v>82</v>
      </c>
      <c r="E3101" s="190">
        <v>41534</v>
      </c>
      <c r="F3101" s="189">
        <v>0.50138888888977817</v>
      </c>
      <c r="G3101" s="188">
        <f>E3101+F3101</f>
        <v>41534.501388888893</v>
      </c>
      <c r="H3101" s="187">
        <v>4.04</v>
      </c>
      <c r="I3101" s="187">
        <f>ROUND(H3101,0)</f>
        <v>4</v>
      </c>
      <c r="J3101" s="187">
        <v>19.399999999999999</v>
      </c>
      <c r="K3101" s="187">
        <v>1937</v>
      </c>
      <c r="L3101" s="187">
        <v>8.1999999999999993</v>
      </c>
      <c r="M3101" s="187">
        <v>9.3000000000000007</v>
      </c>
    </row>
    <row r="3102" spans="1:13" x14ac:dyDescent="0.2">
      <c r="A3102" s="187">
        <v>6804140</v>
      </c>
      <c r="B3102" s="187">
        <v>7960524</v>
      </c>
      <c r="C3102" s="187" t="s">
        <v>83</v>
      </c>
      <c r="D3102" s="187" t="s">
        <v>82</v>
      </c>
      <c r="E3102" s="190">
        <v>41534</v>
      </c>
      <c r="F3102" s="189">
        <v>0.50138888888977817</v>
      </c>
      <c r="G3102" s="188">
        <f>E3102+F3102</f>
        <v>41534.501388888893</v>
      </c>
      <c r="H3102" s="187">
        <v>4.9800000000000004</v>
      </c>
      <c r="I3102" s="187">
        <f>ROUND(H3102,0)</f>
        <v>5</v>
      </c>
      <c r="J3102" s="187">
        <v>19.39</v>
      </c>
      <c r="K3102" s="187">
        <v>1938</v>
      </c>
      <c r="L3102" s="187">
        <v>8.16</v>
      </c>
      <c r="M3102" s="187">
        <v>12.7</v>
      </c>
    </row>
    <row r="3103" spans="1:13" x14ac:dyDescent="0.2">
      <c r="A3103" s="187">
        <v>6804140</v>
      </c>
      <c r="B3103" s="187">
        <v>7960525</v>
      </c>
      <c r="C3103" s="187" t="s">
        <v>83</v>
      </c>
      <c r="D3103" s="187" t="s">
        <v>82</v>
      </c>
      <c r="E3103" s="190">
        <v>41534</v>
      </c>
      <c r="F3103" s="189">
        <v>0.50138888888977817</v>
      </c>
      <c r="G3103" s="188">
        <f>E3103+F3103</f>
        <v>41534.501388888893</v>
      </c>
      <c r="H3103" s="187">
        <v>6.06</v>
      </c>
      <c r="I3103" s="187">
        <f>ROUND(H3103,0)</f>
        <v>6</v>
      </c>
      <c r="J3103" s="187">
        <v>19.36</v>
      </c>
      <c r="K3103" s="187">
        <v>1937</v>
      </c>
      <c r="L3103" s="187">
        <v>8.16</v>
      </c>
      <c r="M3103" s="187">
        <v>8.9</v>
      </c>
    </row>
    <row r="3104" spans="1:13" x14ac:dyDescent="0.2">
      <c r="A3104" s="187">
        <v>6804140</v>
      </c>
      <c r="B3104" s="187">
        <v>7960526</v>
      </c>
      <c r="C3104" s="187" t="s">
        <v>83</v>
      </c>
      <c r="D3104" s="187" t="s">
        <v>82</v>
      </c>
      <c r="E3104" s="190">
        <v>41534</v>
      </c>
      <c r="F3104" s="189">
        <v>0.50138888888977817</v>
      </c>
      <c r="G3104" s="188">
        <f>E3104+F3104</f>
        <v>41534.501388888893</v>
      </c>
      <c r="H3104" s="187">
        <v>6.97</v>
      </c>
      <c r="I3104" s="187">
        <f>ROUND(H3104,0)</f>
        <v>7</v>
      </c>
      <c r="J3104" s="187">
        <v>19.350000000000001</v>
      </c>
      <c r="K3104" s="187">
        <v>1936</v>
      </c>
      <c r="L3104" s="187">
        <v>8.15</v>
      </c>
      <c r="M3104" s="187">
        <v>11.5</v>
      </c>
    </row>
    <row r="3105" spans="1:13" x14ac:dyDescent="0.2">
      <c r="A3105" s="187">
        <v>6804140</v>
      </c>
      <c r="B3105" s="187">
        <v>7960527</v>
      </c>
      <c r="C3105" s="187" t="s">
        <v>83</v>
      </c>
      <c r="D3105" s="187" t="s">
        <v>82</v>
      </c>
      <c r="E3105" s="190">
        <v>41534</v>
      </c>
      <c r="F3105" s="189">
        <v>0.50138888888977817</v>
      </c>
      <c r="G3105" s="188">
        <f>E3105+F3105</f>
        <v>41534.501388888893</v>
      </c>
      <c r="H3105" s="187">
        <v>8.0299999999999994</v>
      </c>
      <c r="I3105" s="187">
        <f>ROUND(H3105,0)</f>
        <v>8</v>
      </c>
      <c r="J3105" s="187">
        <v>19.329999999999998</v>
      </c>
      <c r="K3105" s="187">
        <v>1935</v>
      </c>
      <c r="L3105" s="187">
        <v>8.15</v>
      </c>
      <c r="M3105" s="187">
        <v>8.5</v>
      </c>
    </row>
    <row r="3106" spans="1:13" x14ac:dyDescent="0.2">
      <c r="A3106" s="187">
        <v>6804140</v>
      </c>
      <c r="B3106" s="187">
        <v>7960528</v>
      </c>
      <c r="C3106" s="187" t="s">
        <v>83</v>
      </c>
      <c r="D3106" s="187" t="s">
        <v>82</v>
      </c>
      <c r="E3106" s="190">
        <v>41534</v>
      </c>
      <c r="F3106" s="189">
        <v>0.50138888888977817</v>
      </c>
      <c r="G3106" s="188">
        <f>E3106+F3106</f>
        <v>41534.501388888893</v>
      </c>
      <c r="H3106" s="187">
        <v>8.9600000000000009</v>
      </c>
      <c r="I3106" s="187">
        <f>ROUND(H3106,0)</f>
        <v>9</v>
      </c>
      <c r="J3106" s="187">
        <v>19.32</v>
      </c>
      <c r="K3106" s="187">
        <v>1935</v>
      </c>
      <c r="L3106" s="187">
        <v>8.16</v>
      </c>
      <c r="M3106" s="187">
        <v>10.6</v>
      </c>
    </row>
    <row r="3107" spans="1:13" x14ac:dyDescent="0.2">
      <c r="A3107" s="187">
        <v>6804140</v>
      </c>
      <c r="B3107" s="187">
        <v>7960529</v>
      </c>
      <c r="C3107" s="187" t="s">
        <v>83</v>
      </c>
      <c r="D3107" s="187" t="s">
        <v>82</v>
      </c>
      <c r="E3107" s="190">
        <v>41534</v>
      </c>
      <c r="F3107" s="189">
        <v>0.50138888888977817</v>
      </c>
      <c r="G3107" s="188">
        <f>E3107+F3107</f>
        <v>41534.501388888893</v>
      </c>
      <c r="H3107" s="187">
        <v>9.9600000000000009</v>
      </c>
      <c r="I3107" s="187">
        <f>ROUND(H3107,0)</f>
        <v>10</v>
      </c>
      <c r="J3107" s="187">
        <v>16.829999999999998</v>
      </c>
      <c r="K3107" s="187">
        <v>2117</v>
      </c>
      <c r="L3107" s="187">
        <v>5.48</v>
      </c>
      <c r="M3107" s="187">
        <v>3</v>
      </c>
    </row>
    <row r="3108" spans="1:13" x14ac:dyDescent="0.2">
      <c r="A3108" s="187">
        <v>6804140</v>
      </c>
      <c r="B3108" s="187">
        <v>7960530</v>
      </c>
      <c r="C3108" s="187" t="s">
        <v>83</v>
      </c>
      <c r="D3108" s="187" t="s">
        <v>82</v>
      </c>
      <c r="E3108" s="190">
        <v>41534</v>
      </c>
      <c r="F3108" s="189">
        <v>0.50138888888977817</v>
      </c>
      <c r="G3108" s="188">
        <f>E3108+F3108</f>
        <v>41534.501388888893</v>
      </c>
      <c r="H3108" s="187">
        <v>10.96</v>
      </c>
      <c r="I3108" s="187">
        <f>ROUND(H3108,0)</f>
        <v>11</v>
      </c>
      <c r="J3108" s="187">
        <v>15.41</v>
      </c>
      <c r="K3108" s="187">
        <v>2300</v>
      </c>
      <c r="L3108" s="187">
        <v>2.27</v>
      </c>
      <c r="M3108" s="187">
        <v>3.3</v>
      </c>
    </row>
    <row r="3109" spans="1:13" x14ac:dyDescent="0.2">
      <c r="A3109" s="187">
        <v>6804140</v>
      </c>
      <c r="B3109" s="187">
        <v>7960531</v>
      </c>
      <c r="C3109" s="187" t="s">
        <v>83</v>
      </c>
      <c r="D3109" s="187" t="s">
        <v>82</v>
      </c>
      <c r="E3109" s="190">
        <v>41534</v>
      </c>
      <c r="F3109" s="189">
        <v>0.50138888888977817</v>
      </c>
      <c r="G3109" s="188">
        <f>E3109+F3109</f>
        <v>41534.501388888893</v>
      </c>
      <c r="H3109" s="187">
        <v>11.97</v>
      </c>
      <c r="I3109" s="187">
        <f>ROUND(H3109,0)</f>
        <v>12</v>
      </c>
      <c r="J3109" s="187">
        <v>13.39</v>
      </c>
      <c r="K3109" s="187">
        <v>2393</v>
      </c>
      <c r="L3109" s="187">
        <v>1.07</v>
      </c>
      <c r="M3109" s="187">
        <v>2.6</v>
      </c>
    </row>
    <row r="3110" spans="1:13" x14ac:dyDescent="0.2">
      <c r="A3110" s="187">
        <v>6804140</v>
      </c>
      <c r="B3110" s="187">
        <v>7960532</v>
      </c>
      <c r="C3110" s="187" t="s">
        <v>83</v>
      </c>
      <c r="D3110" s="187" t="s">
        <v>82</v>
      </c>
      <c r="E3110" s="190">
        <v>41534</v>
      </c>
      <c r="F3110" s="189">
        <v>0.50138888888977817</v>
      </c>
      <c r="G3110" s="188">
        <f>E3110+F3110</f>
        <v>41534.501388888893</v>
      </c>
      <c r="H3110" s="187">
        <v>13.02</v>
      </c>
      <c r="I3110" s="187">
        <f>ROUND(H3110,0)</f>
        <v>13</v>
      </c>
      <c r="J3110" s="187">
        <v>12.36</v>
      </c>
      <c r="K3110" s="187">
        <v>2413</v>
      </c>
      <c r="L3110" s="187">
        <v>0.75</v>
      </c>
      <c r="M3110" s="187">
        <v>3.7</v>
      </c>
    </row>
    <row r="3111" spans="1:13" x14ac:dyDescent="0.2">
      <c r="A3111" s="187">
        <v>6804140</v>
      </c>
      <c r="B3111" s="187">
        <v>7960533</v>
      </c>
      <c r="C3111" s="187" t="s">
        <v>83</v>
      </c>
      <c r="D3111" s="187" t="s">
        <v>82</v>
      </c>
      <c r="E3111" s="190">
        <v>41534</v>
      </c>
      <c r="F3111" s="189">
        <v>0.50138888888977817</v>
      </c>
      <c r="G3111" s="188">
        <f>E3111+F3111</f>
        <v>41534.501388888893</v>
      </c>
      <c r="H3111" s="187">
        <v>13.98</v>
      </c>
      <c r="I3111" s="187">
        <f>ROUND(H3111,0)</f>
        <v>14</v>
      </c>
      <c r="J3111" s="187">
        <v>11.64</v>
      </c>
      <c r="K3111" s="187">
        <v>2436</v>
      </c>
      <c r="L3111" s="187">
        <v>0.57999999999999996</v>
      </c>
      <c r="M3111" s="187">
        <v>2.7</v>
      </c>
    </row>
    <row r="3112" spans="1:13" x14ac:dyDescent="0.2">
      <c r="A3112" s="187">
        <v>6804140</v>
      </c>
      <c r="B3112" s="187">
        <v>7960534</v>
      </c>
      <c r="C3112" s="187" t="s">
        <v>83</v>
      </c>
      <c r="D3112" s="187" t="s">
        <v>82</v>
      </c>
      <c r="E3112" s="190">
        <v>41534</v>
      </c>
      <c r="F3112" s="189">
        <v>0.50138888888977817</v>
      </c>
      <c r="G3112" s="188">
        <f>E3112+F3112</f>
        <v>41534.501388888893</v>
      </c>
      <c r="H3112" s="187">
        <v>15.06</v>
      </c>
      <c r="I3112" s="187">
        <f>ROUND(H3112,0)</f>
        <v>15</v>
      </c>
      <c r="J3112" s="187">
        <v>11.51</v>
      </c>
      <c r="K3112" s="187">
        <v>2442</v>
      </c>
      <c r="L3112" s="187">
        <v>0.53</v>
      </c>
      <c r="M3112" s="187">
        <v>2.2999999999999998</v>
      </c>
    </row>
    <row r="3113" spans="1:13" x14ac:dyDescent="0.2">
      <c r="A3113" s="187">
        <v>6804140</v>
      </c>
      <c r="B3113" s="187">
        <v>7960535</v>
      </c>
      <c r="C3113" s="187" t="s">
        <v>83</v>
      </c>
      <c r="D3113" s="187" t="s">
        <v>82</v>
      </c>
      <c r="E3113" s="190">
        <v>41534</v>
      </c>
      <c r="F3113" s="189">
        <v>0.50138888888977817</v>
      </c>
      <c r="G3113" s="188">
        <f>E3113+F3113</f>
        <v>41534.501388888893</v>
      </c>
      <c r="H3113" s="187">
        <v>15.92</v>
      </c>
      <c r="I3113" s="187">
        <f>ROUND(H3113,0)</f>
        <v>16</v>
      </c>
      <c r="J3113" s="187">
        <v>11.38</v>
      </c>
      <c r="K3113" s="187">
        <v>2446</v>
      </c>
      <c r="L3113" s="187">
        <v>0.49</v>
      </c>
      <c r="M3113" s="187">
        <v>1.9</v>
      </c>
    </row>
    <row r="3114" spans="1:13" x14ac:dyDescent="0.2">
      <c r="A3114" s="187">
        <v>6804140</v>
      </c>
      <c r="B3114" s="187">
        <v>7960536</v>
      </c>
      <c r="C3114" s="187" t="s">
        <v>83</v>
      </c>
      <c r="D3114" s="187" t="s">
        <v>82</v>
      </c>
      <c r="E3114" s="190">
        <v>41534</v>
      </c>
      <c r="F3114" s="189">
        <v>0.50138888888977817</v>
      </c>
      <c r="G3114" s="188">
        <f>E3114+F3114</f>
        <v>41534.501388888893</v>
      </c>
      <c r="H3114" s="187">
        <v>17.010000000000002</v>
      </c>
      <c r="I3114" s="187">
        <f>ROUND(H3114,0)</f>
        <v>17</v>
      </c>
      <c r="J3114" s="187">
        <v>11.23</v>
      </c>
      <c r="K3114" s="187">
        <v>2451</v>
      </c>
      <c r="L3114" s="187">
        <v>0.48</v>
      </c>
      <c r="M3114" s="187">
        <v>3.1</v>
      </c>
    </row>
    <row r="3115" spans="1:13" x14ac:dyDescent="0.2">
      <c r="A3115" s="187">
        <v>6804140</v>
      </c>
      <c r="B3115" s="187">
        <v>7960537</v>
      </c>
      <c r="C3115" s="187" t="s">
        <v>83</v>
      </c>
      <c r="D3115" s="187" t="s">
        <v>82</v>
      </c>
      <c r="E3115" s="190">
        <v>41534</v>
      </c>
      <c r="F3115" s="189">
        <v>0.50138888888977817</v>
      </c>
      <c r="G3115" s="188">
        <f>E3115+F3115</f>
        <v>41534.501388888893</v>
      </c>
      <c r="H3115" s="187">
        <v>17.98</v>
      </c>
      <c r="I3115" s="187">
        <f>ROUND(H3115,0)</f>
        <v>18</v>
      </c>
      <c r="J3115" s="187">
        <v>11.03</v>
      </c>
      <c r="K3115" s="187">
        <v>2459</v>
      </c>
      <c r="L3115" s="187">
        <v>0.44</v>
      </c>
      <c r="M3115" s="187">
        <v>1.8</v>
      </c>
    </row>
    <row r="3116" spans="1:13" x14ac:dyDescent="0.2">
      <c r="A3116" s="187">
        <v>6804678</v>
      </c>
      <c r="B3116" s="187">
        <v>7961468</v>
      </c>
      <c r="C3116" s="187" t="s">
        <v>83</v>
      </c>
      <c r="D3116" s="187" t="s">
        <v>82</v>
      </c>
      <c r="E3116" s="190">
        <v>41535</v>
      </c>
      <c r="F3116" s="189">
        <v>0.50138888888977817</v>
      </c>
      <c r="G3116" s="188">
        <f>E3116+F3116</f>
        <v>41535.501388888893</v>
      </c>
      <c r="H3116" s="187">
        <v>0.87</v>
      </c>
      <c r="I3116" s="187">
        <f>ROUND(H3116,0)</f>
        <v>1</v>
      </c>
      <c r="J3116" s="187">
        <v>19.64</v>
      </c>
      <c r="K3116" s="187">
        <v>1939</v>
      </c>
      <c r="L3116" s="187">
        <v>8.5</v>
      </c>
      <c r="M3116" s="187">
        <v>5.8</v>
      </c>
    </row>
    <row r="3117" spans="1:13" x14ac:dyDescent="0.2">
      <c r="A3117" s="187">
        <v>6804678</v>
      </c>
      <c r="B3117" s="187">
        <v>7961469</v>
      </c>
      <c r="C3117" s="187" t="s">
        <v>83</v>
      </c>
      <c r="D3117" s="187" t="s">
        <v>82</v>
      </c>
      <c r="E3117" s="190">
        <v>41535</v>
      </c>
      <c r="F3117" s="189">
        <v>0.50138888888977817</v>
      </c>
      <c r="G3117" s="188">
        <f>E3117+F3117</f>
        <v>41535.501388888893</v>
      </c>
      <c r="H3117" s="187">
        <v>1.99</v>
      </c>
      <c r="I3117" s="187">
        <f>ROUND(H3117,0)</f>
        <v>2</v>
      </c>
      <c r="J3117" s="187">
        <v>19.420000000000002</v>
      </c>
      <c r="K3117" s="187">
        <v>1936</v>
      </c>
      <c r="L3117" s="187">
        <v>9.15</v>
      </c>
      <c r="M3117" s="187">
        <v>11.6</v>
      </c>
    </row>
    <row r="3118" spans="1:13" x14ac:dyDescent="0.2">
      <c r="A3118" s="187">
        <v>6804678</v>
      </c>
      <c r="B3118" s="187">
        <v>7961470</v>
      </c>
      <c r="C3118" s="187" t="s">
        <v>83</v>
      </c>
      <c r="D3118" s="187" t="s">
        <v>82</v>
      </c>
      <c r="E3118" s="190">
        <v>41535</v>
      </c>
      <c r="F3118" s="189">
        <v>0.50138888888977817</v>
      </c>
      <c r="G3118" s="188">
        <f>E3118+F3118</f>
        <v>41535.501388888893</v>
      </c>
      <c r="H3118" s="187">
        <v>3.08</v>
      </c>
      <c r="I3118" s="187">
        <f>ROUND(H3118,0)</f>
        <v>3</v>
      </c>
      <c r="J3118" s="187">
        <v>19.3</v>
      </c>
      <c r="K3118" s="187">
        <v>1938</v>
      </c>
      <c r="L3118" s="187">
        <v>8.98</v>
      </c>
      <c r="M3118" s="187">
        <v>13.1</v>
      </c>
    </row>
    <row r="3119" spans="1:13" x14ac:dyDescent="0.2">
      <c r="A3119" s="187">
        <v>6804678</v>
      </c>
      <c r="B3119" s="187">
        <v>7961471</v>
      </c>
      <c r="C3119" s="187" t="s">
        <v>83</v>
      </c>
      <c r="D3119" s="187" t="s">
        <v>82</v>
      </c>
      <c r="E3119" s="190">
        <v>41535</v>
      </c>
      <c r="F3119" s="189">
        <v>0.50138888888977817</v>
      </c>
      <c r="G3119" s="188">
        <f>E3119+F3119</f>
        <v>41535.501388888893</v>
      </c>
      <c r="H3119" s="187">
        <v>3.99</v>
      </c>
      <c r="I3119" s="187">
        <f>ROUND(H3119,0)</f>
        <v>4</v>
      </c>
      <c r="J3119" s="187">
        <v>19.28</v>
      </c>
      <c r="K3119" s="187">
        <v>1937</v>
      </c>
      <c r="L3119" s="187">
        <v>8.89</v>
      </c>
      <c r="M3119" s="187">
        <v>10.8</v>
      </c>
    </row>
    <row r="3120" spans="1:13" x14ac:dyDescent="0.2">
      <c r="A3120" s="187">
        <v>6804678</v>
      </c>
      <c r="B3120" s="187">
        <v>7961472</v>
      </c>
      <c r="C3120" s="187" t="s">
        <v>83</v>
      </c>
      <c r="D3120" s="187" t="s">
        <v>82</v>
      </c>
      <c r="E3120" s="190">
        <v>41535</v>
      </c>
      <c r="F3120" s="189">
        <v>0.50138888888977817</v>
      </c>
      <c r="G3120" s="188">
        <f>E3120+F3120</f>
        <v>41535.501388888893</v>
      </c>
      <c r="H3120" s="187">
        <v>5.04</v>
      </c>
      <c r="I3120" s="187">
        <f>ROUND(H3120,0)</f>
        <v>5</v>
      </c>
      <c r="J3120" s="187">
        <v>19.27</v>
      </c>
      <c r="K3120" s="187">
        <v>1937</v>
      </c>
      <c r="L3120" s="187">
        <v>8.7899999999999991</v>
      </c>
      <c r="M3120" s="187">
        <v>12.1</v>
      </c>
    </row>
    <row r="3121" spans="1:13" x14ac:dyDescent="0.2">
      <c r="A3121" s="187">
        <v>6804678</v>
      </c>
      <c r="B3121" s="187">
        <v>7961473</v>
      </c>
      <c r="C3121" s="187" t="s">
        <v>83</v>
      </c>
      <c r="D3121" s="187" t="s">
        <v>82</v>
      </c>
      <c r="E3121" s="190">
        <v>41535</v>
      </c>
      <c r="F3121" s="189">
        <v>0.50138888888977817</v>
      </c>
      <c r="G3121" s="188">
        <f>E3121+F3121</f>
        <v>41535.501388888893</v>
      </c>
      <c r="H3121" s="187">
        <v>5.98</v>
      </c>
      <c r="I3121" s="187">
        <f>ROUND(H3121,0)</f>
        <v>6</v>
      </c>
      <c r="J3121" s="187">
        <v>19.25</v>
      </c>
      <c r="K3121" s="187">
        <v>1937</v>
      </c>
      <c r="L3121" s="187">
        <v>8.6300000000000008</v>
      </c>
      <c r="M3121" s="187">
        <v>9.6999999999999993</v>
      </c>
    </row>
    <row r="3122" spans="1:13" x14ac:dyDescent="0.2">
      <c r="A3122" s="187">
        <v>6804678</v>
      </c>
      <c r="B3122" s="187">
        <v>7961474</v>
      </c>
      <c r="C3122" s="187" t="s">
        <v>83</v>
      </c>
      <c r="D3122" s="187" t="s">
        <v>82</v>
      </c>
      <c r="E3122" s="190">
        <v>41535</v>
      </c>
      <c r="F3122" s="189">
        <v>0.50138888888977817</v>
      </c>
      <c r="G3122" s="188">
        <f>E3122+F3122</f>
        <v>41535.501388888893</v>
      </c>
      <c r="H3122" s="187">
        <v>7.02</v>
      </c>
      <c r="I3122" s="187">
        <f>ROUND(H3122,0)</f>
        <v>7</v>
      </c>
      <c r="J3122" s="187">
        <v>19.23</v>
      </c>
      <c r="K3122" s="187">
        <v>1939</v>
      </c>
      <c r="L3122" s="187">
        <v>8.5</v>
      </c>
      <c r="M3122" s="187">
        <v>8.9</v>
      </c>
    </row>
    <row r="3123" spans="1:13" x14ac:dyDescent="0.2">
      <c r="A3123" s="187">
        <v>6804678</v>
      </c>
      <c r="B3123" s="187">
        <v>7961475</v>
      </c>
      <c r="C3123" s="187" t="s">
        <v>83</v>
      </c>
      <c r="D3123" s="187" t="s">
        <v>82</v>
      </c>
      <c r="E3123" s="190">
        <v>41535</v>
      </c>
      <c r="F3123" s="189">
        <v>0.50138888888977817</v>
      </c>
      <c r="G3123" s="188">
        <f>E3123+F3123</f>
        <v>41535.501388888893</v>
      </c>
      <c r="H3123" s="187">
        <v>7.97</v>
      </c>
      <c r="I3123" s="187">
        <f>ROUND(H3123,0)</f>
        <v>8</v>
      </c>
      <c r="J3123" s="187">
        <v>19.11</v>
      </c>
      <c r="K3123" s="187">
        <v>1947</v>
      </c>
      <c r="L3123" s="187">
        <v>7.83</v>
      </c>
      <c r="M3123" s="187">
        <v>5.6</v>
      </c>
    </row>
    <row r="3124" spans="1:13" x14ac:dyDescent="0.2">
      <c r="A3124" s="187">
        <v>6804678</v>
      </c>
      <c r="B3124" s="187">
        <v>7961476</v>
      </c>
      <c r="C3124" s="187" t="s">
        <v>83</v>
      </c>
      <c r="D3124" s="187" t="s">
        <v>82</v>
      </c>
      <c r="E3124" s="190">
        <v>41535</v>
      </c>
      <c r="F3124" s="189">
        <v>0.50138888888977817</v>
      </c>
      <c r="G3124" s="188">
        <f>E3124+F3124</f>
        <v>41535.501388888893</v>
      </c>
      <c r="H3124" s="187">
        <v>8.9700000000000006</v>
      </c>
      <c r="I3124" s="187">
        <f>ROUND(H3124,0)</f>
        <v>9</v>
      </c>
      <c r="J3124" s="187">
        <v>17.82</v>
      </c>
      <c r="K3124" s="187">
        <v>2111</v>
      </c>
      <c r="L3124" s="187">
        <v>4.13</v>
      </c>
      <c r="M3124" s="187">
        <v>5.2</v>
      </c>
    </row>
    <row r="3125" spans="1:13" x14ac:dyDescent="0.2">
      <c r="A3125" s="187">
        <v>6804678</v>
      </c>
      <c r="B3125" s="187">
        <v>7961477</v>
      </c>
      <c r="C3125" s="187" t="s">
        <v>83</v>
      </c>
      <c r="D3125" s="187" t="s">
        <v>82</v>
      </c>
      <c r="E3125" s="190">
        <v>41535</v>
      </c>
      <c r="F3125" s="189">
        <v>0.50138888888977817</v>
      </c>
      <c r="G3125" s="188">
        <f>E3125+F3125</f>
        <v>41535.501388888893</v>
      </c>
      <c r="H3125" s="187">
        <v>9.98</v>
      </c>
      <c r="I3125" s="187">
        <f>ROUND(H3125,0)</f>
        <v>10</v>
      </c>
      <c r="J3125" s="187">
        <v>15.37</v>
      </c>
      <c r="K3125" s="187">
        <v>2329</v>
      </c>
      <c r="L3125" s="187">
        <v>1.35</v>
      </c>
      <c r="M3125" s="187">
        <v>2.7</v>
      </c>
    </row>
    <row r="3126" spans="1:13" x14ac:dyDescent="0.2">
      <c r="A3126" s="187">
        <v>6804678</v>
      </c>
      <c r="B3126" s="187">
        <v>7961478</v>
      </c>
      <c r="C3126" s="187" t="s">
        <v>83</v>
      </c>
      <c r="D3126" s="187" t="s">
        <v>82</v>
      </c>
      <c r="E3126" s="190">
        <v>41535</v>
      </c>
      <c r="F3126" s="189">
        <v>0.50138888888977817</v>
      </c>
      <c r="G3126" s="188">
        <f>E3126+F3126</f>
        <v>41535.501388888893</v>
      </c>
      <c r="H3126" s="187">
        <v>10.97</v>
      </c>
      <c r="I3126" s="187">
        <f>ROUND(H3126,0)</f>
        <v>11</v>
      </c>
      <c r="J3126" s="187">
        <v>13.67</v>
      </c>
      <c r="K3126" s="187">
        <v>2380</v>
      </c>
      <c r="L3126" s="187">
        <v>0.88</v>
      </c>
      <c r="M3126" s="187">
        <v>1.9</v>
      </c>
    </row>
    <row r="3127" spans="1:13" x14ac:dyDescent="0.2">
      <c r="A3127" s="187">
        <v>6804678</v>
      </c>
      <c r="B3127" s="187">
        <v>7961479</v>
      </c>
      <c r="C3127" s="187" t="s">
        <v>83</v>
      </c>
      <c r="D3127" s="187" t="s">
        <v>82</v>
      </c>
      <c r="E3127" s="190">
        <v>41535</v>
      </c>
      <c r="F3127" s="189">
        <v>0.50138888888977817</v>
      </c>
      <c r="G3127" s="188">
        <f>E3127+F3127</f>
        <v>41535.501388888893</v>
      </c>
      <c r="H3127" s="187">
        <v>12.02</v>
      </c>
      <c r="I3127" s="187">
        <f>ROUND(H3127,0)</f>
        <v>12</v>
      </c>
      <c r="J3127" s="187">
        <v>12.61</v>
      </c>
      <c r="K3127" s="187">
        <v>2404</v>
      </c>
      <c r="L3127" s="187">
        <v>0.66</v>
      </c>
      <c r="M3127" s="191"/>
    </row>
    <row r="3128" spans="1:13" x14ac:dyDescent="0.2">
      <c r="A3128" s="187">
        <v>6804678</v>
      </c>
      <c r="B3128" s="187">
        <v>7961480</v>
      </c>
      <c r="C3128" s="187" t="s">
        <v>83</v>
      </c>
      <c r="D3128" s="187" t="s">
        <v>82</v>
      </c>
      <c r="E3128" s="190">
        <v>41535</v>
      </c>
      <c r="F3128" s="189">
        <v>0.50138888888977817</v>
      </c>
      <c r="G3128" s="188">
        <f>E3128+F3128</f>
        <v>41535.501388888893</v>
      </c>
      <c r="H3128" s="187">
        <v>12.97</v>
      </c>
      <c r="I3128" s="187">
        <f>ROUND(H3128,0)</f>
        <v>13</v>
      </c>
      <c r="J3128" s="187">
        <v>11.8</v>
      </c>
      <c r="K3128" s="187">
        <v>2432</v>
      </c>
      <c r="L3128" s="187">
        <v>0.54</v>
      </c>
      <c r="M3128" s="187">
        <v>5</v>
      </c>
    </row>
    <row r="3129" spans="1:13" x14ac:dyDescent="0.2">
      <c r="A3129" s="187">
        <v>6804678</v>
      </c>
      <c r="B3129" s="187">
        <v>7961481</v>
      </c>
      <c r="C3129" s="187" t="s">
        <v>83</v>
      </c>
      <c r="D3129" s="187" t="s">
        <v>82</v>
      </c>
      <c r="E3129" s="190">
        <v>41535</v>
      </c>
      <c r="F3129" s="189">
        <v>0.50138888888977817</v>
      </c>
      <c r="G3129" s="188">
        <f>E3129+F3129</f>
        <v>41535.501388888893</v>
      </c>
      <c r="H3129" s="187">
        <v>14.02</v>
      </c>
      <c r="I3129" s="187">
        <f>ROUND(H3129,0)</f>
        <v>14</v>
      </c>
      <c r="J3129" s="187">
        <v>11.43</v>
      </c>
      <c r="K3129" s="187">
        <v>2443</v>
      </c>
      <c r="L3129" s="187">
        <v>0.51</v>
      </c>
      <c r="M3129" s="187">
        <v>0.9</v>
      </c>
    </row>
    <row r="3130" spans="1:13" x14ac:dyDescent="0.2">
      <c r="A3130" s="187">
        <v>6804678</v>
      </c>
      <c r="B3130" s="187">
        <v>7961482</v>
      </c>
      <c r="C3130" s="187" t="s">
        <v>83</v>
      </c>
      <c r="D3130" s="187" t="s">
        <v>82</v>
      </c>
      <c r="E3130" s="190">
        <v>41535</v>
      </c>
      <c r="F3130" s="189">
        <v>0.50138888888977817</v>
      </c>
      <c r="G3130" s="188">
        <f>E3130+F3130</f>
        <v>41535.501388888893</v>
      </c>
      <c r="H3130" s="187">
        <v>14.98</v>
      </c>
      <c r="I3130" s="187">
        <f>ROUND(H3130,0)</f>
        <v>15</v>
      </c>
      <c r="J3130" s="187">
        <v>11.25</v>
      </c>
      <c r="K3130" s="187">
        <v>2451</v>
      </c>
      <c r="L3130" s="187">
        <v>0.46</v>
      </c>
      <c r="M3130" s="187">
        <v>3.2</v>
      </c>
    </row>
    <row r="3131" spans="1:13" x14ac:dyDescent="0.2">
      <c r="A3131" s="187">
        <v>6804678</v>
      </c>
      <c r="B3131" s="187">
        <v>7961483</v>
      </c>
      <c r="C3131" s="187" t="s">
        <v>83</v>
      </c>
      <c r="D3131" s="187" t="s">
        <v>82</v>
      </c>
      <c r="E3131" s="190">
        <v>41535</v>
      </c>
      <c r="F3131" s="189">
        <v>0.50138888888977817</v>
      </c>
      <c r="G3131" s="188">
        <f>E3131+F3131</f>
        <v>41535.501388888893</v>
      </c>
      <c r="H3131" s="187">
        <v>16.09</v>
      </c>
      <c r="I3131" s="187">
        <f>ROUND(H3131,0)</f>
        <v>16</v>
      </c>
      <c r="J3131" s="187">
        <v>11.14</v>
      </c>
      <c r="K3131" s="187">
        <v>2456</v>
      </c>
      <c r="L3131" s="187">
        <v>0.45</v>
      </c>
      <c r="M3131" s="187">
        <v>3.3</v>
      </c>
    </row>
    <row r="3132" spans="1:13" x14ac:dyDescent="0.2">
      <c r="A3132" s="187">
        <v>6804678</v>
      </c>
      <c r="B3132" s="187">
        <v>7961484</v>
      </c>
      <c r="C3132" s="187" t="s">
        <v>83</v>
      </c>
      <c r="D3132" s="187" t="s">
        <v>82</v>
      </c>
      <c r="E3132" s="190">
        <v>41535</v>
      </c>
      <c r="F3132" s="189">
        <v>0.50138888888977817</v>
      </c>
      <c r="G3132" s="188">
        <f>E3132+F3132</f>
        <v>41535.501388888893</v>
      </c>
      <c r="H3132" s="187">
        <v>16.98</v>
      </c>
      <c r="I3132" s="187">
        <f>ROUND(H3132,0)</f>
        <v>17</v>
      </c>
      <c r="J3132" s="187">
        <v>10.99</v>
      </c>
      <c r="K3132" s="187">
        <v>2468</v>
      </c>
      <c r="L3132" s="187">
        <v>0.43</v>
      </c>
      <c r="M3132" s="187">
        <v>2.1</v>
      </c>
    </row>
    <row r="3133" spans="1:13" x14ac:dyDescent="0.2">
      <c r="A3133" s="187">
        <v>6804678</v>
      </c>
      <c r="B3133" s="187">
        <v>7961485</v>
      </c>
      <c r="C3133" s="187" t="s">
        <v>83</v>
      </c>
      <c r="D3133" s="187" t="s">
        <v>82</v>
      </c>
      <c r="E3133" s="190">
        <v>41535</v>
      </c>
      <c r="F3133" s="189">
        <v>0.50138888888977817</v>
      </c>
      <c r="G3133" s="188">
        <f>E3133+F3133</f>
        <v>41535.501388888893</v>
      </c>
      <c r="H3133" s="187">
        <v>18</v>
      </c>
      <c r="I3133" s="187">
        <f>ROUND(H3133,0)</f>
        <v>18</v>
      </c>
      <c r="J3133" s="187">
        <v>10.74</v>
      </c>
      <c r="K3133" s="187">
        <v>2485</v>
      </c>
      <c r="L3133" s="187">
        <v>0.42</v>
      </c>
      <c r="M3133" s="187">
        <v>3.7</v>
      </c>
    </row>
    <row r="3134" spans="1:13" x14ac:dyDescent="0.2">
      <c r="A3134" s="187">
        <v>6805165</v>
      </c>
      <c r="B3134" s="187">
        <v>7962379</v>
      </c>
      <c r="C3134" s="187" t="s">
        <v>83</v>
      </c>
      <c r="D3134" s="187" t="s">
        <v>82</v>
      </c>
      <c r="E3134" s="190">
        <v>41536</v>
      </c>
      <c r="F3134" s="189">
        <v>0.50138888888977817</v>
      </c>
      <c r="G3134" s="188">
        <f>E3134+F3134</f>
        <v>41536.501388888893</v>
      </c>
      <c r="H3134" s="187">
        <v>0.94</v>
      </c>
      <c r="I3134" s="187">
        <f>ROUND(H3134,0)</f>
        <v>1</v>
      </c>
      <c r="J3134" s="187">
        <v>19.55</v>
      </c>
      <c r="K3134" s="187">
        <v>1934</v>
      </c>
      <c r="L3134" s="187">
        <v>9.0399999999999991</v>
      </c>
      <c r="M3134" s="187">
        <v>6.5</v>
      </c>
    </row>
    <row r="3135" spans="1:13" x14ac:dyDescent="0.2">
      <c r="A3135" s="187">
        <v>6805165</v>
      </c>
      <c r="B3135" s="187">
        <v>7962380</v>
      </c>
      <c r="C3135" s="187" t="s">
        <v>83</v>
      </c>
      <c r="D3135" s="187" t="s">
        <v>82</v>
      </c>
      <c r="E3135" s="190">
        <v>41536</v>
      </c>
      <c r="F3135" s="189">
        <v>0.50138888888977817</v>
      </c>
      <c r="G3135" s="188">
        <f>E3135+F3135</f>
        <v>41536.501388888893</v>
      </c>
      <c r="H3135" s="187">
        <v>2.0099999999999998</v>
      </c>
      <c r="I3135" s="187">
        <f>ROUND(H3135,0)</f>
        <v>2</v>
      </c>
      <c r="J3135" s="187">
        <v>19.21</v>
      </c>
      <c r="K3135" s="187">
        <v>1935</v>
      </c>
      <c r="L3135" s="187">
        <v>9.1</v>
      </c>
      <c r="M3135" s="187">
        <v>10.3</v>
      </c>
    </row>
    <row r="3136" spans="1:13" x14ac:dyDescent="0.2">
      <c r="A3136" s="187">
        <v>6805165</v>
      </c>
      <c r="B3136" s="187">
        <v>7962381</v>
      </c>
      <c r="C3136" s="187" t="s">
        <v>83</v>
      </c>
      <c r="D3136" s="187" t="s">
        <v>82</v>
      </c>
      <c r="E3136" s="190">
        <v>41536</v>
      </c>
      <c r="F3136" s="189">
        <v>0.50138888888977817</v>
      </c>
      <c r="G3136" s="188">
        <f>E3136+F3136</f>
        <v>41536.501388888893</v>
      </c>
      <c r="H3136" s="187">
        <v>2.92</v>
      </c>
      <c r="I3136" s="187">
        <f>ROUND(H3136,0)</f>
        <v>3</v>
      </c>
      <c r="J3136" s="187">
        <v>19.13</v>
      </c>
      <c r="K3136" s="187">
        <v>1935</v>
      </c>
      <c r="L3136" s="187">
        <v>8.98</v>
      </c>
      <c r="M3136" s="187">
        <v>10.1</v>
      </c>
    </row>
    <row r="3137" spans="1:13" x14ac:dyDescent="0.2">
      <c r="A3137" s="187">
        <v>6805165</v>
      </c>
      <c r="B3137" s="187">
        <v>7962382</v>
      </c>
      <c r="C3137" s="187" t="s">
        <v>83</v>
      </c>
      <c r="D3137" s="187" t="s">
        <v>82</v>
      </c>
      <c r="E3137" s="190">
        <v>41536</v>
      </c>
      <c r="F3137" s="189">
        <v>0.50138888888977817</v>
      </c>
      <c r="G3137" s="188">
        <f>E3137+F3137</f>
        <v>41536.501388888893</v>
      </c>
      <c r="H3137" s="187">
        <v>4.04</v>
      </c>
      <c r="I3137" s="187">
        <f>ROUND(H3137,0)</f>
        <v>4</v>
      </c>
      <c r="J3137" s="187">
        <v>19.079999999999998</v>
      </c>
      <c r="K3137" s="187">
        <v>1935</v>
      </c>
      <c r="L3137" s="187">
        <v>8.76</v>
      </c>
      <c r="M3137" s="187">
        <v>5.3</v>
      </c>
    </row>
    <row r="3138" spans="1:13" x14ac:dyDescent="0.2">
      <c r="A3138" s="187">
        <v>6805165</v>
      </c>
      <c r="B3138" s="187">
        <v>7962383</v>
      </c>
      <c r="C3138" s="187" t="s">
        <v>83</v>
      </c>
      <c r="D3138" s="187" t="s">
        <v>82</v>
      </c>
      <c r="E3138" s="190">
        <v>41536</v>
      </c>
      <c r="F3138" s="189">
        <v>0.50138888888977817</v>
      </c>
      <c r="G3138" s="188">
        <f>E3138+F3138</f>
        <v>41536.501388888893</v>
      </c>
      <c r="H3138" s="187">
        <v>4.9800000000000004</v>
      </c>
      <c r="I3138" s="187">
        <f>ROUND(H3138,0)</f>
        <v>5</v>
      </c>
      <c r="J3138" s="187">
        <v>19.05</v>
      </c>
      <c r="K3138" s="187">
        <v>1933</v>
      </c>
      <c r="L3138" s="187">
        <v>8.6300000000000008</v>
      </c>
      <c r="M3138" s="187">
        <v>8.1</v>
      </c>
    </row>
    <row r="3139" spans="1:13" x14ac:dyDescent="0.2">
      <c r="A3139" s="187">
        <v>6805165</v>
      </c>
      <c r="B3139" s="187">
        <v>7962384</v>
      </c>
      <c r="C3139" s="187" t="s">
        <v>83</v>
      </c>
      <c r="D3139" s="187" t="s">
        <v>82</v>
      </c>
      <c r="E3139" s="190">
        <v>41536</v>
      </c>
      <c r="F3139" s="189">
        <v>0.50138888888977817</v>
      </c>
      <c r="G3139" s="188">
        <f>E3139+F3139</f>
        <v>41536.501388888893</v>
      </c>
      <c r="H3139" s="187">
        <v>6.03</v>
      </c>
      <c r="I3139" s="187">
        <f>ROUND(H3139,0)</f>
        <v>6</v>
      </c>
      <c r="J3139" s="187">
        <v>19.03</v>
      </c>
      <c r="K3139" s="187">
        <v>1937</v>
      </c>
      <c r="L3139" s="187">
        <v>8.49</v>
      </c>
      <c r="M3139" s="187">
        <v>7.3</v>
      </c>
    </row>
    <row r="3140" spans="1:13" x14ac:dyDescent="0.2">
      <c r="A3140" s="187">
        <v>6805165</v>
      </c>
      <c r="B3140" s="187">
        <v>7962385</v>
      </c>
      <c r="C3140" s="187" t="s">
        <v>83</v>
      </c>
      <c r="D3140" s="187" t="s">
        <v>82</v>
      </c>
      <c r="E3140" s="190">
        <v>41536</v>
      </c>
      <c r="F3140" s="189">
        <v>0.50138888888977817</v>
      </c>
      <c r="G3140" s="188">
        <f>E3140+F3140</f>
        <v>41536.501388888893</v>
      </c>
      <c r="H3140" s="187">
        <v>6.98</v>
      </c>
      <c r="I3140" s="187">
        <f>ROUND(H3140,0)</f>
        <v>7</v>
      </c>
      <c r="J3140" s="187">
        <v>19</v>
      </c>
      <c r="K3140" s="187">
        <v>1939</v>
      </c>
      <c r="L3140" s="187">
        <v>8.3000000000000007</v>
      </c>
      <c r="M3140" s="187">
        <v>5.5</v>
      </c>
    </row>
    <row r="3141" spans="1:13" x14ac:dyDescent="0.2">
      <c r="A3141" s="187">
        <v>6805165</v>
      </c>
      <c r="B3141" s="187">
        <v>7962386</v>
      </c>
      <c r="C3141" s="187" t="s">
        <v>83</v>
      </c>
      <c r="D3141" s="187" t="s">
        <v>82</v>
      </c>
      <c r="E3141" s="190">
        <v>41536</v>
      </c>
      <c r="F3141" s="189">
        <v>0.50138888888977817</v>
      </c>
      <c r="G3141" s="188">
        <f>E3141+F3141</f>
        <v>41536.501388888893</v>
      </c>
      <c r="H3141" s="187">
        <v>8.02</v>
      </c>
      <c r="I3141" s="187">
        <f>ROUND(H3141,0)</f>
        <v>8</v>
      </c>
      <c r="J3141" s="187">
        <v>18.87</v>
      </c>
      <c r="K3141" s="187">
        <v>1959</v>
      </c>
      <c r="L3141" s="187">
        <v>7.68</v>
      </c>
      <c r="M3141" s="187">
        <v>4.4000000000000004</v>
      </c>
    </row>
    <row r="3142" spans="1:13" x14ac:dyDescent="0.2">
      <c r="A3142" s="187">
        <v>6805165</v>
      </c>
      <c r="B3142" s="187">
        <v>7962387</v>
      </c>
      <c r="C3142" s="187" t="s">
        <v>83</v>
      </c>
      <c r="D3142" s="187" t="s">
        <v>82</v>
      </c>
      <c r="E3142" s="190">
        <v>41536</v>
      </c>
      <c r="F3142" s="189">
        <v>0.50138888888977817</v>
      </c>
      <c r="G3142" s="188">
        <f>E3142+F3142</f>
        <v>41536.501388888893</v>
      </c>
      <c r="H3142" s="187">
        <v>8.9700000000000006</v>
      </c>
      <c r="I3142" s="187">
        <f>ROUND(H3142,0)</f>
        <v>9</v>
      </c>
      <c r="J3142" s="187">
        <v>18.670000000000002</v>
      </c>
      <c r="K3142" s="187">
        <v>1992</v>
      </c>
      <c r="L3142" s="187">
        <v>5.96</v>
      </c>
      <c r="M3142" s="187">
        <v>5.0999999999999996</v>
      </c>
    </row>
    <row r="3143" spans="1:13" x14ac:dyDescent="0.2">
      <c r="A3143" s="187">
        <v>6805165</v>
      </c>
      <c r="B3143" s="187">
        <v>7962388</v>
      </c>
      <c r="C3143" s="187" t="s">
        <v>83</v>
      </c>
      <c r="D3143" s="187" t="s">
        <v>82</v>
      </c>
      <c r="E3143" s="190">
        <v>41536</v>
      </c>
      <c r="F3143" s="189">
        <v>0.50138888888977817</v>
      </c>
      <c r="G3143" s="188">
        <f>E3143+F3143</f>
        <v>41536.501388888893</v>
      </c>
      <c r="H3143" s="187">
        <v>9.98</v>
      </c>
      <c r="I3143" s="187">
        <f>ROUND(H3143,0)</f>
        <v>10</v>
      </c>
      <c r="J3143" s="187">
        <v>16.3</v>
      </c>
      <c r="K3143" s="187">
        <v>2243</v>
      </c>
      <c r="L3143" s="187">
        <v>2.76</v>
      </c>
      <c r="M3143" s="187">
        <v>3.6</v>
      </c>
    </row>
    <row r="3144" spans="1:13" x14ac:dyDescent="0.2">
      <c r="A3144" s="187">
        <v>6805165</v>
      </c>
      <c r="B3144" s="187">
        <v>7962389</v>
      </c>
      <c r="C3144" s="187" t="s">
        <v>83</v>
      </c>
      <c r="D3144" s="187" t="s">
        <v>82</v>
      </c>
      <c r="E3144" s="190">
        <v>41536</v>
      </c>
      <c r="F3144" s="189">
        <v>0.50138888888977817</v>
      </c>
      <c r="G3144" s="188">
        <f>E3144+F3144</f>
        <v>41536.501388888893</v>
      </c>
      <c r="H3144" s="187">
        <v>11.03</v>
      </c>
      <c r="I3144" s="187">
        <f>ROUND(H3144,0)</f>
        <v>11</v>
      </c>
      <c r="J3144" s="187">
        <v>14.32</v>
      </c>
      <c r="K3144" s="187">
        <v>2367</v>
      </c>
      <c r="L3144" s="187">
        <v>1.23</v>
      </c>
      <c r="M3144" s="187">
        <v>4.5999999999999996</v>
      </c>
    </row>
    <row r="3145" spans="1:13" x14ac:dyDescent="0.2">
      <c r="A3145" s="187">
        <v>6805165</v>
      </c>
      <c r="B3145" s="187">
        <v>7962390</v>
      </c>
      <c r="C3145" s="187" t="s">
        <v>83</v>
      </c>
      <c r="D3145" s="187" t="s">
        <v>82</v>
      </c>
      <c r="E3145" s="190">
        <v>41536</v>
      </c>
      <c r="F3145" s="189">
        <v>0.50138888888977817</v>
      </c>
      <c r="G3145" s="188">
        <f>E3145+F3145</f>
        <v>41536.501388888893</v>
      </c>
      <c r="H3145" s="187">
        <v>11.97</v>
      </c>
      <c r="I3145" s="187">
        <f>ROUND(H3145,0)</f>
        <v>12</v>
      </c>
      <c r="J3145" s="187">
        <v>13.08</v>
      </c>
      <c r="K3145" s="187">
        <v>2399</v>
      </c>
      <c r="L3145" s="187">
        <v>0.85</v>
      </c>
      <c r="M3145" s="187">
        <v>5.4</v>
      </c>
    </row>
    <row r="3146" spans="1:13" x14ac:dyDescent="0.2">
      <c r="A3146" s="187">
        <v>6805165</v>
      </c>
      <c r="B3146" s="187">
        <v>7962391</v>
      </c>
      <c r="C3146" s="187" t="s">
        <v>83</v>
      </c>
      <c r="D3146" s="187" t="s">
        <v>82</v>
      </c>
      <c r="E3146" s="190">
        <v>41536</v>
      </c>
      <c r="F3146" s="189">
        <v>0.50138888888977817</v>
      </c>
      <c r="G3146" s="188">
        <f>E3146+F3146</f>
        <v>41536.501388888893</v>
      </c>
      <c r="H3146" s="187">
        <v>12.96</v>
      </c>
      <c r="I3146" s="187">
        <f>ROUND(H3146,0)</f>
        <v>13</v>
      </c>
      <c r="J3146" s="187">
        <v>11.93</v>
      </c>
      <c r="K3146" s="187">
        <v>2430</v>
      </c>
      <c r="L3146" s="187">
        <v>0.72</v>
      </c>
      <c r="M3146" s="187">
        <v>6.7</v>
      </c>
    </row>
    <row r="3147" spans="1:13" x14ac:dyDescent="0.2">
      <c r="A3147" s="187">
        <v>6805165</v>
      </c>
      <c r="B3147" s="187">
        <v>7962392</v>
      </c>
      <c r="C3147" s="187" t="s">
        <v>83</v>
      </c>
      <c r="D3147" s="187" t="s">
        <v>82</v>
      </c>
      <c r="E3147" s="190">
        <v>41536</v>
      </c>
      <c r="F3147" s="189">
        <v>0.50138888888977817</v>
      </c>
      <c r="G3147" s="188">
        <f>E3147+F3147</f>
        <v>41536.501388888893</v>
      </c>
      <c r="H3147" s="187">
        <v>14.08</v>
      </c>
      <c r="I3147" s="187">
        <f>ROUND(H3147,0)</f>
        <v>14</v>
      </c>
      <c r="J3147" s="187">
        <v>11.44</v>
      </c>
      <c r="K3147" s="187">
        <v>2446</v>
      </c>
      <c r="L3147" s="187">
        <v>0.62</v>
      </c>
      <c r="M3147" s="187">
        <v>3.2</v>
      </c>
    </row>
    <row r="3148" spans="1:13" x14ac:dyDescent="0.2">
      <c r="A3148" s="187">
        <v>6805165</v>
      </c>
      <c r="B3148" s="187">
        <v>7962393</v>
      </c>
      <c r="C3148" s="187" t="s">
        <v>83</v>
      </c>
      <c r="D3148" s="187" t="s">
        <v>82</v>
      </c>
      <c r="E3148" s="190">
        <v>41536</v>
      </c>
      <c r="F3148" s="189">
        <v>0.50138888888977817</v>
      </c>
      <c r="G3148" s="188">
        <f>E3148+F3148</f>
        <v>41536.501388888893</v>
      </c>
      <c r="H3148" s="187">
        <v>14.98</v>
      </c>
      <c r="I3148" s="187">
        <f>ROUND(H3148,0)</f>
        <v>15</v>
      </c>
      <c r="J3148" s="187">
        <v>11.3</v>
      </c>
      <c r="K3148" s="187">
        <v>2451</v>
      </c>
      <c r="L3148" s="187">
        <v>0.56000000000000005</v>
      </c>
      <c r="M3148" s="187">
        <v>2.7</v>
      </c>
    </row>
    <row r="3149" spans="1:13" x14ac:dyDescent="0.2">
      <c r="A3149" s="187">
        <v>6805165</v>
      </c>
      <c r="B3149" s="187">
        <v>7962394</v>
      </c>
      <c r="C3149" s="187" t="s">
        <v>83</v>
      </c>
      <c r="D3149" s="187" t="s">
        <v>82</v>
      </c>
      <c r="E3149" s="190">
        <v>41536</v>
      </c>
      <c r="F3149" s="189">
        <v>0.50138888888977817</v>
      </c>
      <c r="G3149" s="188">
        <f>E3149+F3149</f>
        <v>41536.501388888893</v>
      </c>
      <c r="H3149" s="187">
        <v>16.14</v>
      </c>
      <c r="I3149" s="187">
        <f>ROUND(H3149,0)</f>
        <v>16</v>
      </c>
      <c r="J3149" s="187">
        <v>11.1</v>
      </c>
      <c r="K3149" s="187">
        <v>2460</v>
      </c>
      <c r="L3149" s="187">
        <v>0.51</v>
      </c>
      <c r="M3149" s="187">
        <v>3.8</v>
      </c>
    </row>
    <row r="3150" spans="1:13" x14ac:dyDescent="0.2">
      <c r="A3150" s="187">
        <v>6805165</v>
      </c>
      <c r="B3150" s="187">
        <v>7962395</v>
      </c>
      <c r="C3150" s="187" t="s">
        <v>83</v>
      </c>
      <c r="D3150" s="187" t="s">
        <v>82</v>
      </c>
      <c r="E3150" s="190">
        <v>41536</v>
      </c>
      <c r="F3150" s="189">
        <v>0.50138888888977817</v>
      </c>
      <c r="G3150" s="188">
        <f>E3150+F3150</f>
        <v>41536.501388888893</v>
      </c>
      <c r="H3150" s="187">
        <v>16.93</v>
      </c>
      <c r="I3150" s="187">
        <f>ROUND(H3150,0)</f>
        <v>17</v>
      </c>
      <c r="J3150" s="187">
        <v>11</v>
      </c>
      <c r="K3150" s="187">
        <v>2470</v>
      </c>
      <c r="L3150" s="187">
        <v>0.5</v>
      </c>
      <c r="M3150" s="187">
        <v>2.1</v>
      </c>
    </row>
    <row r="3151" spans="1:13" x14ac:dyDescent="0.2">
      <c r="A3151" s="187">
        <v>6805165</v>
      </c>
      <c r="B3151" s="187">
        <v>7962396</v>
      </c>
      <c r="C3151" s="187" t="s">
        <v>83</v>
      </c>
      <c r="D3151" s="187" t="s">
        <v>82</v>
      </c>
      <c r="E3151" s="190">
        <v>41536</v>
      </c>
      <c r="F3151" s="189">
        <v>0.50138888888977817</v>
      </c>
      <c r="G3151" s="188">
        <f>E3151+F3151</f>
        <v>41536.501388888893</v>
      </c>
      <c r="H3151" s="187">
        <v>17.97</v>
      </c>
      <c r="I3151" s="187">
        <f>ROUND(H3151,0)</f>
        <v>18</v>
      </c>
      <c r="J3151" s="187">
        <v>10.84</v>
      </c>
      <c r="K3151" s="187">
        <v>2489</v>
      </c>
      <c r="L3151" s="187">
        <v>0.48</v>
      </c>
      <c r="M3151" s="187">
        <v>5.5</v>
      </c>
    </row>
    <row r="3152" spans="1:13" x14ac:dyDescent="0.2">
      <c r="A3152" s="187">
        <v>6805917</v>
      </c>
      <c r="B3152" s="187">
        <v>7963369</v>
      </c>
      <c r="C3152" s="187" t="s">
        <v>83</v>
      </c>
      <c r="D3152" s="187" t="s">
        <v>82</v>
      </c>
      <c r="E3152" s="190">
        <v>41537</v>
      </c>
      <c r="F3152" s="189">
        <v>0.50138888888977817</v>
      </c>
      <c r="G3152" s="188">
        <f>E3152+F3152</f>
        <v>41537.501388888893</v>
      </c>
      <c r="H3152" s="187">
        <v>0.91</v>
      </c>
      <c r="I3152" s="187">
        <f>ROUND(H3152,0)</f>
        <v>1</v>
      </c>
      <c r="J3152" s="187">
        <v>19.7</v>
      </c>
      <c r="K3152" s="187">
        <v>1936</v>
      </c>
      <c r="L3152" s="187">
        <v>9.14</v>
      </c>
      <c r="M3152" s="187">
        <v>6.3</v>
      </c>
    </row>
    <row r="3153" spans="1:13" x14ac:dyDescent="0.2">
      <c r="A3153" s="187">
        <v>6805917</v>
      </c>
      <c r="B3153" s="187">
        <v>7963370</v>
      </c>
      <c r="C3153" s="187" t="s">
        <v>83</v>
      </c>
      <c r="D3153" s="187" t="s">
        <v>82</v>
      </c>
      <c r="E3153" s="190">
        <v>41537</v>
      </c>
      <c r="F3153" s="189">
        <v>0.50138888888977817</v>
      </c>
      <c r="G3153" s="188">
        <f>E3153+F3153</f>
        <v>41537.501388888893</v>
      </c>
      <c r="H3153" s="187">
        <v>1.98</v>
      </c>
      <c r="I3153" s="187">
        <f>ROUND(H3153,0)</f>
        <v>2</v>
      </c>
      <c r="J3153" s="187">
        <v>19.62</v>
      </c>
      <c r="K3153" s="187">
        <v>1938</v>
      </c>
      <c r="L3153" s="187">
        <v>9.4</v>
      </c>
      <c r="M3153" s="187">
        <v>7.7</v>
      </c>
    </row>
    <row r="3154" spans="1:13" x14ac:dyDescent="0.2">
      <c r="A3154" s="187">
        <v>6805917</v>
      </c>
      <c r="B3154" s="187">
        <v>7963371</v>
      </c>
      <c r="C3154" s="187" t="s">
        <v>83</v>
      </c>
      <c r="D3154" s="187" t="s">
        <v>82</v>
      </c>
      <c r="E3154" s="190">
        <v>41537</v>
      </c>
      <c r="F3154" s="189">
        <v>0.50138888888977817</v>
      </c>
      <c r="G3154" s="188">
        <f>E3154+F3154</f>
        <v>41537.501388888893</v>
      </c>
      <c r="H3154" s="187">
        <v>3.09</v>
      </c>
      <c r="I3154" s="187">
        <f>ROUND(H3154,0)</f>
        <v>3</v>
      </c>
      <c r="J3154" s="187">
        <v>19.32</v>
      </c>
      <c r="K3154" s="187">
        <v>1936</v>
      </c>
      <c r="L3154" s="187">
        <v>9.41</v>
      </c>
      <c r="M3154" s="187">
        <v>10</v>
      </c>
    </row>
    <row r="3155" spans="1:13" x14ac:dyDescent="0.2">
      <c r="A3155" s="187">
        <v>6805917</v>
      </c>
      <c r="B3155" s="187">
        <v>7963372</v>
      </c>
      <c r="C3155" s="187" t="s">
        <v>83</v>
      </c>
      <c r="D3155" s="187" t="s">
        <v>82</v>
      </c>
      <c r="E3155" s="190">
        <v>41537</v>
      </c>
      <c r="F3155" s="189">
        <v>0.50138888888977817</v>
      </c>
      <c r="G3155" s="188">
        <f>E3155+F3155</f>
        <v>41537.501388888893</v>
      </c>
      <c r="H3155" s="187">
        <v>3.99</v>
      </c>
      <c r="I3155" s="187">
        <f>ROUND(H3155,0)</f>
        <v>4</v>
      </c>
      <c r="J3155" s="187">
        <v>19.21</v>
      </c>
      <c r="K3155" s="187">
        <v>1936</v>
      </c>
      <c r="L3155" s="187">
        <v>9.36</v>
      </c>
      <c r="M3155" s="187">
        <v>12.9</v>
      </c>
    </row>
    <row r="3156" spans="1:13" x14ac:dyDescent="0.2">
      <c r="A3156" s="187">
        <v>6805917</v>
      </c>
      <c r="B3156" s="187">
        <v>7963373</v>
      </c>
      <c r="C3156" s="187" t="s">
        <v>83</v>
      </c>
      <c r="D3156" s="187" t="s">
        <v>82</v>
      </c>
      <c r="E3156" s="190">
        <v>41537</v>
      </c>
      <c r="F3156" s="189">
        <v>0.50138888888977817</v>
      </c>
      <c r="G3156" s="188">
        <f>E3156+F3156</f>
        <v>41537.501388888893</v>
      </c>
      <c r="H3156" s="187">
        <v>5.0599999999999996</v>
      </c>
      <c r="I3156" s="187">
        <f>ROUND(H3156,0)</f>
        <v>5</v>
      </c>
      <c r="J3156" s="187">
        <v>19.14</v>
      </c>
      <c r="K3156" s="187">
        <v>1936</v>
      </c>
      <c r="L3156" s="187">
        <v>9.23</v>
      </c>
      <c r="M3156" s="187">
        <v>7</v>
      </c>
    </row>
    <row r="3157" spans="1:13" x14ac:dyDescent="0.2">
      <c r="A3157" s="187">
        <v>6805917</v>
      </c>
      <c r="B3157" s="187">
        <v>7963374</v>
      </c>
      <c r="C3157" s="187" t="s">
        <v>83</v>
      </c>
      <c r="D3157" s="187" t="s">
        <v>82</v>
      </c>
      <c r="E3157" s="190">
        <v>41537</v>
      </c>
      <c r="F3157" s="189">
        <v>0.50138888888977817</v>
      </c>
      <c r="G3157" s="188">
        <f>E3157+F3157</f>
        <v>41537.501388888893</v>
      </c>
      <c r="H3157" s="187">
        <v>5.98</v>
      </c>
      <c r="I3157" s="187">
        <f>ROUND(H3157,0)</f>
        <v>6</v>
      </c>
      <c r="J3157" s="187">
        <v>19.059999999999999</v>
      </c>
      <c r="K3157" s="187">
        <v>1939</v>
      </c>
      <c r="L3157" s="187">
        <v>8.23</v>
      </c>
      <c r="M3157" s="187">
        <v>6.9</v>
      </c>
    </row>
    <row r="3158" spans="1:13" x14ac:dyDescent="0.2">
      <c r="A3158" s="187">
        <v>6805917</v>
      </c>
      <c r="B3158" s="187">
        <v>7963375</v>
      </c>
      <c r="C3158" s="187" t="s">
        <v>83</v>
      </c>
      <c r="D3158" s="187" t="s">
        <v>82</v>
      </c>
      <c r="E3158" s="190">
        <v>41537</v>
      </c>
      <c r="F3158" s="189">
        <v>0.50138888888977817</v>
      </c>
      <c r="G3158" s="188">
        <f>E3158+F3158</f>
        <v>41537.501388888893</v>
      </c>
      <c r="H3158" s="187">
        <v>7.06</v>
      </c>
      <c r="I3158" s="187">
        <f>ROUND(H3158,0)</f>
        <v>7</v>
      </c>
      <c r="J3158" s="187">
        <v>19.02</v>
      </c>
      <c r="K3158" s="187">
        <v>1940</v>
      </c>
      <c r="L3158" s="187">
        <v>7.96</v>
      </c>
      <c r="M3158" s="187">
        <v>6.4</v>
      </c>
    </row>
    <row r="3159" spans="1:13" x14ac:dyDescent="0.2">
      <c r="A3159" s="187">
        <v>6805917</v>
      </c>
      <c r="B3159" s="187">
        <v>7963376</v>
      </c>
      <c r="C3159" s="187" t="s">
        <v>83</v>
      </c>
      <c r="D3159" s="187" t="s">
        <v>82</v>
      </c>
      <c r="E3159" s="190">
        <v>41537</v>
      </c>
      <c r="F3159" s="189">
        <v>0.50138888888977817</v>
      </c>
      <c r="G3159" s="188">
        <f>E3159+F3159</f>
        <v>41537.501388888893</v>
      </c>
      <c r="H3159" s="187">
        <v>7.91</v>
      </c>
      <c r="I3159" s="187">
        <f>ROUND(H3159,0)</f>
        <v>8</v>
      </c>
      <c r="J3159" s="187">
        <v>18.96</v>
      </c>
      <c r="K3159" s="187">
        <v>1947</v>
      </c>
      <c r="L3159" s="187">
        <v>7.74</v>
      </c>
      <c r="M3159" s="187">
        <v>5.6</v>
      </c>
    </row>
    <row r="3160" spans="1:13" x14ac:dyDescent="0.2">
      <c r="A3160" s="187">
        <v>6805917</v>
      </c>
      <c r="B3160" s="187">
        <v>7963377</v>
      </c>
      <c r="C3160" s="187" t="s">
        <v>83</v>
      </c>
      <c r="D3160" s="187" t="s">
        <v>82</v>
      </c>
      <c r="E3160" s="190">
        <v>41537</v>
      </c>
      <c r="F3160" s="189">
        <v>0.50138888888977817</v>
      </c>
      <c r="G3160" s="188">
        <f>E3160+F3160</f>
        <v>41537.501388888893</v>
      </c>
      <c r="H3160" s="187">
        <v>8.9700000000000006</v>
      </c>
      <c r="I3160" s="187">
        <f>ROUND(H3160,0)</f>
        <v>9</v>
      </c>
      <c r="J3160" s="187">
        <v>17.97</v>
      </c>
      <c r="K3160" s="187">
        <v>2081</v>
      </c>
      <c r="L3160" s="187">
        <v>4.13</v>
      </c>
      <c r="M3160" s="187">
        <v>4.5</v>
      </c>
    </row>
    <row r="3161" spans="1:13" x14ac:dyDescent="0.2">
      <c r="A3161" s="187">
        <v>6805917</v>
      </c>
      <c r="B3161" s="187">
        <v>7963378</v>
      </c>
      <c r="C3161" s="187" t="s">
        <v>83</v>
      </c>
      <c r="D3161" s="187" t="s">
        <v>82</v>
      </c>
      <c r="E3161" s="190">
        <v>41537</v>
      </c>
      <c r="F3161" s="189">
        <v>0.50138888888977817</v>
      </c>
      <c r="G3161" s="188">
        <f>E3161+F3161</f>
        <v>41537.501388888893</v>
      </c>
      <c r="H3161" s="187">
        <v>10</v>
      </c>
      <c r="I3161" s="187">
        <f>ROUND(H3161,0)</f>
        <v>10</v>
      </c>
      <c r="J3161" s="187">
        <v>15.76</v>
      </c>
      <c r="K3161" s="187">
        <v>2273</v>
      </c>
      <c r="L3161" s="187">
        <v>1.28</v>
      </c>
      <c r="M3161" s="187">
        <v>4.8</v>
      </c>
    </row>
    <row r="3162" spans="1:13" x14ac:dyDescent="0.2">
      <c r="A3162" s="187">
        <v>6805917</v>
      </c>
      <c r="B3162" s="187">
        <v>7963379</v>
      </c>
      <c r="C3162" s="187" t="s">
        <v>83</v>
      </c>
      <c r="D3162" s="187" t="s">
        <v>82</v>
      </c>
      <c r="E3162" s="190">
        <v>41537</v>
      </c>
      <c r="F3162" s="189">
        <v>0.50138888888977817</v>
      </c>
      <c r="G3162" s="188">
        <f>E3162+F3162</f>
        <v>41537.501388888893</v>
      </c>
      <c r="H3162" s="187">
        <v>10.98</v>
      </c>
      <c r="I3162" s="187">
        <f>ROUND(H3162,0)</f>
        <v>11</v>
      </c>
      <c r="J3162" s="187">
        <v>13.83</v>
      </c>
      <c r="K3162" s="187">
        <v>2372</v>
      </c>
      <c r="L3162" s="187">
        <v>0.77</v>
      </c>
      <c r="M3162" s="187">
        <v>5.5</v>
      </c>
    </row>
    <row r="3163" spans="1:13" x14ac:dyDescent="0.2">
      <c r="A3163" s="187">
        <v>6805917</v>
      </c>
      <c r="B3163" s="187">
        <v>7963380</v>
      </c>
      <c r="C3163" s="187" t="s">
        <v>83</v>
      </c>
      <c r="D3163" s="187" t="s">
        <v>82</v>
      </c>
      <c r="E3163" s="190">
        <v>41537</v>
      </c>
      <c r="F3163" s="189">
        <v>0.50138888888977817</v>
      </c>
      <c r="G3163" s="188">
        <f>E3163+F3163</f>
        <v>41537.501388888893</v>
      </c>
      <c r="H3163" s="187">
        <v>12.04</v>
      </c>
      <c r="I3163" s="187">
        <f>ROUND(H3163,0)</f>
        <v>12</v>
      </c>
      <c r="J3163" s="187">
        <v>12.91</v>
      </c>
      <c r="K3163" s="187">
        <v>2399</v>
      </c>
      <c r="L3163" s="187">
        <v>0.61</v>
      </c>
      <c r="M3163" s="187">
        <v>3.7</v>
      </c>
    </row>
    <row r="3164" spans="1:13" x14ac:dyDescent="0.2">
      <c r="A3164" s="187">
        <v>6805917</v>
      </c>
      <c r="B3164" s="187">
        <v>7963381</v>
      </c>
      <c r="C3164" s="187" t="s">
        <v>83</v>
      </c>
      <c r="D3164" s="187" t="s">
        <v>82</v>
      </c>
      <c r="E3164" s="190">
        <v>41537</v>
      </c>
      <c r="F3164" s="189">
        <v>0.50138888888977817</v>
      </c>
      <c r="G3164" s="188">
        <f>E3164+F3164</f>
        <v>41537.501388888893</v>
      </c>
      <c r="H3164" s="187">
        <v>12.97</v>
      </c>
      <c r="I3164" s="187">
        <f>ROUND(H3164,0)</f>
        <v>13</v>
      </c>
      <c r="J3164" s="187">
        <v>12.09</v>
      </c>
      <c r="K3164" s="187">
        <v>2421</v>
      </c>
      <c r="L3164" s="187">
        <v>0.52</v>
      </c>
      <c r="M3164" s="187">
        <v>3.6</v>
      </c>
    </row>
    <row r="3165" spans="1:13" x14ac:dyDescent="0.2">
      <c r="A3165" s="187">
        <v>6805917</v>
      </c>
      <c r="B3165" s="187">
        <v>7963382</v>
      </c>
      <c r="C3165" s="187" t="s">
        <v>83</v>
      </c>
      <c r="D3165" s="187" t="s">
        <v>82</v>
      </c>
      <c r="E3165" s="190">
        <v>41537</v>
      </c>
      <c r="F3165" s="189">
        <v>0.50138888888977817</v>
      </c>
      <c r="G3165" s="188">
        <f>E3165+F3165</f>
        <v>41537.501388888893</v>
      </c>
      <c r="H3165" s="187">
        <v>14.06</v>
      </c>
      <c r="I3165" s="187">
        <f>ROUND(H3165,0)</f>
        <v>14</v>
      </c>
      <c r="J3165" s="187">
        <v>11.56</v>
      </c>
      <c r="K3165" s="187">
        <v>2438</v>
      </c>
      <c r="L3165" s="187">
        <v>0.49</v>
      </c>
      <c r="M3165" s="187">
        <v>4.5</v>
      </c>
    </row>
    <row r="3166" spans="1:13" x14ac:dyDescent="0.2">
      <c r="A3166" s="187">
        <v>6805917</v>
      </c>
      <c r="B3166" s="187">
        <v>7963383</v>
      </c>
      <c r="C3166" s="187" t="s">
        <v>83</v>
      </c>
      <c r="D3166" s="187" t="s">
        <v>82</v>
      </c>
      <c r="E3166" s="190">
        <v>41537</v>
      </c>
      <c r="F3166" s="189">
        <v>0.50138888888977817</v>
      </c>
      <c r="G3166" s="188">
        <f>E3166+F3166</f>
        <v>41537.501388888893</v>
      </c>
      <c r="H3166" s="187">
        <v>14.92</v>
      </c>
      <c r="I3166" s="187">
        <f>ROUND(H3166,0)</f>
        <v>15</v>
      </c>
      <c r="J3166" s="187">
        <v>11.34</v>
      </c>
      <c r="K3166" s="187">
        <v>2445</v>
      </c>
      <c r="L3166" s="187">
        <v>0.46</v>
      </c>
      <c r="M3166" s="187">
        <v>4.4000000000000004</v>
      </c>
    </row>
    <row r="3167" spans="1:13" x14ac:dyDescent="0.2">
      <c r="A3167" s="187">
        <v>6805917</v>
      </c>
      <c r="B3167" s="187">
        <v>7963384</v>
      </c>
      <c r="C3167" s="187" t="s">
        <v>83</v>
      </c>
      <c r="D3167" s="187" t="s">
        <v>82</v>
      </c>
      <c r="E3167" s="190">
        <v>41537</v>
      </c>
      <c r="F3167" s="189">
        <v>0.50138888888977817</v>
      </c>
      <c r="G3167" s="188">
        <f>E3167+F3167</f>
        <v>41537.501388888893</v>
      </c>
      <c r="H3167" s="187">
        <v>16.079999999999998</v>
      </c>
      <c r="I3167" s="187">
        <f>ROUND(H3167,0)</f>
        <v>16</v>
      </c>
      <c r="J3167" s="187">
        <v>11.14</v>
      </c>
      <c r="K3167" s="187">
        <v>2456</v>
      </c>
      <c r="L3167" s="187">
        <v>0.43</v>
      </c>
      <c r="M3167" s="187">
        <v>2.1</v>
      </c>
    </row>
    <row r="3168" spans="1:13" x14ac:dyDescent="0.2">
      <c r="A3168" s="187">
        <v>6805917</v>
      </c>
      <c r="B3168" s="187">
        <v>7963385</v>
      </c>
      <c r="C3168" s="187" t="s">
        <v>83</v>
      </c>
      <c r="D3168" s="187" t="s">
        <v>82</v>
      </c>
      <c r="E3168" s="190">
        <v>41537</v>
      </c>
      <c r="F3168" s="189">
        <v>0.50138888888977817</v>
      </c>
      <c r="G3168" s="188">
        <f>E3168+F3168</f>
        <v>41537.501388888893</v>
      </c>
      <c r="H3168" s="187">
        <v>16.920000000000002</v>
      </c>
      <c r="I3168" s="187">
        <f>ROUND(H3168,0)</f>
        <v>17</v>
      </c>
      <c r="J3168" s="187">
        <v>11.03</v>
      </c>
      <c r="K3168" s="187">
        <v>2462</v>
      </c>
      <c r="L3168" s="187">
        <v>0.41</v>
      </c>
      <c r="M3168" s="187">
        <v>2.6</v>
      </c>
    </row>
    <row r="3169" spans="1:13" x14ac:dyDescent="0.2">
      <c r="A3169" s="187">
        <v>6805917</v>
      </c>
      <c r="B3169" s="187">
        <v>7963386</v>
      </c>
      <c r="C3169" s="187" t="s">
        <v>83</v>
      </c>
      <c r="D3169" s="187" t="s">
        <v>82</v>
      </c>
      <c r="E3169" s="190">
        <v>41537</v>
      </c>
      <c r="F3169" s="189">
        <v>0.50138888888977817</v>
      </c>
      <c r="G3169" s="188">
        <f>E3169+F3169</f>
        <v>41537.501388888893</v>
      </c>
      <c r="H3169" s="187">
        <v>18.010000000000002</v>
      </c>
      <c r="I3169" s="187">
        <f>ROUND(H3169,0)</f>
        <v>18</v>
      </c>
      <c r="J3169" s="187">
        <v>10.75</v>
      </c>
      <c r="K3169" s="187">
        <v>2492</v>
      </c>
      <c r="L3169" s="187">
        <v>0.4</v>
      </c>
      <c r="M3169" s="187">
        <v>1.5</v>
      </c>
    </row>
    <row r="3170" spans="1:13" x14ac:dyDescent="0.2">
      <c r="A3170" s="187">
        <v>6806590</v>
      </c>
      <c r="B3170" s="187">
        <v>7964460</v>
      </c>
      <c r="C3170" s="187" t="s">
        <v>83</v>
      </c>
      <c r="D3170" s="187" t="s">
        <v>82</v>
      </c>
      <c r="E3170" s="190">
        <v>41538</v>
      </c>
      <c r="F3170" s="189">
        <v>0.50138888888977817</v>
      </c>
      <c r="G3170" s="188">
        <f>E3170+F3170</f>
        <v>41538.501388888893</v>
      </c>
      <c r="H3170" s="187">
        <v>0.97</v>
      </c>
      <c r="I3170" s="187">
        <f>ROUND(H3170,0)</f>
        <v>1</v>
      </c>
      <c r="J3170" s="187">
        <v>18.93</v>
      </c>
      <c r="K3170" s="187">
        <v>1967</v>
      </c>
      <c r="L3170" s="187">
        <v>7.58</v>
      </c>
      <c r="M3170" s="187">
        <v>8.1</v>
      </c>
    </row>
    <row r="3171" spans="1:13" x14ac:dyDescent="0.2">
      <c r="A3171" s="187">
        <v>6806590</v>
      </c>
      <c r="B3171" s="187">
        <v>7964461</v>
      </c>
      <c r="C3171" s="187" t="s">
        <v>83</v>
      </c>
      <c r="D3171" s="187" t="s">
        <v>82</v>
      </c>
      <c r="E3171" s="190">
        <v>41538</v>
      </c>
      <c r="F3171" s="189">
        <v>0.50138888888977817</v>
      </c>
      <c r="G3171" s="188">
        <f>E3171+F3171</f>
        <v>41538.501388888893</v>
      </c>
      <c r="H3171" s="187">
        <v>2</v>
      </c>
      <c r="I3171" s="187">
        <f>ROUND(H3171,0)</f>
        <v>2</v>
      </c>
      <c r="J3171" s="187">
        <v>18.920000000000002</v>
      </c>
      <c r="K3171" s="187">
        <v>1968</v>
      </c>
      <c r="L3171" s="187">
        <v>7.6</v>
      </c>
      <c r="M3171" s="187">
        <v>4.4000000000000004</v>
      </c>
    </row>
    <row r="3172" spans="1:13" x14ac:dyDescent="0.2">
      <c r="A3172" s="187">
        <v>6806590</v>
      </c>
      <c r="B3172" s="187">
        <v>7964462</v>
      </c>
      <c r="C3172" s="187" t="s">
        <v>83</v>
      </c>
      <c r="D3172" s="187" t="s">
        <v>82</v>
      </c>
      <c r="E3172" s="190">
        <v>41538</v>
      </c>
      <c r="F3172" s="189">
        <v>0.50138888888977817</v>
      </c>
      <c r="G3172" s="188">
        <f>E3172+F3172</f>
        <v>41538.501388888893</v>
      </c>
      <c r="H3172" s="187">
        <v>3.03</v>
      </c>
      <c r="I3172" s="187">
        <f>ROUND(H3172,0)</f>
        <v>3</v>
      </c>
      <c r="J3172" s="187">
        <v>18.920000000000002</v>
      </c>
      <c r="K3172" s="187">
        <v>1967</v>
      </c>
      <c r="L3172" s="187">
        <v>7.6</v>
      </c>
      <c r="M3172" s="187">
        <v>5.5</v>
      </c>
    </row>
    <row r="3173" spans="1:13" x14ac:dyDescent="0.2">
      <c r="A3173" s="187">
        <v>6806590</v>
      </c>
      <c r="B3173" s="187">
        <v>7964463</v>
      </c>
      <c r="C3173" s="187" t="s">
        <v>83</v>
      </c>
      <c r="D3173" s="187" t="s">
        <v>82</v>
      </c>
      <c r="E3173" s="190">
        <v>41538</v>
      </c>
      <c r="F3173" s="189">
        <v>0.50138888888977817</v>
      </c>
      <c r="G3173" s="188">
        <f>E3173+F3173</f>
        <v>41538.501388888893</v>
      </c>
      <c r="H3173" s="187">
        <v>3.97</v>
      </c>
      <c r="I3173" s="187">
        <f>ROUND(H3173,0)</f>
        <v>4</v>
      </c>
      <c r="J3173" s="187">
        <v>18.920000000000002</v>
      </c>
      <c r="K3173" s="187">
        <v>1967</v>
      </c>
      <c r="L3173" s="187">
        <v>7.64</v>
      </c>
      <c r="M3173" s="187">
        <v>7.1</v>
      </c>
    </row>
    <row r="3174" spans="1:13" x14ac:dyDescent="0.2">
      <c r="A3174" s="187">
        <v>6806590</v>
      </c>
      <c r="B3174" s="187">
        <v>7964464</v>
      </c>
      <c r="C3174" s="187" t="s">
        <v>83</v>
      </c>
      <c r="D3174" s="187" t="s">
        <v>82</v>
      </c>
      <c r="E3174" s="190">
        <v>41538</v>
      </c>
      <c r="F3174" s="189">
        <v>0.50138888888977817</v>
      </c>
      <c r="G3174" s="188">
        <f>E3174+F3174</f>
        <v>41538.501388888893</v>
      </c>
      <c r="H3174" s="187">
        <v>5.0199999999999996</v>
      </c>
      <c r="I3174" s="187">
        <f>ROUND(H3174,0)</f>
        <v>5</v>
      </c>
      <c r="J3174" s="187">
        <v>18.91</v>
      </c>
      <c r="K3174" s="187">
        <v>1968</v>
      </c>
      <c r="L3174" s="187">
        <v>7.58</v>
      </c>
      <c r="M3174" s="187">
        <v>6.5</v>
      </c>
    </row>
    <row r="3175" spans="1:13" x14ac:dyDescent="0.2">
      <c r="A3175" s="187">
        <v>6806590</v>
      </c>
      <c r="B3175" s="187">
        <v>7964465</v>
      </c>
      <c r="C3175" s="187" t="s">
        <v>83</v>
      </c>
      <c r="D3175" s="187" t="s">
        <v>82</v>
      </c>
      <c r="E3175" s="190">
        <v>41538</v>
      </c>
      <c r="F3175" s="189">
        <v>0.50138888888977817</v>
      </c>
      <c r="G3175" s="188">
        <f>E3175+F3175</f>
        <v>41538.501388888893</v>
      </c>
      <c r="H3175" s="187">
        <v>5.98</v>
      </c>
      <c r="I3175" s="187">
        <f>ROUND(H3175,0)</f>
        <v>6</v>
      </c>
      <c r="J3175" s="187">
        <v>18.899999999999999</v>
      </c>
      <c r="K3175" s="187">
        <v>1972</v>
      </c>
      <c r="L3175" s="187">
        <v>7.48</v>
      </c>
      <c r="M3175" s="187">
        <v>6.3</v>
      </c>
    </row>
    <row r="3176" spans="1:13" x14ac:dyDescent="0.2">
      <c r="A3176" s="187">
        <v>6806590</v>
      </c>
      <c r="B3176" s="187">
        <v>7964466</v>
      </c>
      <c r="C3176" s="187" t="s">
        <v>83</v>
      </c>
      <c r="D3176" s="187" t="s">
        <v>82</v>
      </c>
      <c r="E3176" s="190">
        <v>41538</v>
      </c>
      <c r="F3176" s="189">
        <v>0.50138888888977817</v>
      </c>
      <c r="G3176" s="188">
        <f>E3176+F3176</f>
        <v>41538.501388888893</v>
      </c>
      <c r="H3176" s="187">
        <v>6.97</v>
      </c>
      <c r="I3176" s="187">
        <f>ROUND(H3176,0)</f>
        <v>7</v>
      </c>
      <c r="J3176" s="187">
        <v>18.87</v>
      </c>
      <c r="K3176" s="187">
        <v>1977</v>
      </c>
      <c r="L3176" s="187">
        <v>7.28</v>
      </c>
      <c r="M3176" s="187">
        <v>6</v>
      </c>
    </row>
    <row r="3177" spans="1:13" x14ac:dyDescent="0.2">
      <c r="A3177" s="187">
        <v>6806590</v>
      </c>
      <c r="B3177" s="187">
        <v>7964467</v>
      </c>
      <c r="C3177" s="187" t="s">
        <v>83</v>
      </c>
      <c r="D3177" s="187" t="s">
        <v>82</v>
      </c>
      <c r="E3177" s="190">
        <v>41538</v>
      </c>
      <c r="F3177" s="189">
        <v>0.50138888888977817</v>
      </c>
      <c r="G3177" s="188">
        <f>E3177+F3177</f>
        <v>41538.501388888893</v>
      </c>
      <c r="H3177" s="187">
        <v>8</v>
      </c>
      <c r="I3177" s="187">
        <f>ROUND(H3177,0)</f>
        <v>8</v>
      </c>
      <c r="J3177" s="187">
        <v>18.75</v>
      </c>
      <c r="K3177" s="187">
        <v>2001</v>
      </c>
      <c r="L3177" s="187">
        <v>6.76</v>
      </c>
      <c r="M3177" s="187">
        <v>7.7</v>
      </c>
    </row>
    <row r="3178" spans="1:13" x14ac:dyDescent="0.2">
      <c r="A3178" s="187">
        <v>6806590</v>
      </c>
      <c r="B3178" s="187">
        <v>7964468</v>
      </c>
      <c r="C3178" s="187" t="s">
        <v>83</v>
      </c>
      <c r="D3178" s="187" t="s">
        <v>82</v>
      </c>
      <c r="E3178" s="190">
        <v>41538</v>
      </c>
      <c r="F3178" s="189">
        <v>0.50138888888977817</v>
      </c>
      <c r="G3178" s="188">
        <f>E3178+F3178</f>
        <v>41538.501388888893</v>
      </c>
      <c r="H3178" s="187">
        <v>9</v>
      </c>
      <c r="I3178" s="187">
        <f>ROUND(H3178,0)</f>
        <v>9</v>
      </c>
      <c r="J3178" s="187">
        <v>16.78</v>
      </c>
      <c r="K3178" s="187">
        <v>2216</v>
      </c>
      <c r="L3178" s="187">
        <v>1.95</v>
      </c>
      <c r="M3178" s="187">
        <v>3.9</v>
      </c>
    </row>
    <row r="3179" spans="1:13" x14ac:dyDescent="0.2">
      <c r="A3179" s="187">
        <v>6806590</v>
      </c>
      <c r="B3179" s="187">
        <v>7964469</v>
      </c>
      <c r="C3179" s="187" t="s">
        <v>83</v>
      </c>
      <c r="D3179" s="187" t="s">
        <v>82</v>
      </c>
      <c r="E3179" s="190">
        <v>41538</v>
      </c>
      <c r="F3179" s="189">
        <v>0.50138888888977817</v>
      </c>
      <c r="G3179" s="188">
        <f>E3179+F3179</f>
        <v>41538.501388888893</v>
      </c>
      <c r="H3179" s="187">
        <v>9.9499999999999993</v>
      </c>
      <c r="I3179" s="187">
        <f>ROUND(H3179,0)</f>
        <v>10</v>
      </c>
      <c r="J3179" s="187">
        <v>15.1</v>
      </c>
      <c r="K3179" s="187">
        <v>2401</v>
      </c>
      <c r="L3179" s="187">
        <v>1.69</v>
      </c>
      <c r="M3179" s="187">
        <v>2.5</v>
      </c>
    </row>
    <row r="3180" spans="1:13" x14ac:dyDescent="0.2">
      <c r="A3180" s="187">
        <v>6806590</v>
      </c>
      <c r="B3180" s="187">
        <v>7964470</v>
      </c>
      <c r="C3180" s="187" t="s">
        <v>83</v>
      </c>
      <c r="D3180" s="187" t="s">
        <v>82</v>
      </c>
      <c r="E3180" s="190">
        <v>41538</v>
      </c>
      <c r="F3180" s="189">
        <v>0.50138888888977817</v>
      </c>
      <c r="G3180" s="188">
        <f>E3180+F3180</f>
        <v>41538.501388888893</v>
      </c>
      <c r="H3180" s="187">
        <v>10.96</v>
      </c>
      <c r="I3180" s="187">
        <f>ROUND(H3180,0)</f>
        <v>11</v>
      </c>
      <c r="J3180" s="187">
        <v>12.89</v>
      </c>
      <c r="K3180" s="187">
        <v>2398</v>
      </c>
      <c r="L3180" s="187">
        <v>0.71</v>
      </c>
      <c r="M3180" s="187">
        <v>1.7</v>
      </c>
    </row>
    <row r="3181" spans="1:13" x14ac:dyDescent="0.2">
      <c r="A3181" s="187">
        <v>6806590</v>
      </c>
      <c r="B3181" s="187">
        <v>7964471</v>
      </c>
      <c r="C3181" s="187" t="s">
        <v>83</v>
      </c>
      <c r="D3181" s="187" t="s">
        <v>82</v>
      </c>
      <c r="E3181" s="190">
        <v>41538</v>
      </c>
      <c r="F3181" s="189">
        <v>0.50138888888977817</v>
      </c>
      <c r="G3181" s="188">
        <f>E3181+F3181</f>
        <v>41538.501388888893</v>
      </c>
      <c r="H3181" s="187">
        <v>11.99</v>
      </c>
      <c r="I3181" s="187">
        <f>ROUND(H3181,0)</f>
        <v>12</v>
      </c>
      <c r="J3181" s="187">
        <v>12.47</v>
      </c>
      <c r="K3181" s="187">
        <v>2407</v>
      </c>
      <c r="L3181" s="187">
        <v>0.53</v>
      </c>
      <c r="M3181" s="187">
        <v>2.4</v>
      </c>
    </row>
    <row r="3182" spans="1:13" x14ac:dyDescent="0.2">
      <c r="A3182" s="187">
        <v>6806590</v>
      </c>
      <c r="B3182" s="187">
        <v>7964472</v>
      </c>
      <c r="C3182" s="187" t="s">
        <v>83</v>
      </c>
      <c r="D3182" s="187" t="s">
        <v>82</v>
      </c>
      <c r="E3182" s="190">
        <v>41538</v>
      </c>
      <c r="F3182" s="189">
        <v>0.50138888888977817</v>
      </c>
      <c r="G3182" s="188">
        <f>E3182+F3182</f>
        <v>41538.501388888893</v>
      </c>
      <c r="H3182" s="187">
        <v>13.01</v>
      </c>
      <c r="I3182" s="187">
        <f>ROUND(H3182,0)</f>
        <v>13</v>
      </c>
      <c r="J3182" s="187">
        <v>12.05</v>
      </c>
      <c r="K3182" s="187">
        <v>2422</v>
      </c>
      <c r="L3182" s="187">
        <v>0.46</v>
      </c>
      <c r="M3182" s="187">
        <v>3.5</v>
      </c>
    </row>
    <row r="3183" spans="1:13" x14ac:dyDescent="0.2">
      <c r="A3183" s="187">
        <v>6806590</v>
      </c>
      <c r="B3183" s="187">
        <v>7964473</v>
      </c>
      <c r="C3183" s="187" t="s">
        <v>83</v>
      </c>
      <c r="D3183" s="187" t="s">
        <v>82</v>
      </c>
      <c r="E3183" s="190">
        <v>41538</v>
      </c>
      <c r="F3183" s="189">
        <v>0.50138888888977817</v>
      </c>
      <c r="G3183" s="188">
        <f>E3183+F3183</f>
        <v>41538.501388888893</v>
      </c>
      <c r="H3183" s="187">
        <v>13.96</v>
      </c>
      <c r="I3183" s="187">
        <f>ROUND(H3183,0)</f>
        <v>14</v>
      </c>
      <c r="J3183" s="187">
        <v>11.39</v>
      </c>
      <c r="K3183" s="187">
        <v>2444</v>
      </c>
      <c r="L3183" s="187">
        <v>0.43</v>
      </c>
      <c r="M3183" s="187">
        <v>3.4</v>
      </c>
    </row>
    <row r="3184" spans="1:13" x14ac:dyDescent="0.2">
      <c r="A3184" s="187">
        <v>6806590</v>
      </c>
      <c r="B3184" s="187">
        <v>7964474</v>
      </c>
      <c r="C3184" s="187" t="s">
        <v>83</v>
      </c>
      <c r="D3184" s="187" t="s">
        <v>82</v>
      </c>
      <c r="E3184" s="190">
        <v>41538</v>
      </c>
      <c r="F3184" s="189">
        <v>0.50138888888977817</v>
      </c>
      <c r="G3184" s="188">
        <f>E3184+F3184</f>
        <v>41538.501388888893</v>
      </c>
      <c r="H3184" s="187">
        <v>14.97</v>
      </c>
      <c r="I3184" s="187">
        <f>ROUND(H3184,0)</f>
        <v>15</v>
      </c>
      <c r="J3184" s="187">
        <v>11.22</v>
      </c>
      <c r="K3184" s="187">
        <v>2450</v>
      </c>
      <c r="L3184" s="187">
        <v>0.41</v>
      </c>
      <c r="M3184" s="187">
        <v>3.6</v>
      </c>
    </row>
    <row r="3185" spans="1:13" x14ac:dyDescent="0.2">
      <c r="A3185" s="187">
        <v>6806590</v>
      </c>
      <c r="B3185" s="187">
        <v>7964475</v>
      </c>
      <c r="C3185" s="187" t="s">
        <v>83</v>
      </c>
      <c r="D3185" s="187" t="s">
        <v>82</v>
      </c>
      <c r="E3185" s="190">
        <v>41538</v>
      </c>
      <c r="F3185" s="189">
        <v>0.50138888888977817</v>
      </c>
      <c r="G3185" s="188">
        <f>E3185+F3185</f>
        <v>41538.501388888893</v>
      </c>
      <c r="H3185" s="187">
        <v>16</v>
      </c>
      <c r="I3185" s="187">
        <f>ROUND(H3185,0)</f>
        <v>16</v>
      </c>
      <c r="J3185" s="187">
        <v>11.06</v>
      </c>
      <c r="K3185" s="187">
        <v>2455</v>
      </c>
      <c r="L3185" s="187">
        <v>0.4</v>
      </c>
      <c r="M3185" s="187">
        <v>3.4</v>
      </c>
    </row>
    <row r="3186" spans="1:13" x14ac:dyDescent="0.2">
      <c r="A3186" s="187">
        <v>6806590</v>
      </c>
      <c r="B3186" s="187">
        <v>7964476</v>
      </c>
      <c r="C3186" s="187" t="s">
        <v>83</v>
      </c>
      <c r="D3186" s="187" t="s">
        <v>82</v>
      </c>
      <c r="E3186" s="190">
        <v>41538</v>
      </c>
      <c r="F3186" s="189">
        <v>0.50138888888977817</v>
      </c>
      <c r="G3186" s="188">
        <f>E3186+F3186</f>
        <v>41538.501388888893</v>
      </c>
      <c r="H3186" s="187">
        <v>16.940000000000001</v>
      </c>
      <c r="I3186" s="187">
        <f>ROUND(H3186,0)</f>
        <v>17</v>
      </c>
      <c r="J3186" s="187">
        <v>10.89</v>
      </c>
      <c r="K3186" s="187">
        <v>2469</v>
      </c>
      <c r="L3186" s="187">
        <v>0.38</v>
      </c>
      <c r="M3186" s="187">
        <v>3.3</v>
      </c>
    </row>
    <row r="3187" spans="1:13" x14ac:dyDescent="0.2">
      <c r="A3187" s="187">
        <v>6806590</v>
      </c>
      <c r="B3187" s="187">
        <v>7964477</v>
      </c>
      <c r="C3187" s="187" t="s">
        <v>83</v>
      </c>
      <c r="D3187" s="187" t="s">
        <v>82</v>
      </c>
      <c r="E3187" s="190">
        <v>41538</v>
      </c>
      <c r="F3187" s="189">
        <v>0.50138888888977817</v>
      </c>
      <c r="G3187" s="188">
        <f>E3187+F3187</f>
        <v>41538.501388888893</v>
      </c>
      <c r="H3187" s="187">
        <v>18</v>
      </c>
      <c r="I3187" s="187">
        <f>ROUND(H3187,0)</f>
        <v>18</v>
      </c>
      <c r="J3187" s="187">
        <v>10.7</v>
      </c>
      <c r="K3187" s="187">
        <v>2490</v>
      </c>
      <c r="L3187" s="187">
        <v>0.37</v>
      </c>
      <c r="M3187" s="187">
        <v>4.2</v>
      </c>
    </row>
    <row r="3188" spans="1:13" x14ac:dyDescent="0.2">
      <c r="A3188" s="187">
        <v>6807275</v>
      </c>
      <c r="B3188" s="187">
        <v>7965510</v>
      </c>
      <c r="C3188" s="187" t="s">
        <v>83</v>
      </c>
      <c r="D3188" s="187" t="s">
        <v>82</v>
      </c>
      <c r="E3188" s="190">
        <v>41539</v>
      </c>
      <c r="F3188" s="189">
        <v>0.50138888888977817</v>
      </c>
      <c r="G3188" s="188">
        <f>E3188+F3188</f>
        <v>41539.501388888893</v>
      </c>
      <c r="H3188" s="187">
        <v>1.06</v>
      </c>
      <c r="I3188" s="187">
        <f>ROUND(H3188,0)</f>
        <v>1</v>
      </c>
      <c r="J3188" s="187">
        <v>18.78</v>
      </c>
      <c r="K3188" s="187">
        <v>1971</v>
      </c>
      <c r="L3188" s="187">
        <v>8.14</v>
      </c>
      <c r="M3188" s="187">
        <v>5.7</v>
      </c>
    </row>
    <row r="3189" spans="1:13" x14ac:dyDescent="0.2">
      <c r="A3189" s="187">
        <v>6807275</v>
      </c>
      <c r="B3189" s="187">
        <v>7965511</v>
      </c>
      <c r="C3189" s="187" t="s">
        <v>83</v>
      </c>
      <c r="D3189" s="187" t="s">
        <v>82</v>
      </c>
      <c r="E3189" s="190">
        <v>41539</v>
      </c>
      <c r="F3189" s="189">
        <v>0.50138888888977817</v>
      </c>
      <c r="G3189" s="188">
        <f>E3189+F3189</f>
        <v>41539.501388888893</v>
      </c>
      <c r="H3189" s="187">
        <v>1.94</v>
      </c>
      <c r="I3189" s="187">
        <f>ROUND(H3189,0)</f>
        <v>2</v>
      </c>
      <c r="J3189" s="187">
        <v>18.77</v>
      </c>
      <c r="K3189" s="187">
        <v>1971</v>
      </c>
      <c r="L3189" s="187">
        <v>8.14</v>
      </c>
      <c r="M3189" s="187">
        <v>6.4</v>
      </c>
    </row>
    <row r="3190" spans="1:13" x14ac:dyDescent="0.2">
      <c r="A3190" s="187">
        <v>6807275</v>
      </c>
      <c r="B3190" s="187">
        <v>7965512</v>
      </c>
      <c r="C3190" s="187" t="s">
        <v>83</v>
      </c>
      <c r="D3190" s="187" t="s">
        <v>82</v>
      </c>
      <c r="E3190" s="190">
        <v>41539</v>
      </c>
      <c r="F3190" s="189">
        <v>0.50138888888977817</v>
      </c>
      <c r="G3190" s="188">
        <f>E3190+F3190</f>
        <v>41539.501388888893</v>
      </c>
      <c r="H3190" s="187">
        <v>3.01</v>
      </c>
      <c r="I3190" s="187">
        <f>ROUND(H3190,0)</f>
        <v>3</v>
      </c>
      <c r="J3190" s="187">
        <v>18.77</v>
      </c>
      <c r="K3190" s="187">
        <v>1973</v>
      </c>
      <c r="L3190" s="187">
        <v>8.0500000000000007</v>
      </c>
      <c r="M3190" s="187">
        <v>5.0999999999999996</v>
      </c>
    </row>
    <row r="3191" spans="1:13" x14ac:dyDescent="0.2">
      <c r="A3191" s="187">
        <v>6807275</v>
      </c>
      <c r="B3191" s="187">
        <v>7965513</v>
      </c>
      <c r="C3191" s="187" t="s">
        <v>83</v>
      </c>
      <c r="D3191" s="187" t="s">
        <v>82</v>
      </c>
      <c r="E3191" s="190">
        <v>41539</v>
      </c>
      <c r="F3191" s="189">
        <v>0.50138888888977817</v>
      </c>
      <c r="G3191" s="188">
        <f>E3191+F3191</f>
        <v>41539.501388888893</v>
      </c>
      <c r="H3191" s="187">
        <v>3.97</v>
      </c>
      <c r="I3191" s="187">
        <f>ROUND(H3191,0)</f>
        <v>4</v>
      </c>
      <c r="J3191" s="187">
        <v>18.78</v>
      </c>
      <c r="K3191" s="187">
        <v>1972</v>
      </c>
      <c r="L3191" s="187">
        <v>8.15</v>
      </c>
      <c r="M3191" s="187">
        <v>5</v>
      </c>
    </row>
    <row r="3192" spans="1:13" x14ac:dyDescent="0.2">
      <c r="A3192" s="187">
        <v>6807275</v>
      </c>
      <c r="B3192" s="187">
        <v>7965514</v>
      </c>
      <c r="C3192" s="187" t="s">
        <v>83</v>
      </c>
      <c r="D3192" s="187" t="s">
        <v>82</v>
      </c>
      <c r="E3192" s="190">
        <v>41539</v>
      </c>
      <c r="F3192" s="189">
        <v>0.50138888888977817</v>
      </c>
      <c r="G3192" s="188">
        <f>E3192+F3192</f>
        <v>41539.501388888893</v>
      </c>
      <c r="H3192" s="187">
        <v>4.9800000000000004</v>
      </c>
      <c r="I3192" s="187">
        <f>ROUND(H3192,0)</f>
        <v>5</v>
      </c>
      <c r="J3192" s="187">
        <v>18.78</v>
      </c>
      <c r="K3192" s="187">
        <v>1971</v>
      </c>
      <c r="L3192" s="187">
        <v>8.16</v>
      </c>
      <c r="M3192" s="187">
        <v>7</v>
      </c>
    </row>
    <row r="3193" spans="1:13" x14ac:dyDescent="0.2">
      <c r="A3193" s="187">
        <v>6807275</v>
      </c>
      <c r="B3193" s="187">
        <v>7965515</v>
      </c>
      <c r="C3193" s="187" t="s">
        <v>83</v>
      </c>
      <c r="D3193" s="187" t="s">
        <v>82</v>
      </c>
      <c r="E3193" s="190">
        <v>41539</v>
      </c>
      <c r="F3193" s="189">
        <v>0.50138888888977817</v>
      </c>
      <c r="G3193" s="188">
        <f>E3193+F3193</f>
        <v>41539.501388888893</v>
      </c>
      <c r="H3193" s="187">
        <v>5.93</v>
      </c>
      <c r="I3193" s="187">
        <f>ROUND(H3193,0)</f>
        <v>6</v>
      </c>
      <c r="J3193" s="187">
        <v>18.760000000000002</v>
      </c>
      <c r="K3193" s="187">
        <v>1972</v>
      </c>
      <c r="L3193" s="187">
        <v>8.08</v>
      </c>
      <c r="M3193" s="187">
        <v>6.7</v>
      </c>
    </row>
    <row r="3194" spans="1:13" x14ac:dyDescent="0.2">
      <c r="A3194" s="187">
        <v>6807275</v>
      </c>
      <c r="B3194" s="187">
        <v>7965516</v>
      </c>
      <c r="C3194" s="187" t="s">
        <v>83</v>
      </c>
      <c r="D3194" s="187" t="s">
        <v>82</v>
      </c>
      <c r="E3194" s="190">
        <v>41539</v>
      </c>
      <c r="F3194" s="189">
        <v>0.50138888888977817</v>
      </c>
      <c r="G3194" s="188">
        <f>E3194+F3194</f>
        <v>41539.501388888893</v>
      </c>
      <c r="H3194" s="187">
        <v>6.98</v>
      </c>
      <c r="I3194" s="187">
        <f>ROUND(H3194,0)</f>
        <v>7</v>
      </c>
      <c r="J3194" s="187">
        <v>18.739999999999998</v>
      </c>
      <c r="K3194" s="187">
        <v>1974</v>
      </c>
      <c r="L3194" s="187">
        <v>8.01</v>
      </c>
      <c r="M3194" s="187">
        <v>5</v>
      </c>
    </row>
    <row r="3195" spans="1:13" x14ac:dyDescent="0.2">
      <c r="A3195" s="187">
        <v>6807275</v>
      </c>
      <c r="B3195" s="187">
        <v>7965517</v>
      </c>
      <c r="C3195" s="187" t="s">
        <v>83</v>
      </c>
      <c r="D3195" s="187" t="s">
        <v>82</v>
      </c>
      <c r="E3195" s="190">
        <v>41539</v>
      </c>
      <c r="F3195" s="189">
        <v>0.50138888888977817</v>
      </c>
      <c r="G3195" s="188">
        <f>E3195+F3195</f>
        <v>41539.501388888893</v>
      </c>
      <c r="H3195" s="187">
        <v>8.01</v>
      </c>
      <c r="I3195" s="187">
        <f>ROUND(H3195,0)</f>
        <v>8</v>
      </c>
      <c r="J3195" s="187">
        <v>18.68</v>
      </c>
      <c r="K3195" s="187">
        <v>1977</v>
      </c>
      <c r="L3195" s="187">
        <v>7.88</v>
      </c>
      <c r="M3195" s="187">
        <v>5.3</v>
      </c>
    </row>
    <row r="3196" spans="1:13" x14ac:dyDescent="0.2">
      <c r="A3196" s="187">
        <v>6807275</v>
      </c>
      <c r="B3196" s="187">
        <v>7965518</v>
      </c>
      <c r="C3196" s="187" t="s">
        <v>83</v>
      </c>
      <c r="D3196" s="187" t="s">
        <v>82</v>
      </c>
      <c r="E3196" s="190">
        <v>41539</v>
      </c>
      <c r="F3196" s="189">
        <v>0.50138888888977817</v>
      </c>
      <c r="G3196" s="188">
        <f>E3196+F3196</f>
        <v>41539.501388888893</v>
      </c>
      <c r="H3196" s="187">
        <v>8.9700000000000006</v>
      </c>
      <c r="I3196" s="187">
        <f>ROUND(H3196,0)</f>
        <v>9</v>
      </c>
      <c r="J3196" s="187">
        <v>18.64</v>
      </c>
      <c r="K3196" s="187">
        <v>1978</v>
      </c>
      <c r="L3196" s="187">
        <v>7.82</v>
      </c>
      <c r="M3196" s="187">
        <v>5.6</v>
      </c>
    </row>
    <row r="3197" spans="1:13" x14ac:dyDescent="0.2">
      <c r="A3197" s="187">
        <v>6807275</v>
      </c>
      <c r="B3197" s="187">
        <v>7965519</v>
      </c>
      <c r="C3197" s="187" t="s">
        <v>83</v>
      </c>
      <c r="D3197" s="187" t="s">
        <v>82</v>
      </c>
      <c r="E3197" s="190">
        <v>41539</v>
      </c>
      <c r="F3197" s="189">
        <v>0.50138888888977817</v>
      </c>
      <c r="G3197" s="188">
        <f>E3197+F3197</f>
        <v>41539.501388888893</v>
      </c>
      <c r="H3197" s="187">
        <v>9.93</v>
      </c>
      <c r="I3197" s="187">
        <f>ROUND(H3197,0)</f>
        <v>10</v>
      </c>
      <c r="J3197" s="187">
        <v>18.43</v>
      </c>
      <c r="K3197" s="187">
        <v>1985</v>
      </c>
      <c r="L3197" s="187">
        <v>7.5</v>
      </c>
      <c r="M3197" s="187">
        <v>3.8</v>
      </c>
    </row>
    <row r="3198" spans="1:13" x14ac:dyDescent="0.2">
      <c r="A3198" s="187">
        <v>6807275</v>
      </c>
      <c r="B3198" s="187">
        <v>7965520</v>
      </c>
      <c r="C3198" s="187" t="s">
        <v>83</v>
      </c>
      <c r="D3198" s="187" t="s">
        <v>82</v>
      </c>
      <c r="E3198" s="190">
        <v>41539</v>
      </c>
      <c r="F3198" s="189">
        <v>0.50138888888977817</v>
      </c>
      <c r="G3198" s="188">
        <f>E3198+F3198</f>
        <v>41539.501388888893</v>
      </c>
      <c r="H3198" s="187">
        <v>10.96</v>
      </c>
      <c r="I3198" s="187">
        <f>ROUND(H3198,0)</f>
        <v>11</v>
      </c>
      <c r="J3198" s="187">
        <v>14.8</v>
      </c>
      <c r="K3198" s="187">
        <v>2372</v>
      </c>
      <c r="L3198" s="187">
        <v>2.08</v>
      </c>
      <c r="M3198" s="187">
        <v>2.9</v>
      </c>
    </row>
    <row r="3199" spans="1:13" x14ac:dyDescent="0.2">
      <c r="A3199" s="187">
        <v>6807275</v>
      </c>
      <c r="B3199" s="187">
        <v>7965521</v>
      </c>
      <c r="C3199" s="187" t="s">
        <v>83</v>
      </c>
      <c r="D3199" s="187" t="s">
        <v>82</v>
      </c>
      <c r="E3199" s="190">
        <v>41539</v>
      </c>
      <c r="F3199" s="189">
        <v>0.50138888888977817</v>
      </c>
      <c r="G3199" s="188">
        <f>E3199+F3199</f>
        <v>41539.501388888893</v>
      </c>
      <c r="H3199" s="187">
        <v>12.02</v>
      </c>
      <c r="I3199" s="187">
        <f>ROUND(H3199,0)</f>
        <v>12</v>
      </c>
      <c r="J3199" s="187">
        <v>12.31</v>
      </c>
      <c r="K3199" s="187">
        <v>2415</v>
      </c>
      <c r="L3199" s="187">
        <v>0.93</v>
      </c>
      <c r="M3199" s="187">
        <v>4</v>
      </c>
    </row>
    <row r="3200" spans="1:13" x14ac:dyDescent="0.2">
      <c r="A3200" s="187">
        <v>6807275</v>
      </c>
      <c r="B3200" s="187">
        <v>7965522</v>
      </c>
      <c r="C3200" s="187" t="s">
        <v>83</v>
      </c>
      <c r="D3200" s="187" t="s">
        <v>82</v>
      </c>
      <c r="E3200" s="190">
        <v>41539</v>
      </c>
      <c r="F3200" s="189">
        <v>0.50138888888977817</v>
      </c>
      <c r="G3200" s="188">
        <f>E3200+F3200</f>
        <v>41539.501388888893</v>
      </c>
      <c r="H3200" s="187">
        <v>12.93</v>
      </c>
      <c r="I3200" s="187">
        <f>ROUND(H3200,0)</f>
        <v>13</v>
      </c>
      <c r="J3200" s="187">
        <v>11.77</v>
      </c>
      <c r="K3200" s="187">
        <v>2432</v>
      </c>
      <c r="L3200" s="187">
        <v>0.63</v>
      </c>
      <c r="M3200" s="187">
        <v>2.8</v>
      </c>
    </row>
    <row r="3201" spans="1:13" x14ac:dyDescent="0.2">
      <c r="A3201" s="187">
        <v>6807275</v>
      </c>
      <c r="B3201" s="187">
        <v>7965523</v>
      </c>
      <c r="C3201" s="187" t="s">
        <v>83</v>
      </c>
      <c r="D3201" s="187" t="s">
        <v>82</v>
      </c>
      <c r="E3201" s="190">
        <v>41539</v>
      </c>
      <c r="F3201" s="189">
        <v>0.50138888888977817</v>
      </c>
      <c r="G3201" s="188">
        <f>E3201+F3201</f>
        <v>41539.501388888893</v>
      </c>
      <c r="H3201" s="187">
        <v>13.92</v>
      </c>
      <c r="I3201" s="187">
        <f>ROUND(H3201,0)</f>
        <v>14</v>
      </c>
      <c r="J3201" s="187">
        <v>11.42</v>
      </c>
      <c r="K3201" s="187">
        <v>2443</v>
      </c>
      <c r="L3201" s="187">
        <v>0.53</v>
      </c>
      <c r="M3201" s="187">
        <v>2.1</v>
      </c>
    </row>
    <row r="3202" spans="1:13" x14ac:dyDescent="0.2">
      <c r="A3202" s="187">
        <v>6807275</v>
      </c>
      <c r="B3202" s="187">
        <v>7965524</v>
      </c>
      <c r="C3202" s="187" t="s">
        <v>83</v>
      </c>
      <c r="D3202" s="187" t="s">
        <v>82</v>
      </c>
      <c r="E3202" s="190">
        <v>41539</v>
      </c>
      <c r="F3202" s="189">
        <v>0.50138888888977817</v>
      </c>
      <c r="G3202" s="188">
        <f>E3202+F3202</f>
        <v>41539.501388888893</v>
      </c>
      <c r="H3202" s="187">
        <v>14.96</v>
      </c>
      <c r="I3202" s="187">
        <f>ROUND(H3202,0)</f>
        <v>15</v>
      </c>
      <c r="J3202" s="187">
        <v>11.26</v>
      </c>
      <c r="K3202" s="187">
        <v>2452</v>
      </c>
      <c r="L3202" s="187">
        <v>0.47</v>
      </c>
      <c r="M3202" s="187">
        <v>1.7</v>
      </c>
    </row>
    <row r="3203" spans="1:13" x14ac:dyDescent="0.2">
      <c r="A3203" s="187">
        <v>6807275</v>
      </c>
      <c r="B3203" s="187">
        <v>7965525</v>
      </c>
      <c r="C3203" s="187" t="s">
        <v>83</v>
      </c>
      <c r="D3203" s="187" t="s">
        <v>82</v>
      </c>
      <c r="E3203" s="190">
        <v>41539</v>
      </c>
      <c r="F3203" s="189">
        <v>0.50138888888977817</v>
      </c>
      <c r="G3203" s="188">
        <f>E3203+F3203</f>
        <v>41539.501388888893</v>
      </c>
      <c r="H3203" s="187">
        <v>16.09</v>
      </c>
      <c r="I3203" s="187">
        <f>ROUND(H3203,0)</f>
        <v>16</v>
      </c>
      <c r="J3203" s="187">
        <v>11.18</v>
      </c>
      <c r="K3203" s="187">
        <v>2456</v>
      </c>
      <c r="L3203" s="187">
        <v>0.44</v>
      </c>
      <c r="M3203" s="187">
        <v>2.4</v>
      </c>
    </row>
    <row r="3204" spans="1:13" x14ac:dyDescent="0.2">
      <c r="A3204" s="187">
        <v>6807275</v>
      </c>
      <c r="B3204" s="187">
        <v>7965526</v>
      </c>
      <c r="C3204" s="187" t="s">
        <v>83</v>
      </c>
      <c r="D3204" s="187" t="s">
        <v>82</v>
      </c>
      <c r="E3204" s="190">
        <v>41539</v>
      </c>
      <c r="F3204" s="189">
        <v>0.50138888888977817</v>
      </c>
      <c r="G3204" s="188">
        <f>E3204+F3204</f>
        <v>41539.501388888893</v>
      </c>
      <c r="H3204" s="187">
        <v>16.920000000000002</v>
      </c>
      <c r="I3204" s="187">
        <f>ROUND(H3204,0)</f>
        <v>17</v>
      </c>
      <c r="J3204" s="187">
        <v>11.12</v>
      </c>
      <c r="K3204" s="187">
        <v>2456</v>
      </c>
      <c r="L3204" s="187">
        <v>0.42</v>
      </c>
      <c r="M3204" s="187">
        <v>2.2999999999999998</v>
      </c>
    </row>
    <row r="3205" spans="1:13" x14ac:dyDescent="0.2">
      <c r="A3205" s="187">
        <v>6807275</v>
      </c>
      <c r="B3205" s="187">
        <v>7965527</v>
      </c>
      <c r="C3205" s="187" t="s">
        <v>83</v>
      </c>
      <c r="D3205" s="187" t="s">
        <v>82</v>
      </c>
      <c r="E3205" s="190">
        <v>41539</v>
      </c>
      <c r="F3205" s="189">
        <v>0.50138888888977817</v>
      </c>
      <c r="G3205" s="188">
        <f>E3205+F3205</f>
        <v>41539.501388888893</v>
      </c>
      <c r="H3205" s="187">
        <v>18.02</v>
      </c>
      <c r="I3205" s="187">
        <f>ROUND(H3205,0)</f>
        <v>18</v>
      </c>
      <c r="J3205" s="187">
        <v>10.85</v>
      </c>
      <c r="K3205" s="187">
        <v>2479</v>
      </c>
      <c r="L3205" s="187">
        <v>0.4</v>
      </c>
      <c r="M3205" s="187">
        <v>1.4</v>
      </c>
    </row>
    <row r="3206" spans="1:13" x14ac:dyDescent="0.2">
      <c r="A3206" s="187">
        <v>6809327</v>
      </c>
      <c r="B3206" s="187">
        <v>7968701</v>
      </c>
      <c r="C3206" s="187" t="s">
        <v>83</v>
      </c>
      <c r="D3206" s="187" t="s">
        <v>82</v>
      </c>
      <c r="E3206" s="190">
        <v>41542</v>
      </c>
      <c r="F3206" s="189">
        <v>0.50138888888977817</v>
      </c>
      <c r="G3206" s="188">
        <f>E3206+F3206</f>
        <v>41542.501388888893</v>
      </c>
      <c r="H3206" s="187">
        <v>0.92</v>
      </c>
      <c r="I3206" s="187">
        <f>ROUND(H3206,0)</f>
        <v>1</v>
      </c>
      <c r="J3206" s="187">
        <v>18.23</v>
      </c>
      <c r="K3206" s="187">
        <v>1964</v>
      </c>
      <c r="L3206" s="187">
        <v>8.31</v>
      </c>
      <c r="M3206" s="187">
        <v>7.2</v>
      </c>
    </row>
    <row r="3207" spans="1:13" x14ac:dyDescent="0.2">
      <c r="A3207" s="187">
        <v>6809327</v>
      </c>
      <c r="B3207" s="187">
        <v>7968702</v>
      </c>
      <c r="C3207" s="187" t="s">
        <v>83</v>
      </c>
      <c r="D3207" s="187" t="s">
        <v>82</v>
      </c>
      <c r="E3207" s="190">
        <v>41542</v>
      </c>
      <c r="F3207" s="189">
        <v>0.50138888888977817</v>
      </c>
      <c r="G3207" s="188">
        <f>E3207+F3207</f>
        <v>41542.501388888893</v>
      </c>
      <c r="H3207" s="187">
        <v>1.97</v>
      </c>
      <c r="I3207" s="187">
        <f>ROUND(H3207,0)</f>
        <v>2</v>
      </c>
      <c r="J3207" s="187">
        <v>17.96</v>
      </c>
      <c r="K3207" s="187">
        <v>1975</v>
      </c>
      <c r="L3207" s="187">
        <v>8.59</v>
      </c>
      <c r="M3207" s="187">
        <v>7.3</v>
      </c>
    </row>
    <row r="3208" spans="1:13" x14ac:dyDescent="0.2">
      <c r="A3208" s="187">
        <v>6809327</v>
      </c>
      <c r="B3208" s="187">
        <v>7968703</v>
      </c>
      <c r="C3208" s="187" t="s">
        <v>83</v>
      </c>
      <c r="D3208" s="187" t="s">
        <v>82</v>
      </c>
      <c r="E3208" s="190">
        <v>41542</v>
      </c>
      <c r="F3208" s="189">
        <v>0.50138888888977817</v>
      </c>
      <c r="G3208" s="188">
        <f>E3208+F3208</f>
        <v>41542.501388888893</v>
      </c>
      <c r="H3208" s="187">
        <v>3.05</v>
      </c>
      <c r="I3208" s="187">
        <f>ROUND(H3208,0)</f>
        <v>3</v>
      </c>
      <c r="J3208" s="187">
        <v>17.8</v>
      </c>
      <c r="K3208" s="187">
        <v>1974</v>
      </c>
      <c r="L3208" s="187">
        <v>8.42</v>
      </c>
      <c r="M3208" s="187">
        <v>6</v>
      </c>
    </row>
    <row r="3209" spans="1:13" x14ac:dyDescent="0.2">
      <c r="A3209" s="187">
        <v>6809327</v>
      </c>
      <c r="B3209" s="187">
        <v>7968704</v>
      </c>
      <c r="C3209" s="187" t="s">
        <v>83</v>
      </c>
      <c r="D3209" s="187" t="s">
        <v>82</v>
      </c>
      <c r="E3209" s="190">
        <v>41542</v>
      </c>
      <c r="F3209" s="189">
        <v>0.50138888888977817</v>
      </c>
      <c r="G3209" s="188">
        <f>E3209+F3209</f>
        <v>41542.501388888893</v>
      </c>
      <c r="H3209" s="187">
        <v>3.98</v>
      </c>
      <c r="I3209" s="187">
        <f>ROUND(H3209,0)</f>
        <v>4</v>
      </c>
      <c r="J3209" s="187">
        <v>17.77</v>
      </c>
      <c r="K3209" s="187">
        <v>1974</v>
      </c>
      <c r="L3209" s="187">
        <v>8.2799999999999994</v>
      </c>
      <c r="M3209" s="187">
        <v>5.3</v>
      </c>
    </row>
    <row r="3210" spans="1:13" x14ac:dyDescent="0.2">
      <c r="A3210" s="187">
        <v>6809327</v>
      </c>
      <c r="B3210" s="187">
        <v>7968705</v>
      </c>
      <c r="C3210" s="187" t="s">
        <v>83</v>
      </c>
      <c r="D3210" s="187" t="s">
        <v>82</v>
      </c>
      <c r="E3210" s="190">
        <v>41542</v>
      </c>
      <c r="F3210" s="189">
        <v>0.50138888888977817</v>
      </c>
      <c r="G3210" s="188">
        <f>E3210+F3210</f>
        <v>41542.501388888893</v>
      </c>
      <c r="H3210" s="187">
        <v>4.99</v>
      </c>
      <c r="I3210" s="187">
        <f>ROUND(H3210,0)</f>
        <v>5</v>
      </c>
      <c r="J3210" s="187">
        <v>17.75</v>
      </c>
      <c r="K3210" s="187">
        <v>1974</v>
      </c>
      <c r="L3210" s="187">
        <v>8.1999999999999993</v>
      </c>
      <c r="M3210" s="187">
        <v>5.7</v>
      </c>
    </row>
    <row r="3211" spans="1:13" x14ac:dyDescent="0.2">
      <c r="A3211" s="187">
        <v>6809327</v>
      </c>
      <c r="B3211" s="187">
        <v>7968706</v>
      </c>
      <c r="C3211" s="187" t="s">
        <v>83</v>
      </c>
      <c r="D3211" s="187" t="s">
        <v>82</v>
      </c>
      <c r="E3211" s="190">
        <v>41542</v>
      </c>
      <c r="F3211" s="189">
        <v>0.50138888888977817</v>
      </c>
      <c r="G3211" s="188">
        <f>E3211+F3211</f>
        <v>41542.501388888893</v>
      </c>
      <c r="H3211" s="187">
        <v>6.02</v>
      </c>
      <c r="I3211" s="187">
        <f>ROUND(H3211,0)</f>
        <v>6</v>
      </c>
      <c r="J3211" s="187">
        <v>17.73</v>
      </c>
      <c r="K3211" s="187">
        <v>1973</v>
      </c>
      <c r="L3211" s="187">
        <v>8.15</v>
      </c>
      <c r="M3211" s="187">
        <v>4.7</v>
      </c>
    </row>
    <row r="3212" spans="1:13" x14ac:dyDescent="0.2">
      <c r="A3212" s="187">
        <v>6809327</v>
      </c>
      <c r="B3212" s="187">
        <v>7968707</v>
      </c>
      <c r="C3212" s="187" t="s">
        <v>83</v>
      </c>
      <c r="D3212" s="187" t="s">
        <v>82</v>
      </c>
      <c r="E3212" s="190">
        <v>41542</v>
      </c>
      <c r="F3212" s="189">
        <v>0.50138888888977817</v>
      </c>
      <c r="G3212" s="188">
        <f>E3212+F3212</f>
        <v>41542.501388888893</v>
      </c>
      <c r="H3212" s="187">
        <v>6.98</v>
      </c>
      <c r="I3212" s="187">
        <f>ROUND(H3212,0)</f>
        <v>7</v>
      </c>
      <c r="J3212" s="187">
        <v>17.72</v>
      </c>
      <c r="K3212" s="187">
        <v>1973</v>
      </c>
      <c r="L3212" s="187">
        <v>8.1199999999999992</v>
      </c>
      <c r="M3212" s="187">
        <v>6.3</v>
      </c>
    </row>
    <row r="3213" spans="1:13" x14ac:dyDescent="0.2">
      <c r="A3213" s="187">
        <v>6809327</v>
      </c>
      <c r="B3213" s="187">
        <v>7968708</v>
      </c>
      <c r="C3213" s="187" t="s">
        <v>83</v>
      </c>
      <c r="D3213" s="187" t="s">
        <v>82</v>
      </c>
      <c r="E3213" s="190">
        <v>41542</v>
      </c>
      <c r="F3213" s="189">
        <v>0.50138888888977817</v>
      </c>
      <c r="G3213" s="188">
        <f>E3213+F3213</f>
        <v>41542.501388888893</v>
      </c>
      <c r="H3213" s="187">
        <v>8.08</v>
      </c>
      <c r="I3213" s="187">
        <f>ROUND(H3213,0)</f>
        <v>8</v>
      </c>
      <c r="J3213" s="187">
        <v>17.71</v>
      </c>
      <c r="K3213" s="187">
        <v>1973</v>
      </c>
      <c r="L3213" s="187">
        <v>8.09</v>
      </c>
      <c r="M3213" s="187">
        <v>4.9000000000000004</v>
      </c>
    </row>
    <row r="3214" spans="1:13" x14ac:dyDescent="0.2">
      <c r="A3214" s="187">
        <v>6809327</v>
      </c>
      <c r="B3214" s="187">
        <v>7968709</v>
      </c>
      <c r="C3214" s="187" t="s">
        <v>83</v>
      </c>
      <c r="D3214" s="187" t="s">
        <v>82</v>
      </c>
      <c r="E3214" s="190">
        <v>41542</v>
      </c>
      <c r="F3214" s="189">
        <v>0.50138888888977817</v>
      </c>
      <c r="G3214" s="188">
        <f>E3214+F3214</f>
        <v>41542.501388888893</v>
      </c>
      <c r="H3214" s="187">
        <v>8.9700000000000006</v>
      </c>
      <c r="I3214" s="187">
        <f>ROUND(H3214,0)</f>
        <v>9</v>
      </c>
      <c r="J3214" s="187">
        <v>17.7</v>
      </c>
      <c r="K3214" s="187">
        <v>1972</v>
      </c>
      <c r="L3214" s="187">
        <v>8.06</v>
      </c>
      <c r="M3214" s="187">
        <v>5.2</v>
      </c>
    </row>
    <row r="3215" spans="1:13" x14ac:dyDescent="0.2">
      <c r="A3215" s="187">
        <v>6809327</v>
      </c>
      <c r="B3215" s="187">
        <v>7968710</v>
      </c>
      <c r="C3215" s="187" t="s">
        <v>83</v>
      </c>
      <c r="D3215" s="187" t="s">
        <v>82</v>
      </c>
      <c r="E3215" s="190">
        <v>41542</v>
      </c>
      <c r="F3215" s="189">
        <v>0.50138888888977817</v>
      </c>
      <c r="G3215" s="188">
        <f>E3215+F3215</f>
        <v>41542.501388888893</v>
      </c>
      <c r="H3215" s="187">
        <v>9.9700000000000006</v>
      </c>
      <c r="I3215" s="187">
        <f>ROUND(H3215,0)</f>
        <v>10</v>
      </c>
      <c r="J3215" s="187">
        <v>17.62</v>
      </c>
      <c r="K3215" s="187">
        <v>1976</v>
      </c>
      <c r="L3215" s="187">
        <v>7.91</v>
      </c>
      <c r="M3215" s="187">
        <v>5.6</v>
      </c>
    </row>
    <row r="3216" spans="1:13" x14ac:dyDescent="0.2">
      <c r="A3216" s="187">
        <v>6809327</v>
      </c>
      <c r="B3216" s="187">
        <v>7968711</v>
      </c>
      <c r="C3216" s="187" t="s">
        <v>83</v>
      </c>
      <c r="D3216" s="187" t="s">
        <v>82</v>
      </c>
      <c r="E3216" s="190">
        <v>41542</v>
      </c>
      <c r="F3216" s="189">
        <v>0.50138888888977817</v>
      </c>
      <c r="G3216" s="188">
        <f>E3216+F3216</f>
        <v>41542.501388888893</v>
      </c>
      <c r="H3216" s="187">
        <v>10.97</v>
      </c>
      <c r="I3216" s="187">
        <f>ROUND(H3216,0)</f>
        <v>11</v>
      </c>
      <c r="J3216" s="187">
        <v>15.82</v>
      </c>
      <c r="K3216" s="187">
        <v>2246</v>
      </c>
      <c r="L3216" s="187">
        <v>2.23</v>
      </c>
      <c r="M3216" s="187">
        <v>3.1</v>
      </c>
    </row>
    <row r="3217" spans="1:13" x14ac:dyDescent="0.2">
      <c r="A3217" s="187">
        <v>6809327</v>
      </c>
      <c r="B3217" s="187">
        <v>7968712</v>
      </c>
      <c r="C3217" s="187" t="s">
        <v>83</v>
      </c>
      <c r="D3217" s="187" t="s">
        <v>82</v>
      </c>
      <c r="E3217" s="190">
        <v>41542</v>
      </c>
      <c r="F3217" s="189">
        <v>0.50138888888977817</v>
      </c>
      <c r="G3217" s="188">
        <f>E3217+F3217</f>
        <v>41542.501388888893</v>
      </c>
      <c r="H3217" s="187">
        <v>11.96</v>
      </c>
      <c r="I3217" s="187">
        <f>ROUND(H3217,0)</f>
        <v>12</v>
      </c>
      <c r="J3217" s="187">
        <v>14.25</v>
      </c>
      <c r="K3217" s="187">
        <v>2351</v>
      </c>
      <c r="L3217" s="187">
        <v>1.05</v>
      </c>
      <c r="M3217" s="187">
        <v>1.3</v>
      </c>
    </row>
    <row r="3218" spans="1:13" x14ac:dyDescent="0.2">
      <c r="A3218" s="187">
        <v>6809327</v>
      </c>
      <c r="B3218" s="187">
        <v>7968713</v>
      </c>
      <c r="C3218" s="187" t="s">
        <v>83</v>
      </c>
      <c r="D3218" s="187" t="s">
        <v>82</v>
      </c>
      <c r="E3218" s="190">
        <v>41542</v>
      </c>
      <c r="F3218" s="189">
        <v>0.50138888888977817</v>
      </c>
      <c r="G3218" s="188">
        <f>E3218+F3218</f>
        <v>41542.501388888893</v>
      </c>
      <c r="H3218" s="187">
        <v>12.97</v>
      </c>
      <c r="I3218" s="187">
        <f>ROUND(H3218,0)</f>
        <v>13</v>
      </c>
      <c r="J3218" s="187">
        <v>12.57</v>
      </c>
      <c r="K3218" s="187">
        <v>2407</v>
      </c>
      <c r="L3218" s="187">
        <v>0.74</v>
      </c>
      <c r="M3218" s="187">
        <v>0.5</v>
      </c>
    </row>
    <row r="3219" spans="1:13" x14ac:dyDescent="0.2">
      <c r="A3219" s="187">
        <v>6809327</v>
      </c>
      <c r="B3219" s="187">
        <v>7968714</v>
      </c>
      <c r="C3219" s="187" t="s">
        <v>83</v>
      </c>
      <c r="D3219" s="187" t="s">
        <v>82</v>
      </c>
      <c r="E3219" s="190">
        <v>41542</v>
      </c>
      <c r="F3219" s="189">
        <v>0.50138888888977817</v>
      </c>
      <c r="G3219" s="188">
        <f>E3219+F3219</f>
        <v>41542.501388888893</v>
      </c>
      <c r="H3219" s="187">
        <v>14.02</v>
      </c>
      <c r="I3219" s="187">
        <f>ROUND(H3219,0)</f>
        <v>14</v>
      </c>
      <c r="J3219" s="187">
        <v>11.9</v>
      </c>
      <c r="K3219" s="187">
        <v>2428</v>
      </c>
      <c r="L3219" s="187">
        <v>0.62</v>
      </c>
      <c r="M3219" s="187">
        <v>1.2</v>
      </c>
    </row>
    <row r="3220" spans="1:13" x14ac:dyDescent="0.2">
      <c r="A3220" s="187">
        <v>6809327</v>
      </c>
      <c r="B3220" s="187">
        <v>7968715</v>
      </c>
      <c r="C3220" s="187" t="s">
        <v>83</v>
      </c>
      <c r="D3220" s="187" t="s">
        <v>82</v>
      </c>
      <c r="E3220" s="190">
        <v>41542</v>
      </c>
      <c r="F3220" s="189">
        <v>0.50138888888977817</v>
      </c>
      <c r="G3220" s="188">
        <f>E3220+F3220</f>
        <v>41542.501388888893</v>
      </c>
      <c r="H3220" s="187">
        <v>14.98</v>
      </c>
      <c r="I3220" s="187">
        <f>ROUND(H3220,0)</f>
        <v>15</v>
      </c>
      <c r="J3220" s="187">
        <v>11.4</v>
      </c>
      <c r="K3220" s="187">
        <v>2444</v>
      </c>
      <c r="L3220" s="187">
        <v>0.52</v>
      </c>
      <c r="M3220" s="187">
        <v>1.8</v>
      </c>
    </row>
    <row r="3221" spans="1:13" x14ac:dyDescent="0.2">
      <c r="A3221" s="187">
        <v>6809327</v>
      </c>
      <c r="B3221" s="187">
        <v>7968716</v>
      </c>
      <c r="C3221" s="187" t="s">
        <v>83</v>
      </c>
      <c r="D3221" s="187" t="s">
        <v>82</v>
      </c>
      <c r="E3221" s="190">
        <v>41542</v>
      </c>
      <c r="F3221" s="189">
        <v>0.50138888888977817</v>
      </c>
      <c r="G3221" s="188">
        <f>E3221+F3221</f>
        <v>41542.501388888893</v>
      </c>
      <c r="H3221" s="187">
        <v>16.05</v>
      </c>
      <c r="I3221" s="187">
        <f>ROUND(H3221,0)</f>
        <v>16</v>
      </c>
      <c r="J3221" s="187">
        <v>11.28</v>
      </c>
      <c r="K3221" s="187">
        <v>2451</v>
      </c>
      <c r="L3221" s="187">
        <v>0.5</v>
      </c>
      <c r="M3221" s="187">
        <v>1.7</v>
      </c>
    </row>
    <row r="3222" spans="1:13" x14ac:dyDescent="0.2">
      <c r="A3222" s="187">
        <v>6809327</v>
      </c>
      <c r="B3222" s="187">
        <v>7968717</v>
      </c>
      <c r="C3222" s="187" t="s">
        <v>83</v>
      </c>
      <c r="D3222" s="187" t="s">
        <v>82</v>
      </c>
      <c r="E3222" s="190">
        <v>41542</v>
      </c>
      <c r="F3222" s="189">
        <v>0.50138888888977817</v>
      </c>
      <c r="G3222" s="188">
        <f>E3222+F3222</f>
        <v>41542.501388888893</v>
      </c>
      <c r="H3222" s="187">
        <v>16.97</v>
      </c>
      <c r="I3222" s="187">
        <f>ROUND(H3222,0)</f>
        <v>17</v>
      </c>
      <c r="J3222" s="187">
        <v>11.2</v>
      </c>
      <c r="K3222" s="187">
        <v>2453</v>
      </c>
      <c r="L3222" s="187">
        <v>0.45</v>
      </c>
      <c r="M3222" s="187">
        <v>3</v>
      </c>
    </row>
    <row r="3223" spans="1:13" x14ac:dyDescent="0.2">
      <c r="A3223" s="187">
        <v>6809327</v>
      </c>
      <c r="B3223" s="187">
        <v>7968718</v>
      </c>
      <c r="C3223" s="187" t="s">
        <v>83</v>
      </c>
      <c r="D3223" s="187" t="s">
        <v>82</v>
      </c>
      <c r="E3223" s="190">
        <v>41542</v>
      </c>
      <c r="F3223" s="189">
        <v>0.50138888888977817</v>
      </c>
      <c r="G3223" s="188">
        <f>E3223+F3223</f>
        <v>41542.501388888893</v>
      </c>
      <c r="H3223" s="187">
        <v>18.02</v>
      </c>
      <c r="I3223" s="187">
        <f>ROUND(H3223,0)</f>
        <v>18</v>
      </c>
      <c r="J3223" s="187">
        <v>11.01</v>
      </c>
      <c r="K3223" s="187">
        <v>2467</v>
      </c>
      <c r="L3223" s="187">
        <v>0.43</v>
      </c>
      <c r="M3223" s="187">
        <v>2.8</v>
      </c>
    </row>
    <row r="3224" spans="1:13" x14ac:dyDescent="0.2">
      <c r="A3224" s="187">
        <v>6810022</v>
      </c>
      <c r="B3224" s="187">
        <v>7969821</v>
      </c>
      <c r="C3224" s="187" t="s">
        <v>83</v>
      </c>
      <c r="D3224" s="187" t="s">
        <v>82</v>
      </c>
      <c r="E3224" s="190">
        <v>41543</v>
      </c>
      <c r="F3224" s="189">
        <v>0.50138888888977817</v>
      </c>
      <c r="G3224" s="188">
        <f>E3224+F3224</f>
        <v>41543.501388888893</v>
      </c>
      <c r="H3224" s="187">
        <v>0.93</v>
      </c>
      <c r="I3224" s="187">
        <f>ROUND(H3224,0)</f>
        <v>1</v>
      </c>
      <c r="J3224" s="187">
        <v>18.25</v>
      </c>
      <c r="K3224" s="187">
        <v>1956</v>
      </c>
      <c r="L3224" s="187">
        <v>8.92</v>
      </c>
      <c r="M3224" s="187">
        <v>5.6</v>
      </c>
    </row>
    <row r="3225" spans="1:13" x14ac:dyDescent="0.2">
      <c r="A3225" s="187">
        <v>6810022</v>
      </c>
      <c r="B3225" s="187">
        <v>7969822</v>
      </c>
      <c r="C3225" s="187" t="s">
        <v>83</v>
      </c>
      <c r="D3225" s="187" t="s">
        <v>82</v>
      </c>
      <c r="E3225" s="190">
        <v>41543</v>
      </c>
      <c r="F3225" s="189">
        <v>0.50138888888977817</v>
      </c>
      <c r="G3225" s="188">
        <f>E3225+F3225</f>
        <v>41543.501388888893</v>
      </c>
      <c r="H3225" s="187">
        <v>2</v>
      </c>
      <c r="I3225" s="187">
        <f>ROUND(H3225,0)</f>
        <v>2</v>
      </c>
      <c r="J3225" s="187">
        <v>18.010000000000002</v>
      </c>
      <c r="K3225" s="187">
        <v>1958</v>
      </c>
      <c r="L3225" s="187">
        <v>9.15</v>
      </c>
      <c r="M3225" s="187">
        <v>6.6</v>
      </c>
    </row>
    <row r="3226" spans="1:13" x14ac:dyDescent="0.2">
      <c r="A3226" s="187">
        <v>6810022</v>
      </c>
      <c r="B3226" s="187">
        <v>7969823</v>
      </c>
      <c r="C3226" s="187" t="s">
        <v>83</v>
      </c>
      <c r="D3226" s="187" t="s">
        <v>82</v>
      </c>
      <c r="E3226" s="190">
        <v>41543</v>
      </c>
      <c r="F3226" s="189">
        <v>0.50138888888977817</v>
      </c>
      <c r="G3226" s="188">
        <f>E3226+F3226</f>
        <v>41543.501388888893</v>
      </c>
      <c r="H3226" s="187">
        <v>2.99</v>
      </c>
      <c r="I3226" s="187">
        <f>ROUND(H3226,0)</f>
        <v>3</v>
      </c>
      <c r="J3226" s="187">
        <v>17.89</v>
      </c>
      <c r="K3226" s="187">
        <v>1952</v>
      </c>
      <c r="L3226" s="187">
        <v>9.08</v>
      </c>
      <c r="M3226" s="187">
        <v>5.9</v>
      </c>
    </row>
    <row r="3227" spans="1:13" x14ac:dyDescent="0.2">
      <c r="A3227" s="187">
        <v>6810022</v>
      </c>
      <c r="B3227" s="187">
        <v>7969824</v>
      </c>
      <c r="C3227" s="187" t="s">
        <v>83</v>
      </c>
      <c r="D3227" s="187" t="s">
        <v>82</v>
      </c>
      <c r="E3227" s="190">
        <v>41543</v>
      </c>
      <c r="F3227" s="189">
        <v>0.50138888888977817</v>
      </c>
      <c r="G3227" s="188">
        <f>E3227+F3227</f>
        <v>41543.501388888893</v>
      </c>
      <c r="H3227" s="187">
        <v>4.08</v>
      </c>
      <c r="I3227" s="187">
        <f>ROUND(H3227,0)</f>
        <v>4</v>
      </c>
      <c r="J3227" s="187">
        <v>17.829999999999998</v>
      </c>
      <c r="K3227" s="187">
        <v>1952</v>
      </c>
      <c r="L3227" s="187">
        <v>8.91</v>
      </c>
      <c r="M3227" s="187">
        <v>6.8</v>
      </c>
    </row>
    <row r="3228" spans="1:13" x14ac:dyDescent="0.2">
      <c r="A3228" s="187">
        <v>6810022</v>
      </c>
      <c r="B3228" s="187">
        <v>7969825</v>
      </c>
      <c r="C3228" s="187" t="s">
        <v>83</v>
      </c>
      <c r="D3228" s="187" t="s">
        <v>82</v>
      </c>
      <c r="E3228" s="190">
        <v>41543</v>
      </c>
      <c r="F3228" s="189">
        <v>0.50138888888977817</v>
      </c>
      <c r="G3228" s="188">
        <f>E3228+F3228</f>
        <v>41543.501388888893</v>
      </c>
      <c r="H3228" s="187">
        <v>4.92</v>
      </c>
      <c r="I3228" s="187">
        <f>ROUND(H3228,0)</f>
        <v>5</v>
      </c>
      <c r="J3228" s="187">
        <v>17.8</v>
      </c>
      <c r="K3228" s="187">
        <v>1950</v>
      </c>
      <c r="L3228" s="187">
        <v>8.7899999999999991</v>
      </c>
      <c r="M3228" s="187">
        <v>7.5</v>
      </c>
    </row>
    <row r="3229" spans="1:13" x14ac:dyDescent="0.2">
      <c r="A3229" s="187">
        <v>6810022</v>
      </c>
      <c r="B3229" s="187">
        <v>7969826</v>
      </c>
      <c r="C3229" s="187" t="s">
        <v>83</v>
      </c>
      <c r="D3229" s="187" t="s">
        <v>82</v>
      </c>
      <c r="E3229" s="190">
        <v>41543</v>
      </c>
      <c r="F3229" s="189">
        <v>0.50138888888977817</v>
      </c>
      <c r="G3229" s="188">
        <f>E3229+F3229</f>
        <v>41543.501388888893</v>
      </c>
      <c r="H3229" s="187">
        <v>6</v>
      </c>
      <c r="I3229" s="187">
        <f>ROUND(H3229,0)</f>
        <v>6</v>
      </c>
      <c r="J3229" s="187">
        <v>17.71</v>
      </c>
      <c r="K3229" s="187">
        <v>1955</v>
      </c>
      <c r="L3229" s="187">
        <v>8.5299999999999994</v>
      </c>
      <c r="M3229" s="187">
        <v>6</v>
      </c>
    </row>
    <row r="3230" spans="1:13" x14ac:dyDescent="0.2">
      <c r="A3230" s="187">
        <v>6810022</v>
      </c>
      <c r="B3230" s="187">
        <v>7969827</v>
      </c>
      <c r="C3230" s="187" t="s">
        <v>83</v>
      </c>
      <c r="D3230" s="187" t="s">
        <v>82</v>
      </c>
      <c r="E3230" s="190">
        <v>41543</v>
      </c>
      <c r="F3230" s="189">
        <v>0.50138888888977817</v>
      </c>
      <c r="G3230" s="188">
        <f>E3230+F3230</f>
        <v>41543.501388888893</v>
      </c>
      <c r="H3230" s="187">
        <v>6.97</v>
      </c>
      <c r="I3230" s="187">
        <f>ROUND(H3230,0)</f>
        <v>7</v>
      </c>
      <c r="J3230" s="187">
        <v>17.64</v>
      </c>
      <c r="K3230" s="187">
        <v>1957</v>
      </c>
      <c r="L3230" s="187">
        <v>8.4600000000000009</v>
      </c>
      <c r="M3230" s="187">
        <v>5.2</v>
      </c>
    </row>
    <row r="3231" spans="1:13" x14ac:dyDescent="0.2">
      <c r="A3231" s="187">
        <v>6810022</v>
      </c>
      <c r="B3231" s="187">
        <v>7969828</v>
      </c>
      <c r="C3231" s="187" t="s">
        <v>83</v>
      </c>
      <c r="D3231" s="187" t="s">
        <v>82</v>
      </c>
      <c r="E3231" s="190">
        <v>41543</v>
      </c>
      <c r="F3231" s="189">
        <v>0.50138888888977817</v>
      </c>
      <c r="G3231" s="188">
        <f>E3231+F3231</f>
        <v>41543.501388888893</v>
      </c>
      <c r="H3231" s="187">
        <v>8.02</v>
      </c>
      <c r="I3231" s="187">
        <f>ROUND(H3231,0)</f>
        <v>8</v>
      </c>
      <c r="J3231" s="187">
        <v>17.61</v>
      </c>
      <c r="K3231" s="187">
        <v>1958</v>
      </c>
      <c r="L3231" s="187">
        <v>8.4600000000000009</v>
      </c>
      <c r="M3231" s="187">
        <v>6.2</v>
      </c>
    </row>
    <row r="3232" spans="1:13" x14ac:dyDescent="0.2">
      <c r="A3232" s="187">
        <v>6810022</v>
      </c>
      <c r="B3232" s="187">
        <v>7969829</v>
      </c>
      <c r="C3232" s="187" t="s">
        <v>83</v>
      </c>
      <c r="D3232" s="187" t="s">
        <v>82</v>
      </c>
      <c r="E3232" s="190">
        <v>41543</v>
      </c>
      <c r="F3232" s="189">
        <v>0.50138888888977817</v>
      </c>
      <c r="G3232" s="188">
        <f>E3232+F3232</f>
        <v>41543.501388888893</v>
      </c>
      <c r="H3232" s="187">
        <v>8.9600000000000009</v>
      </c>
      <c r="I3232" s="187">
        <f>ROUND(H3232,0)</f>
        <v>9</v>
      </c>
      <c r="J3232" s="187">
        <v>17.59</v>
      </c>
      <c r="K3232" s="187">
        <v>1958</v>
      </c>
      <c r="L3232" s="187">
        <v>8.42</v>
      </c>
      <c r="M3232" s="187">
        <v>5.3</v>
      </c>
    </row>
    <row r="3233" spans="1:13" x14ac:dyDescent="0.2">
      <c r="A3233" s="187">
        <v>6810022</v>
      </c>
      <c r="B3233" s="187">
        <v>7969830</v>
      </c>
      <c r="C3233" s="187" t="s">
        <v>83</v>
      </c>
      <c r="D3233" s="187" t="s">
        <v>82</v>
      </c>
      <c r="E3233" s="190">
        <v>41543</v>
      </c>
      <c r="F3233" s="189">
        <v>0.50138888888977817</v>
      </c>
      <c r="G3233" s="188">
        <f>E3233+F3233</f>
        <v>41543.501388888893</v>
      </c>
      <c r="H3233" s="187">
        <v>9.9600000000000009</v>
      </c>
      <c r="I3233" s="187">
        <f>ROUND(H3233,0)</f>
        <v>10</v>
      </c>
      <c r="J3233" s="187">
        <v>17.09</v>
      </c>
      <c r="K3233" s="187">
        <v>2035</v>
      </c>
      <c r="L3233" s="187">
        <v>6.91</v>
      </c>
      <c r="M3233" s="187">
        <v>5</v>
      </c>
    </row>
    <row r="3234" spans="1:13" x14ac:dyDescent="0.2">
      <c r="A3234" s="187">
        <v>6810022</v>
      </c>
      <c r="B3234" s="187">
        <v>7969831</v>
      </c>
      <c r="C3234" s="187" t="s">
        <v>83</v>
      </c>
      <c r="D3234" s="187" t="s">
        <v>82</v>
      </c>
      <c r="E3234" s="190">
        <v>41543</v>
      </c>
      <c r="F3234" s="189">
        <v>0.50138888888977817</v>
      </c>
      <c r="G3234" s="188">
        <f>E3234+F3234</f>
        <v>41543.501388888893</v>
      </c>
      <c r="H3234" s="187">
        <v>11.01</v>
      </c>
      <c r="I3234" s="187">
        <f>ROUND(H3234,0)</f>
        <v>11</v>
      </c>
      <c r="J3234" s="187">
        <v>15.34</v>
      </c>
      <c r="K3234" s="187">
        <v>2245</v>
      </c>
      <c r="L3234" s="187">
        <v>2.21</v>
      </c>
      <c r="M3234" s="187">
        <v>2.9</v>
      </c>
    </row>
    <row r="3235" spans="1:13" x14ac:dyDescent="0.2">
      <c r="A3235" s="187">
        <v>6810022</v>
      </c>
      <c r="B3235" s="187">
        <v>7969832</v>
      </c>
      <c r="C3235" s="187" t="s">
        <v>83</v>
      </c>
      <c r="D3235" s="187" t="s">
        <v>82</v>
      </c>
      <c r="E3235" s="190">
        <v>41543</v>
      </c>
      <c r="F3235" s="189">
        <v>0.50138888888977817</v>
      </c>
      <c r="G3235" s="188">
        <f>E3235+F3235</f>
        <v>41543.501388888893</v>
      </c>
      <c r="H3235" s="187">
        <v>11.96</v>
      </c>
      <c r="I3235" s="187">
        <f>ROUND(H3235,0)</f>
        <v>12</v>
      </c>
      <c r="J3235" s="187">
        <v>13.61</v>
      </c>
      <c r="K3235" s="187">
        <v>2357</v>
      </c>
      <c r="L3235" s="187">
        <v>0.96</v>
      </c>
      <c r="M3235" s="187">
        <v>3.5</v>
      </c>
    </row>
    <row r="3236" spans="1:13" x14ac:dyDescent="0.2">
      <c r="A3236" s="187">
        <v>6810022</v>
      </c>
      <c r="B3236" s="187">
        <v>7969833</v>
      </c>
      <c r="C3236" s="187" t="s">
        <v>83</v>
      </c>
      <c r="D3236" s="187" t="s">
        <v>82</v>
      </c>
      <c r="E3236" s="190">
        <v>41543</v>
      </c>
      <c r="F3236" s="189">
        <v>0.50138888888977817</v>
      </c>
      <c r="G3236" s="188">
        <f>E3236+F3236</f>
        <v>41543.501388888893</v>
      </c>
      <c r="H3236" s="187">
        <v>12.97</v>
      </c>
      <c r="I3236" s="187">
        <f>ROUND(H3236,0)</f>
        <v>13</v>
      </c>
      <c r="J3236" s="187">
        <v>13</v>
      </c>
      <c r="K3236" s="187">
        <v>2391</v>
      </c>
      <c r="L3236" s="187">
        <v>0.83</v>
      </c>
      <c r="M3236" s="187">
        <v>1.4</v>
      </c>
    </row>
    <row r="3237" spans="1:13" x14ac:dyDescent="0.2">
      <c r="A3237" s="187">
        <v>6810022</v>
      </c>
      <c r="B3237" s="187">
        <v>7969834</v>
      </c>
      <c r="C3237" s="187" t="s">
        <v>83</v>
      </c>
      <c r="D3237" s="187" t="s">
        <v>82</v>
      </c>
      <c r="E3237" s="190">
        <v>41543</v>
      </c>
      <c r="F3237" s="189">
        <v>0.50138888888977817</v>
      </c>
      <c r="G3237" s="188">
        <f>E3237+F3237</f>
        <v>41543.501388888893</v>
      </c>
      <c r="H3237" s="187">
        <v>14.08</v>
      </c>
      <c r="I3237" s="187">
        <f>ROUND(H3237,0)</f>
        <v>14</v>
      </c>
      <c r="J3237" s="187">
        <v>11.66</v>
      </c>
      <c r="K3237" s="187">
        <v>2444</v>
      </c>
      <c r="L3237" s="187">
        <v>0.61</v>
      </c>
      <c r="M3237" s="187">
        <v>2.4</v>
      </c>
    </row>
    <row r="3238" spans="1:13" x14ac:dyDescent="0.2">
      <c r="A3238" s="187">
        <v>6810022</v>
      </c>
      <c r="B3238" s="187">
        <v>7969835</v>
      </c>
      <c r="C3238" s="187" t="s">
        <v>83</v>
      </c>
      <c r="D3238" s="187" t="s">
        <v>82</v>
      </c>
      <c r="E3238" s="190">
        <v>41543</v>
      </c>
      <c r="F3238" s="189">
        <v>0.50138888888977817</v>
      </c>
      <c r="G3238" s="188">
        <f>E3238+F3238</f>
        <v>41543.501388888893</v>
      </c>
      <c r="H3238" s="187">
        <v>14.98</v>
      </c>
      <c r="I3238" s="187">
        <f>ROUND(H3238,0)</f>
        <v>15</v>
      </c>
      <c r="J3238" s="187">
        <v>11.35</v>
      </c>
      <c r="K3238" s="187">
        <v>2445</v>
      </c>
      <c r="L3238" s="187">
        <v>0.56000000000000005</v>
      </c>
      <c r="M3238" s="187">
        <v>3.1</v>
      </c>
    </row>
    <row r="3239" spans="1:13" x14ac:dyDescent="0.2">
      <c r="A3239" s="187">
        <v>6810022</v>
      </c>
      <c r="B3239" s="187">
        <v>7969836</v>
      </c>
      <c r="C3239" s="187" t="s">
        <v>83</v>
      </c>
      <c r="D3239" s="187" t="s">
        <v>82</v>
      </c>
      <c r="E3239" s="190">
        <v>41543</v>
      </c>
      <c r="F3239" s="189">
        <v>0.50138888888977817</v>
      </c>
      <c r="G3239" s="188">
        <f>E3239+F3239</f>
        <v>41543.501388888893</v>
      </c>
      <c r="H3239" s="187">
        <v>16.100000000000001</v>
      </c>
      <c r="I3239" s="187">
        <f>ROUND(H3239,0)</f>
        <v>16</v>
      </c>
      <c r="J3239" s="187">
        <v>11.22</v>
      </c>
      <c r="K3239" s="187">
        <v>2451</v>
      </c>
      <c r="L3239" s="187">
        <v>0.52</v>
      </c>
      <c r="M3239" s="187">
        <v>3</v>
      </c>
    </row>
    <row r="3240" spans="1:13" x14ac:dyDescent="0.2">
      <c r="A3240" s="187">
        <v>6810022</v>
      </c>
      <c r="B3240" s="187">
        <v>7969837</v>
      </c>
      <c r="C3240" s="187" t="s">
        <v>83</v>
      </c>
      <c r="D3240" s="187" t="s">
        <v>82</v>
      </c>
      <c r="E3240" s="190">
        <v>41543</v>
      </c>
      <c r="F3240" s="189">
        <v>0.50138888888977817</v>
      </c>
      <c r="G3240" s="188">
        <f>E3240+F3240</f>
        <v>41543.501388888893</v>
      </c>
      <c r="H3240" s="187">
        <v>16.989999999999998</v>
      </c>
      <c r="I3240" s="187">
        <f>ROUND(H3240,0)</f>
        <v>17</v>
      </c>
      <c r="J3240" s="187">
        <v>11.12</v>
      </c>
      <c r="K3240" s="187">
        <v>2456</v>
      </c>
      <c r="L3240" s="187">
        <v>0.51</v>
      </c>
      <c r="M3240" s="187">
        <v>0.8</v>
      </c>
    </row>
    <row r="3241" spans="1:13" x14ac:dyDescent="0.2">
      <c r="A3241" s="187">
        <v>6810022</v>
      </c>
      <c r="B3241" s="187">
        <v>7969838</v>
      </c>
      <c r="C3241" s="187" t="s">
        <v>83</v>
      </c>
      <c r="D3241" s="187" t="s">
        <v>82</v>
      </c>
      <c r="E3241" s="190">
        <v>41543</v>
      </c>
      <c r="F3241" s="189">
        <v>0.50138888888977817</v>
      </c>
      <c r="G3241" s="188">
        <f>E3241+F3241</f>
        <v>41543.501388888893</v>
      </c>
      <c r="H3241" s="187">
        <v>18.07</v>
      </c>
      <c r="I3241" s="187">
        <f>ROUND(H3241,0)</f>
        <v>18</v>
      </c>
      <c r="J3241" s="187">
        <v>10.85</v>
      </c>
      <c r="K3241" s="187">
        <v>2476</v>
      </c>
      <c r="L3241" s="187">
        <v>0.48</v>
      </c>
      <c r="M3241" s="187">
        <v>4.0999999999999996</v>
      </c>
    </row>
    <row r="3242" spans="1:13" x14ac:dyDescent="0.2">
      <c r="A3242" s="187">
        <v>6810706</v>
      </c>
      <c r="B3242" s="187">
        <v>7970906</v>
      </c>
      <c r="C3242" s="187" t="s">
        <v>83</v>
      </c>
      <c r="D3242" s="187" t="s">
        <v>82</v>
      </c>
      <c r="E3242" s="190">
        <v>41544</v>
      </c>
      <c r="F3242" s="189">
        <v>0.50138888888977817</v>
      </c>
      <c r="G3242" s="188">
        <f>E3242+F3242</f>
        <v>41544.501388888893</v>
      </c>
      <c r="H3242" s="187">
        <v>0.95</v>
      </c>
      <c r="I3242" s="187">
        <f>ROUND(H3242,0)</f>
        <v>1</v>
      </c>
      <c r="J3242" s="187">
        <v>18.5</v>
      </c>
      <c r="K3242" s="187">
        <v>1959</v>
      </c>
      <c r="L3242" s="187">
        <v>9.1300000000000008</v>
      </c>
      <c r="M3242" s="187">
        <v>5.6</v>
      </c>
    </row>
    <row r="3243" spans="1:13" x14ac:dyDescent="0.2">
      <c r="A3243" s="187">
        <v>6810706</v>
      </c>
      <c r="B3243" s="187">
        <v>7970907</v>
      </c>
      <c r="C3243" s="187" t="s">
        <v>83</v>
      </c>
      <c r="D3243" s="187" t="s">
        <v>82</v>
      </c>
      <c r="E3243" s="190">
        <v>41544</v>
      </c>
      <c r="F3243" s="189">
        <v>0.50138888888977817</v>
      </c>
      <c r="G3243" s="188">
        <f>E3243+F3243</f>
        <v>41544.501388888893</v>
      </c>
      <c r="H3243" s="187">
        <v>1.99</v>
      </c>
      <c r="I3243" s="187">
        <f>ROUND(H3243,0)</f>
        <v>2</v>
      </c>
      <c r="J3243" s="187">
        <v>18.22</v>
      </c>
      <c r="K3243" s="187">
        <v>1961</v>
      </c>
      <c r="L3243" s="187">
        <v>9.34</v>
      </c>
      <c r="M3243" s="187">
        <v>8.6999999999999993</v>
      </c>
    </row>
    <row r="3244" spans="1:13" x14ac:dyDescent="0.2">
      <c r="A3244" s="187">
        <v>6810706</v>
      </c>
      <c r="B3244" s="187">
        <v>7970908</v>
      </c>
      <c r="C3244" s="187" t="s">
        <v>83</v>
      </c>
      <c r="D3244" s="187" t="s">
        <v>82</v>
      </c>
      <c r="E3244" s="190">
        <v>41544</v>
      </c>
      <c r="F3244" s="189">
        <v>0.50138888888977817</v>
      </c>
      <c r="G3244" s="188">
        <f>E3244+F3244</f>
        <v>41544.501388888893</v>
      </c>
      <c r="H3244" s="187">
        <v>3.05</v>
      </c>
      <c r="I3244" s="187">
        <f>ROUND(H3244,0)</f>
        <v>3</v>
      </c>
      <c r="J3244" s="187">
        <v>18.11</v>
      </c>
      <c r="K3244" s="187">
        <v>1960</v>
      </c>
      <c r="L3244" s="187">
        <v>9.18</v>
      </c>
      <c r="M3244" s="187">
        <v>7</v>
      </c>
    </row>
    <row r="3245" spans="1:13" x14ac:dyDescent="0.2">
      <c r="A3245" s="187">
        <v>6810706</v>
      </c>
      <c r="B3245" s="187">
        <v>7970909</v>
      </c>
      <c r="C3245" s="187" t="s">
        <v>83</v>
      </c>
      <c r="D3245" s="187" t="s">
        <v>82</v>
      </c>
      <c r="E3245" s="190">
        <v>41544</v>
      </c>
      <c r="F3245" s="189">
        <v>0.50138888888977817</v>
      </c>
      <c r="G3245" s="188">
        <f>E3245+F3245</f>
        <v>41544.501388888893</v>
      </c>
      <c r="H3245" s="187">
        <v>3.98</v>
      </c>
      <c r="I3245" s="187">
        <f>ROUND(H3245,0)</f>
        <v>4</v>
      </c>
      <c r="J3245" s="187">
        <v>17.940000000000001</v>
      </c>
      <c r="K3245" s="187">
        <v>1959</v>
      </c>
      <c r="L3245" s="187">
        <v>8.94</v>
      </c>
      <c r="M3245" s="187">
        <v>6.6</v>
      </c>
    </row>
    <row r="3246" spans="1:13" x14ac:dyDescent="0.2">
      <c r="A3246" s="187">
        <v>6810706</v>
      </c>
      <c r="B3246" s="187">
        <v>7970910</v>
      </c>
      <c r="C3246" s="187" t="s">
        <v>83</v>
      </c>
      <c r="D3246" s="187" t="s">
        <v>82</v>
      </c>
      <c r="E3246" s="190">
        <v>41544</v>
      </c>
      <c r="F3246" s="189">
        <v>0.50138888888977817</v>
      </c>
      <c r="G3246" s="188">
        <f>E3246+F3246</f>
        <v>41544.501388888893</v>
      </c>
      <c r="H3246" s="187">
        <v>4.99</v>
      </c>
      <c r="I3246" s="187">
        <f>ROUND(H3246,0)</f>
        <v>5</v>
      </c>
      <c r="J3246" s="187">
        <v>17.8</v>
      </c>
      <c r="K3246" s="187">
        <v>1957</v>
      </c>
      <c r="L3246" s="187">
        <v>8.8800000000000008</v>
      </c>
      <c r="M3246" s="187">
        <v>6.9</v>
      </c>
    </row>
    <row r="3247" spans="1:13" x14ac:dyDescent="0.2">
      <c r="A3247" s="187">
        <v>6810706</v>
      </c>
      <c r="B3247" s="187">
        <v>7970911</v>
      </c>
      <c r="C3247" s="187" t="s">
        <v>83</v>
      </c>
      <c r="D3247" s="187" t="s">
        <v>82</v>
      </c>
      <c r="E3247" s="190">
        <v>41544</v>
      </c>
      <c r="F3247" s="189">
        <v>0.50138888888977817</v>
      </c>
      <c r="G3247" s="188">
        <f>E3247+F3247</f>
        <v>41544.501388888893</v>
      </c>
      <c r="H3247" s="187">
        <v>6.02</v>
      </c>
      <c r="I3247" s="187">
        <f>ROUND(H3247,0)</f>
        <v>6</v>
      </c>
      <c r="J3247" s="187">
        <v>17.7</v>
      </c>
      <c r="K3247" s="187">
        <v>1960</v>
      </c>
      <c r="L3247" s="187">
        <v>8.8000000000000007</v>
      </c>
      <c r="M3247" s="187">
        <v>6.2</v>
      </c>
    </row>
    <row r="3248" spans="1:13" x14ac:dyDescent="0.2">
      <c r="A3248" s="187">
        <v>6810706</v>
      </c>
      <c r="B3248" s="187">
        <v>7970912</v>
      </c>
      <c r="C3248" s="187" t="s">
        <v>83</v>
      </c>
      <c r="D3248" s="187" t="s">
        <v>82</v>
      </c>
      <c r="E3248" s="190">
        <v>41544</v>
      </c>
      <c r="F3248" s="189">
        <v>0.50138888888977817</v>
      </c>
      <c r="G3248" s="188">
        <f>E3248+F3248</f>
        <v>41544.501388888893</v>
      </c>
      <c r="H3248" s="187">
        <v>6.97</v>
      </c>
      <c r="I3248" s="187">
        <f>ROUND(H3248,0)</f>
        <v>7</v>
      </c>
      <c r="J3248" s="187">
        <v>17.690000000000001</v>
      </c>
      <c r="K3248" s="187">
        <v>1960</v>
      </c>
      <c r="L3248" s="187">
        <v>8.7799999999999994</v>
      </c>
      <c r="M3248" s="187">
        <v>5.6</v>
      </c>
    </row>
    <row r="3249" spans="1:13" x14ac:dyDescent="0.2">
      <c r="A3249" s="187">
        <v>6810706</v>
      </c>
      <c r="B3249" s="187">
        <v>7970913</v>
      </c>
      <c r="C3249" s="187" t="s">
        <v>83</v>
      </c>
      <c r="D3249" s="187" t="s">
        <v>82</v>
      </c>
      <c r="E3249" s="190">
        <v>41544</v>
      </c>
      <c r="F3249" s="189">
        <v>0.50138888888977817</v>
      </c>
      <c r="G3249" s="188">
        <f>E3249+F3249</f>
        <v>41544.501388888893</v>
      </c>
      <c r="H3249" s="187">
        <v>8.0399999999999991</v>
      </c>
      <c r="I3249" s="187">
        <f>ROUND(H3249,0)</f>
        <v>8</v>
      </c>
      <c r="J3249" s="187">
        <v>17.68</v>
      </c>
      <c r="K3249" s="187">
        <v>1963</v>
      </c>
      <c r="L3249" s="187">
        <v>8.6</v>
      </c>
      <c r="M3249" s="187">
        <v>5.9</v>
      </c>
    </row>
    <row r="3250" spans="1:13" x14ac:dyDescent="0.2">
      <c r="A3250" s="187">
        <v>6810706</v>
      </c>
      <c r="B3250" s="187">
        <v>7970914</v>
      </c>
      <c r="C3250" s="187" t="s">
        <v>83</v>
      </c>
      <c r="D3250" s="187" t="s">
        <v>82</v>
      </c>
      <c r="E3250" s="190">
        <v>41544</v>
      </c>
      <c r="F3250" s="189">
        <v>0.50138888888977817</v>
      </c>
      <c r="G3250" s="188">
        <f>E3250+F3250</f>
        <v>41544.501388888893</v>
      </c>
      <c r="H3250" s="187">
        <v>8.9600000000000009</v>
      </c>
      <c r="I3250" s="187">
        <f>ROUND(H3250,0)</f>
        <v>9</v>
      </c>
      <c r="J3250" s="187">
        <v>17.57</v>
      </c>
      <c r="K3250" s="187">
        <v>1973</v>
      </c>
      <c r="L3250" s="187">
        <v>8.06</v>
      </c>
      <c r="M3250" s="187">
        <v>5.0999999999999996</v>
      </c>
    </row>
    <row r="3251" spans="1:13" x14ac:dyDescent="0.2">
      <c r="A3251" s="187">
        <v>6810706</v>
      </c>
      <c r="B3251" s="187">
        <v>7970915</v>
      </c>
      <c r="C3251" s="187" t="s">
        <v>83</v>
      </c>
      <c r="D3251" s="187" t="s">
        <v>82</v>
      </c>
      <c r="E3251" s="190">
        <v>41544</v>
      </c>
      <c r="F3251" s="189">
        <v>0.50138888888977817</v>
      </c>
      <c r="G3251" s="188">
        <f>E3251+F3251</f>
        <v>41544.501388888893</v>
      </c>
      <c r="H3251" s="187">
        <v>10</v>
      </c>
      <c r="I3251" s="187">
        <f>ROUND(H3251,0)</f>
        <v>10</v>
      </c>
      <c r="J3251" s="187">
        <v>16.57</v>
      </c>
      <c r="K3251" s="187">
        <v>2081</v>
      </c>
      <c r="L3251" s="187">
        <v>5.53</v>
      </c>
      <c r="M3251" s="187">
        <v>3.6</v>
      </c>
    </row>
    <row r="3252" spans="1:13" x14ac:dyDescent="0.2">
      <c r="A3252" s="187">
        <v>6810706</v>
      </c>
      <c r="B3252" s="187">
        <v>7970916</v>
      </c>
      <c r="C3252" s="187" t="s">
        <v>83</v>
      </c>
      <c r="D3252" s="187" t="s">
        <v>82</v>
      </c>
      <c r="E3252" s="190">
        <v>41544</v>
      </c>
      <c r="F3252" s="189">
        <v>0.50138888888977817</v>
      </c>
      <c r="G3252" s="188">
        <f>E3252+F3252</f>
        <v>41544.501388888893</v>
      </c>
      <c r="H3252" s="187">
        <v>10.95</v>
      </c>
      <c r="I3252" s="187">
        <f>ROUND(H3252,0)</f>
        <v>11</v>
      </c>
      <c r="J3252" s="187">
        <v>14.74</v>
      </c>
      <c r="K3252" s="187">
        <v>2293</v>
      </c>
      <c r="L3252" s="187">
        <v>1.81</v>
      </c>
      <c r="M3252" s="187">
        <v>3</v>
      </c>
    </row>
    <row r="3253" spans="1:13" x14ac:dyDescent="0.2">
      <c r="A3253" s="187">
        <v>6810706</v>
      </c>
      <c r="B3253" s="187">
        <v>7970917</v>
      </c>
      <c r="C3253" s="187" t="s">
        <v>83</v>
      </c>
      <c r="D3253" s="187" t="s">
        <v>82</v>
      </c>
      <c r="E3253" s="190">
        <v>41544</v>
      </c>
      <c r="F3253" s="189">
        <v>0.50138888888977817</v>
      </c>
      <c r="G3253" s="188">
        <f>E3253+F3253</f>
        <v>41544.501388888893</v>
      </c>
      <c r="H3253" s="187">
        <v>11.98</v>
      </c>
      <c r="I3253" s="187">
        <f>ROUND(H3253,0)</f>
        <v>12</v>
      </c>
      <c r="J3253" s="187">
        <v>13.06</v>
      </c>
      <c r="K3253" s="187">
        <v>2390</v>
      </c>
      <c r="L3253" s="187">
        <v>0.89</v>
      </c>
      <c r="M3253" s="187">
        <v>2.6</v>
      </c>
    </row>
    <row r="3254" spans="1:13" x14ac:dyDescent="0.2">
      <c r="A3254" s="187">
        <v>6810706</v>
      </c>
      <c r="B3254" s="187">
        <v>7970918</v>
      </c>
      <c r="C3254" s="187" t="s">
        <v>83</v>
      </c>
      <c r="D3254" s="187" t="s">
        <v>82</v>
      </c>
      <c r="E3254" s="190">
        <v>41544</v>
      </c>
      <c r="F3254" s="189">
        <v>0.50138888888977817</v>
      </c>
      <c r="G3254" s="188">
        <f>E3254+F3254</f>
        <v>41544.501388888893</v>
      </c>
      <c r="H3254" s="187">
        <v>12.94</v>
      </c>
      <c r="I3254" s="187">
        <f>ROUND(H3254,0)</f>
        <v>13</v>
      </c>
      <c r="J3254" s="187">
        <v>12.27</v>
      </c>
      <c r="K3254" s="187">
        <v>2417</v>
      </c>
      <c r="L3254" s="187">
        <v>0.65</v>
      </c>
      <c r="M3254" s="187">
        <v>1.1000000000000001</v>
      </c>
    </row>
    <row r="3255" spans="1:13" x14ac:dyDescent="0.2">
      <c r="A3255" s="187">
        <v>6810706</v>
      </c>
      <c r="B3255" s="187">
        <v>7970919</v>
      </c>
      <c r="C3255" s="187" t="s">
        <v>83</v>
      </c>
      <c r="D3255" s="187" t="s">
        <v>82</v>
      </c>
      <c r="E3255" s="190">
        <v>41544</v>
      </c>
      <c r="F3255" s="189">
        <v>0.50138888888977817</v>
      </c>
      <c r="G3255" s="188">
        <f>E3255+F3255</f>
        <v>41544.501388888893</v>
      </c>
      <c r="H3255" s="187">
        <v>13.95</v>
      </c>
      <c r="I3255" s="187">
        <f>ROUND(H3255,0)</f>
        <v>14</v>
      </c>
      <c r="J3255" s="187">
        <v>11.59</v>
      </c>
      <c r="K3255" s="187">
        <v>2442</v>
      </c>
      <c r="L3255" s="187">
        <v>0.62</v>
      </c>
      <c r="M3255" s="187">
        <v>0.8</v>
      </c>
    </row>
    <row r="3256" spans="1:13" x14ac:dyDescent="0.2">
      <c r="A3256" s="187">
        <v>6810706</v>
      </c>
      <c r="B3256" s="187">
        <v>7970920</v>
      </c>
      <c r="C3256" s="187" t="s">
        <v>83</v>
      </c>
      <c r="D3256" s="187" t="s">
        <v>82</v>
      </c>
      <c r="E3256" s="190">
        <v>41544</v>
      </c>
      <c r="F3256" s="189">
        <v>0.50138888888977817</v>
      </c>
      <c r="G3256" s="188">
        <f>E3256+F3256</f>
        <v>41544.501388888893</v>
      </c>
      <c r="H3256" s="187">
        <v>15</v>
      </c>
      <c r="I3256" s="187">
        <f>ROUND(H3256,0)</f>
        <v>15</v>
      </c>
      <c r="J3256" s="187">
        <v>11.36</v>
      </c>
      <c r="K3256" s="187">
        <v>2447</v>
      </c>
      <c r="L3256" s="187">
        <v>0.55000000000000004</v>
      </c>
      <c r="M3256" s="187">
        <v>1.3</v>
      </c>
    </row>
    <row r="3257" spans="1:13" x14ac:dyDescent="0.2">
      <c r="A3257" s="187">
        <v>6810706</v>
      </c>
      <c r="B3257" s="187">
        <v>7970921</v>
      </c>
      <c r="C3257" s="187" t="s">
        <v>83</v>
      </c>
      <c r="D3257" s="187" t="s">
        <v>82</v>
      </c>
      <c r="E3257" s="190">
        <v>41544</v>
      </c>
      <c r="F3257" s="189">
        <v>0.50138888888977817</v>
      </c>
      <c r="G3257" s="188">
        <f>E3257+F3257</f>
        <v>41544.501388888893</v>
      </c>
      <c r="H3257" s="187">
        <v>16.059999999999999</v>
      </c>
      <c r="I3257" s="187">
        <f>ROUND(H3257,0)</f>
        <v>16</v>
      </c>
      <c r="J3257" s="187">
        <v>11.17</v>
      </c>
      <c r="K3257" s="187">
        <v>2454</v>
      </c>
      <c r="L3257" s="187">
        <v>0.53</v>
      </c>
      <c r="M3257" s="187">
        <v>1.1000000000000001</v>
      </c>
    </row>
    <row r="3258" spans="1:13" x14ac:dyDescent="0.2">
      <c r="A3258" s="187">
        <v>6810706</v>
      </c>
      <c r="B3258" s="187">
        <v>7970922</v>
      </c>
      <c r="C3258" s="187" t="s">
        <v>83</v>
      </c>
      <c r="D3258" s="187" t="s">
        <v>82</v>
      </c>
      <c r="E3258" s="190">
        <v>41544</v>
      </c>
      <c r="F3258" s="189">
        <v>0.50138888888977817</v>
      </c>
      <c r="G3258" s="188">
        <f>E3258+F3258</f>
        <v>41544.501388888893</v>
      </c>
      <c r="H3258" s="187">
        <v>16.98</v>
      </c>
      <c r="I3258" s="187">
        <f>ROUND(H3258,0)</f>
        <v>17</v>
      </c>
      <c r="J3258" s="187">
        <v>11.07</v>
      </c>
      <c r="K3258" s="187">
        <v>2460</v>
      </c>
      <c r="L3258" s="187">
        <v>0.49</v>
      </c>
      <c r="M3258" s="187">
        <v>1.6</v>
      </c>
    </row>
    <row r="3259" spans="1:13" x14ac:dyDescent="0.2">
      <c r="A3259" s="187">
        <v>6810706</v>
      </c>
      <c r="B3259" s="187">
        <v>7970923</v>
      </c>
      <c r="C3259" s="187" t="s">
        <v>83</v>
      </c>
      <c r="D3259" s="187" t="s">
        <v>82</v>
      </c>
      <c r="E3259" s="190">
        <v>41544</v>
      </c>
      <c r="F3259" s="189">
        <v>0.50138888888977817</v>
      </c>
      <c r="G3259" s="188">
        <f>E3259+F3259</f>
        <v>41544.501388888893</v>
      </c>
      <c r="H3259" s="187">
        <v>18.05</v>
      </c>
      <c r="I3259" s="187">
        <f>ROUND(H3259,0)</f>
        <v>18</v>
      </c>
      <c r="J3259" s="187">
        <v>10.96</v>
      </c>
      <c r="K3259" s="187">
        <v>2468</v>
      </c>
      <c r="L3259" s="187">
        <v>0.49</v>
      </c>
      <c r="M3259" s="187">
        <v>4.9000000000000004</v>
      </c>
    </row>
    <row r="3260" spans="1:13" x14ac:dyDescent="0.2">
      <c r="A3260" s="187">
        <v>6811391</v>
      </c>
      <c r="B3260" s="187">
        <v>7971991</v>
      </c>
      <c r="C3260" s="187" t="s">
        <v>83</v>
      </c>
      <c r="D3260" s="187" t="s">
        <v>82</v>
      </c>
      <c r="E3260" s="190">
        <v>41545</v>
      </c>
      <c r="F3260" s="189">
        <v>0.50138888888977817</v>
      </c>
      <c r="G3260" s="188">
        <f>E3260+F3260</f>
        <v>41545.501388888893</v>
      </c>
      <c r="H3260" s="187">
        <v>1.05</v>
      </c>
      <c r="I3260" s="187">
        <f>ROUND(H3260,0)</f>
        <v>1</v>
      </c>
      <c r="J3260" s="187">
        <v>18.32</v>
      </c>
      <c r="K3260" s="187">
        <v>1969</v>
      </c>
      <c r="L3260" s="187">
        <v>9.24</v>
      </c>
      <c r="M3260" s="187">
        <v>9.1</v>
      </c>
    </row>
    <row r="3261" spans="1:13" x14ac:dyDescent="0.2">
      <c r="A3261" s="187">
        <v>6811391</v>
      </c>
      <c r="B3261" s="187">
        <v>7971992</v>
      </c>
      <c r="C3261" s="187" t="s">
        <v>83</v>
      </c>
      <c r="D3261" s="187" t="s">
        <v>82</v>
      </c>
      <c r="E3261" s="190">
        <v>41545</v>
      </c>
      <c r="F3261" s="189">
        <v>0.50138888888977817</v>
      </c>
      <c r="G3261" s="188">
        <f>E3261+F3261</f>
        <v>41545.501388888893</v>
      </c>
      <c r="H3261" s="187">
        <v>1.98</v>
      </c>
      <c r="I3261" s="187">
        <f>ROUND(H3261,0)</f>
        <v>2</v>
      </c>
      <c r="J3261" s="187">
        <v>18.079999999999998</v>
      </c>
      <c r="K3261" s="187">
        <v>1967</v>
      </c>
      <c r="L3261" s="187">
        <v>9.64</v>
      </c>
      <c r="M3261" s="187">
        <v>10.7</v>
      </c>
    </row>
    <row r="3262" spans="1:13" x14ac:dyDescent="0.2">
      <c r="A3262" s="187">
        <v>6811391</v>
      </c>
      <c r="B3262" s="187">
        <v>7971993</v>
      </c>
      <c r="C3262" s="187" t="s">
        <v>83</v>
      </c>
      <c r="D3262" s="187" t="s">
        <v>82</v>
      </c>
      <c r="E3262" s="190">
        <v>41545</v>
      </c>
      <c r="F3262" s="189">
        <v>0.50138888888977817</v>
      </c>
      <c r="G3262" s="188">
        <f>E3262+F3262</f>
        <v>41545.501388888893</v>
      </c>
      <c r="H3262" s="187">
        <v>3.02</v>
      </c>
      <c r="I3262" s="187">
        <f>ROUND(H3262,0)</f>
        <v>3</v>
      </c>
      <c r="J3262" s="187">
        <v>17.98</v>
      </c>
      <c r="K3262" s="187">
        <v>1968</v>
      </c>
      <c r="L3262" s="187">
        <v>9.3699999999999992</v>
      </c>
      <c r="M3262" s="187">
        <v>4.8</v>
      </c>
    </row>
    <row r="3263" spans="1:13" x14ac:dyDescent="0.2">
      <c r="A3263" s="187">
        <v>6811391</v>
      </c>
      <c r="B3263" s="187">
        <v>7971994</v>
      </c>
      <c r="C3263" s="187" t="s">
        <v>83</v>
      </c>
      <c r="D3263" s="187" t="s">
        <v>82</v>
      </c>
      <c r="E3263" s="190">
        <v>41545</v>
      </c>
      <c r="F3263" s="189">
        <v>0.50138888888977817</v>
      </c>
      <c r="G3263" s="188">
        <f>E3263+F3263</f>
        <v>41545.501388888893</v>
      </c>
      <c r="H3263" s="187">
        <v>3.97</v>
      </c>
      <c r="I3263" s="187">
        <f>ROUND(H3263,0)</f>
        <v>4</v>
      </c>
      <c r="J3263" s="187">
        <v>17.899999999999999</v>
      </c>
      <c r="K3263" s="187">
        <v>1963</v>
      </c>
      <c r="L3263" s="187">
        <v>9.1</v>
      </c>
      <c r="M3263" s="187">
        <v>9.1999999999999993</v>
      </c>
    </row>
    <row r="3264" spans="1:13" x14ac:dyDescent="0.2">
      <c r="A3264" s="187">
        <v>6811391</v>
      </c>
      <c r="B3264" s="187">
        <v>7971995</v>
      </c>
      <c r="C3264" s="187" t="s">
        <v>83</v>
      </c>
      <c r="D3264" s="187" t="s">
        <v>82</v>
      </c>
      <c r="E3264" s="190">
        <v>41545</v>
      </c>
      <c r="F3264" s="189">
        <v>0.50138888888977817</v>
      </c>
      <c r="G3264" s="188">
        <f>E3264+F3264</f>
        <v>41545.501388888893</v>
      </c>
      <c r="H3264" s="187">
        <v>5.03</v>
      </c>
      <c r="I3264" s="187">
        <f>ROUND(H3264,0)</f>
        <v>5</v>
      </c>
      <c r="J3264" s="187">
        <v>17.809999999999999</v>
      </c>
      <c r="K3264" s="187">
        <v>1964</v>
      </c>
      <c r="L3264" s="187">
        <v>8.91</v>
      </c>
      <c r="M3264" s="187">
        <v>9.6</v>
      </c>
    </row>
    <row r="3265" spans="1:13" x14ac:dyDescent="0.2">
      <c r="A3265" s="187">
        <v>6811391</v>
      </c>
      <c r="B3265" s="187">
        <v>7971996</v>
      </c>
      <c r="C3265" s="187" t="s">
        <v>83</v>
      </c>
      <c r="D3265" s="187" t="s">
        <v>82</v>
      </c>
      <c r="E3265" s="190">
        <v>41545</v>
      </c>
      <c r="F3265" s="189">
        <v>0.50138888888977817</v>
      </c>
      <c r="G3265" s="188">
        <f>E3265+F3265</f>
        <v>41545.501388888893</v>
      </c>
      <c r="H3265" s="187">
        <v>5.96</v>
      </c>
      <c r="I3265" s="187">
        <f>ROUND(H3265,0)</f>
        <v>6</v>
      </c>
      <c r="J3265" s="187">
        <v>17.64</v>
      </c>
      <c r="K3265" s="187">
        <v>1962</v>
      </c>
      <c r="L3265" s="187">
        <v>8.58</v>
      </c>
      <c r="M3265" s="187">
        <v>7.8</v>
      </c>
    </row>
    <row r="3266" spans="1:13" x14ac:dyDescent="0.2">
      <c r="A3266" s="187">
        <v>6811391</v>
      </c>
      <c r="B3266" s="187">
        <v>7971997</v>
      </c>
      <c r="C3266" s="187" t="s">
        <v>83</v>
      </c>
      <c r="D3266" s="187" t="s">
        <v>82</v>
      </c>
      <c r="E3266" s="190">
        <v>41545</v>
      </c>
      <c r="F3266" s="189">
        <v>0.50138888888977817</v>
      </c>
      <c r="G3266" s="188">
        <f>E3266+F3266</f>
        <v>41545.501388888893</v>
      </c>
      <c r="H3266" s="187">
        <v>6.98</v>
      </c>
      <c r="I3266" s="187">
        <f>ROUND(H3266,0)</f>
        <v>7</v>
      </c>
      <c r="J3266" s="187">
        <v>17.559999999999999</v>
      </c>
      <c r="K3266" s="187">
        <v>1960</v>
      </c>
      <c r="L3266" s="187">
        <v>8.51</v>
      </c>
      <c r="M3266" s="187">
        <v>3.6</v>
      </c>
    </row>
    <row r="3267" spans="1:13" x14ac:dyDescent="0.2">
      <c r="A3267" s="187">
        <v>6811391</v>
      </c>
      <c r="B3267" s="187">
        <v>7971998</v>
      </c>
      <c r="C3267" s="187" t="s">
        <v>83</v>
      </c>
      <c r="D3267" s="187" t="s">
        <v>82</v>
      </c>
      <c r="E3267" s="190">
        <v>41545</v>
      </c>
      <c r="F3267" s="189">
        <v>0.50138888888977817</v>
      </c>
      <c r="G3267" s="188">
        <f>E3267+F3267</f>
        <v>41545.501388888893</v>
      </c>
      <c r="H3267" s="187">
        <v>7.97</v>
      </c>
      <c r="I3267" s="187">
        <f>ROUND(H3267,0)</f>
        <v>8</v>
      </c>
      <c r="J3267" s="187">
        <v>17.53</v>
      </c>
      <c r="K3267" s="187">
        <v>1965</v>
      </c>
      <c r="L3267" s="187">
        <v>8.36</v>
      </c>
      <c r="M3267" s="187">
        <v>4.0999999999999996</v>
      </c>
    </row>
    <row r="3268" spans="1:13" x14ac:dyDescent="0.2">
      <c r="A3268" s="187">
        <v>6811391</v>
      </c>
      <c r="B3268" s="187">
        <v>7971999</v>
      </c>
      <c r="C3268" s="187" t="s">
        <v>83</v>
      </c>
      <c r="D3268" s="187" t="s">
        <v>82</v>
      </c>
      <c r="E3268" s="190">
        <v>41545</v>
      </c>
      <c r="F3268" s="189">
        <v>0.50138888888977817</v>
      </c>
      <c r="G3268" s="188">
        <f>E3268+F3268</f>
        <v>41545.501388888893</v>
      </c>
      <c r="H3268" s="187">
        <v>9</v>
      </c>
      <c r="I3268" s="187">
        <f>ROUND(H3268,0)</f>
        <v>9</v>
      </c>
      <c r="J3268" s="187">
        <v>17.41</v>
      </c>
      <c r="K3268" s="187">
        <v>1973</v>
      </c>
      <c r="L3268" s="187">
        <v>8.01</v>
      </c>
      <c r="M3268" s="187">
        <v>5.3</v>
      </c>
    </row>
    <row r="3269" spans="1:13" x14ac:dyDescent="0.2">
      <c r="A3269" s="187">
        <v>6811391</v>
      </c>
      <c r="B3269" s="187">
        <v>7972000</v>
      </c>
      <c r="C3269" s="187" t="s">
        <v>83</v>
      </c>
      <c r="D3269" s="187" t="s">
        <v>82</v>
      </c>
      <c r="E3269" s="190">
        <v>41545</v>
      </c>
      <c r="F3269" s="189">
        <v>0.50138888888977817</v>
      </c>
      <c r="G3269" s="188">
        <f>E3269+F3269</f>
        <v>41545.501388888893</v>
      </c>
      <c r="H3269" s="187">
        <v>9.9700000000000006</v>
      </c>
      <c r="I3269" s="187">
        <f>ROUND(H3269,0)</f>
        <v>10</v>
      </c>
      <c r="J3269" s="187">
        <v>16.690000000000001</v>
      </c>
      <c r="K3269" s="187">
        <v>2094</v>
      </c>
      <c r="L3269" s="187">
        <v>4.84</v>
      </c>
      <c r="M3269" s="187">
        <v>4.8</v>
      </c>
    </row>
    <row r="3270" spans="1:13" x14ac:dyDescent="0.2">
      <c r="A3270" s="187">
        <v>6811391</v>
      </c>
      <c r="B3270" s="187">
        <v>7972001</v>
      </c>
      <c r="C3270" s="187" t="s">
        <v>83</v>
      </c>
      <c r="D3270" s="187" t="s">
        <v>82</v>
      </c>
      <c r="E3270" s="190">
        <v>41545</v>
      </c>
      <c r="F3270" s="189">
        <v>0.50138888888977817</v>
      </c>
      <c r="G3270" s="188">
        <f>E3270+F3270</f>
        <v>41545.501388888893</v>
      </c>
      <c r="H3270" s="187">
        <v>10.97</v>
      </c>
      <c r="I3270" s="187">
        <f>ROUND(H3270,0)</f>
        <v>11</v>
      </c>
      <c r="J3270" s="187">
        <v>15.02</v>
      </c>
      <c r="K3270" s="187">
        <v>2275</v>
      </c>
      <c r="L3270" s="187">
        <v>1.42</v>
      </c>
      <c r="M3270" s="187">
        <v>3.9</v>
      </c>
    </row>
    <row r="3271" spans="1:13" x14ac:dyDescent="0.2">
      <c r="A3271" s="187">
        <v>6811391</v>
      </c>
      <c r="B3271" s="187">
        <v>7972002</v>
      </c>
      <c r="C3271" s="187" t="s">
        <v>83</v>
      </c>
      <c r="D3271" s="187" t="s">
        <v>82</v>
      </c>
      <c r="E3271" s="190">
        <v>41545</v>
      </c>
      <c r="F3271" s="189">
        <v>0.50138888888977817</v>
      </c>
      <c r="G3271" s="188">
        <f>E3271+F3271</f>
        <v>41545.501388888893</v>
      </c>
      <c r="H3271" s="187">
        <v>11.99</v>
      </c>
      <c r="I3271" s="187">
        <f>ROUND(H3271,0)</f>
        <v>12</v>
      </c>
      <c r="J3271" s="187">
        <v>13.39</v>
      </c>
      <c r="K3271" s="187">
        <v>2379</v>
      </c>
      <c r="L3271" s="187">
        <v>0.86</v>
      </c>
      <c r="M3271" s="187">
        <v>3.3</v>
      </c>
    </row>
    <row r="3272" spans="1:13" x14ac:dyDescent="0.2">
      <c r="A3272" s="187">
        <v>6811391</v>
      </c>
      <c r="B3272" s="187">
        <v>7972003</v>
      </c>
      <c r="C3272" s="187" t="s">
        <v>83</v>
      </c>
      <c r="D3272" s="187" t="s">
        <v>82</v>
      </c>
      <c r="E3272" s="190">
        <v>41545</v>
      </c>
      <c r="F3272" s="189">
        <v>0.50138888888977817</v>
      </c>
      <c r="G3272" s="188">
        <f>E3272+F3272</f>
        <v>41545.501388888893</v>
      </c>
      <c r="H3272" s="187">
        <v>12.94</v>
      </c>
      <c r="I3272" s="187">
        <f>ROUND(H3272,0)</f>
        <v>13</v>
      </c>
      <c r="J3272" s="187">
        <v>12.45</v>
      </c>
      <c r="K3272" s="187">
        <v>2414</v>
      </c>
      <c r="L3272" s="187">
        <v>0.68</v>
      </c>
      <c r="M3272" s="187">
        <v>5.3</v>
      </c>
    </row>
    <row r="3273" spans="1:13" x14ac:dyDescent="0.2">
      <c r="A3273" s="187">
        <v>6811391</v>
      </c>
      <c r="B3273" s="187">
        <v>7972004</v>
      </c>
      <c r="C3273" s="187" t="s">
        <v>83</v>
      </c>
      <c r="D3273" s="187" t="s">
        <v>82</v>
      </c>
      <c r="E3273" s="190">
        <v>41545</v>
      </c>
      <c r="F3273" s="189">
        <v>0.50138888888977817</v>
      </c>
      <c r="G3273" s="188">
        <f>E3273+F3273</f>
        <v>41545.501388888893</v>
      </c>
      <c r="H3273" s="187">
        <v>14.01</v>
      </c>
      <c r="I3273" s="187">
        <f>ROUND(H3273,0)</f>
        <v>14</v>
      </c>
      <c r="J3273" s="187">
        <v>11.61</v>
      </c>
      <c r="K3273" s="187">
        <v>2443</v>
      </c>
      <c r="L3273" s="187">
        <v>0.6</v>
      </c>
      <c r="M3273" s="187">
        <v>3.2</v>
      </c>
    </row>
    <row r="3274" spans="1:13" x14ac:dyDescent="0.2">
      <c r="A3274" s="187">
        <v>6811391</v>
      </c>
      <c r="B3274" s="187">
        <v>7972005</v>
      </c>
      <c r="C3274" s="187" t="s">
        <v>83</v>
      </c>
      <c r="D3274" s="187" t="s">
        <v>82</v>
      </c>
      <c r="E3274" s="190">
        <v>41545</v>
      </c>
      <c r="F3274" s="189">
        <v>0.50138888888977817</v>
      </c>
      <c r="G3274" s="188">
        <f>E3274+F3274</f>
        <v>41545.501388888893</v>
      </c>
      <c r="H3274" s="187">
        <v>14.97</v>
      </c>
      <c r="I3274" s="187">
        <f>ROUND(H3274,0)</f>
        <v>15</v>
      </c>
      <c r="J3274" s="187">
        <v>11.32</v>
      </c>
      <c r="K3274" s="187">
        <v>2451</v>
      </c>
      <c r="L3274" s="187">
        <v>0.56000000000000005</v>
      </c>
      <c r="M3274" s="187">
        <v>2.2000000000000002</v>
      </c>
    </row>
    <row r="3275" spans="1:13" x14ac:dyDescent="0.2">
      <c r="A3275" s="187">
        <v>6811391</v>
      </c>
      <c r="B3275" s="187">
        <v>7972006</v>
      </c>
      <c r="C3275" s="187" t="s">
        <v>83</v>
      </c>
      <c r="D3275" s="187" t="s">
        <v>82</v>
      </c>
      <c r="E3275" s="190">
        <v>41545</v>
      </c>
      <c r="F3275" s="189">
        <v>0.50138888888977817</v>
      </c>
      <c r="G3275" s="188">
        <f>E3275+F3275</f>
        <v>41545.501388888893</v>
      </c>
      <c r="H3275" s="187">
        <v>16</v>
      </c>
      <c r="I3275" s="187">
        <f>ROUND(H3275,0)</f>
        <v>16</v>
      </c>
      <c r="J3275" s="187">
        <v>11.19</v>
      </c>
      <c r="K3275" s="187">
        <v>2453</v>
      </c>
      <c r="L3275" s="187">
        <v>0.53</v>
      </c>
      <c r="M3275" s="187">
        <v>2.2000000000000002</v>
      </c>
    </row>
    <row r="3276" spans="1:13" x14ac:dyDescent="0.2">
      <c r="A3276" s="187">
        <v>6811391</v>
      </c>
      <c r="B3276" s="187">
        <v>7972007</v>
      </c>
      <c r="C3276" s="187" t="s">
        <v>83</v>
      </c>
      <c r="D3276" s="187" t="s">
        <v>82</v>
      </c>
      <c r="E3276" s="190">
        <v>41545</v>
      </c>
      <c r="F3276" s="189">
        <v>0.50138888888977817</v>
      </c>
      <c r="G3276" s="188">
        <f>E3276+F3276</f>
        <v>41545.501388888893</v>
      </c>
      <c r="H3276" s="187">
        <v>17.03</v>
      </c>
      <c r="I3276" s="187">
        <f>ROUND(H3276,0)</f>
        <v>17</v>
      </c>
      <c r="J3276" s="187">
        <v>11.02</v>
      </c>
      <c r="K3276" s="187">
        <v>2459</v>
      </c>
      <c r="L3276" s="187">
        <v>0.51</v>
      </c>
      <c r="M3276" s="187">
        <v>2.4</v>
      </c>
    </row>
    <row r="3277" spans="1:13" x14ac:dyDescent="0.2">
      <c r="A3277" s="187">
        <v>6811391</v>
      </c>
      <c r="B3277" s="187">
        <v>7972008</v>
      </c>
      <c r="C3277" s="187" t="s">
        <v>83</v>
      </c>
      <c r="D3277" s="187" t="s">
        <v>82</v>
      </c>
      <c r="E3277" s="190">
        <v>41545</v>
      </c>
      <c r="F3277" s="189">
        <v>0.50138888888977817</v>
      </c>
      <c r="G3277" s="188">
        <f>E3277+F3277</f>
        <v>41545.501388888893</v>
      </c>
      <c r="H3277" s="187">
        <v>17.97</v>
      </c>
      <c r="I3277" s="187">
        <f>ROUND(H3277,0)</f>
        <v>18</v>
      </c>
      <c r="J3277" s="187">
        <v>10.86</v>
      </c>
      <c r="K3277" s="187">
        <v>2487</v>
      </c>
      <c r="L3277" s="187">
        <v>0.47</v>
      </c>
      <c r="M3277" s="187">
        <v>4.3</v>
      </c>
    </row>
    <row r="3278" spans="1:13" x14ac:dyDescent="0.2">
      <c r="A3278" s="187">
        <v>6811989</v>
      </c>
      <c r="B3278" s="187">
        <v>7973019</v>
      </c>
      <c r="C3278" s="187" t="s">
        <v>83</v>
      </c>
      <c r="D3278" s="187" t="s">
        <v>82</v>
      </c>
      <c r="E3278" s="190">
        <v>41546</v>
      </c>
      <c r="F3278" s="189">
        <v>0.50138888888977817</v>
      </c>
      <c r="G3278" s="188">
        <f>E3278+F3278</f>
        <v>41546.501388888893</v>
      </c>
      <c r="H3278" s="187">
        <v>0.94</v>
      </c>
      <c r="I3278" s="187">
        <f>ROUND(H3278,0)</f>
        <v>1</v>
      </c>
      <c r="J3278" s="187">
        <v>17.89</v>
      </c>
      <c r="K3278" s="187">
        <v>1969</v>
      </c>
      <c r="L3278" s="187">
        <v>9.34</v>
      </c>
      <c r="M3278" s="187">
        <v>6.9</v>
      </c>
    </row>
    <row r="3279" spans="1:13" x14ac:dyDescent="0.2">
      <c r="A3279" s="187">
        <v>6811989</v>
      </c>
      <c r="B3279" s="187">
        <v>7973020</v>
      </c>
      <c r="C3279" s="187" t="s">
        <v>83</v>
      </c>
      <c r="D3279" s="187" t="s">
        <v>82</v>
      </c>
      <c r="E3279" s="190">
        <v>41546</v>
      </c>
      <c r="F3279" s="189">
        <v>0.50138888888977817</v>
      </c>
      <c r="G3279" s="188">
        <f>E3279+F3279</f>
        <v>41546.501388888893</v>
      </c>
      <c r="H3279" s="187">
        <v>2</v>
      </c>
      <c r="I3279" s="187">
        <f>ROUND(H3279,0)</f>
        <v>2</v>
      </c>
      <c r="J3279" s="187">
        <v>17.87</v>
      </c>
      <c r="K3279" s="187">
        <v>1969</v>
      </c>
      <c r="L3279" s="187">
        <v>9.48</v>
      </c>
      <c r="M3279" s="187">
        <v>9.4</v>
      </c>
    </row>
    <row r="3280" spans="1:13" x14ac:dyDescent="0.2">
      <c r="A3280" s="187">
        <v>6811989</v>
      </c>
      <c r="B3280" s="187">
        <v>7973021</v>
      </c>
      <c r="C3280" s="187" t="s">
        <v>83</v>
      </c>
      <c r="D3280" s="187" t="s">
        <v>82</v>
      </c>
      <c r="E3280" s="190">
        <v>41546</v>
      </c>
      <c r="F3280" s="189">
        <v>0.50138888888977817</v>
      </c>
      <c r="G3280" s="188">
        <f>E3280+F3280</f>
        <v>41546.501388888893</v>
      </c>
      <c r="H3280" s="187">
        <v>2.99</v>
      </c>
      <c r="I3280" s="187">
        <f>ROUND(H3280,0)</f>
        <v>3</v>
      </c>
      <c r="J3280" s="187">
        <v>17.84</v>
      </c>
      <c r="K3280" s="187">
        <v>1969</v>
      </c>
      <c r="L3280" s="187">
        <v>9.44</v>
      </c>
      <c r="M3280" s="187">
        <v>10</v>
      </c>
    </row>
    <row r="3281" spans="1:13" x14ac:dyDescent="0.2">
      <c r="A3281" s="187">
        <v>6811989</v>
      </c>
      <c r="B3281" s="187">
        <v>7973022</v>
      </c>
      <c r="C3281" s="187" t="s">
        <v>83</v>
      </c>
      <c r="D3281" s="187" t="s">
        <v>82</v>
      </c>
      <c r="E3281" s="190">
        <v>41546</v>
      </c>
      <c r="F3281" s="189">
        <v>0.50138888888977817</v>
      </c>
      <c r="G3281" s="188">
        <f>E3281+F3281</f>
        <v>41546.501388888893</v>
      </c>
      <c r="H3281" s="187">
        <v>4.07</v>
      </c>
      <c r="I3281" s="187">
        <f>ROUND(H3281,0)</f>
        <v>4</v>
      </c>
      <c r="J3281" s="187">
        <v>17.79</v>
      </c>
      <c r="K3281" s="187">
        <v>1970</v>
      </c>
      <c r="L3281" s="187">
        <v>9.35</v>
      </c>
      <c r="M3281" s="187">
        <v>7.6</v>
      </c>
    </row>
    <row r="3282" spans="1:13" x14ac:dyDescent="0.2">
      <c r="A3282" s="187">
        <v>6811989</v>
      </c>
      <c r="B3282" s="187">
        <v>7973023</v>
      </c>
      <c r="C3282" s="187" t="s">
        <v>83</v>
      </c>
      <c r="D3282" s="187" t="s">
        <v>82</v>
      </c>
      <c r="E3282" s="190">
        <v>41546</v>
      </c>
      <c r="F3282" s="189">
        <v>0.50138888888977817</v>
      </c>
      <c r="G3282" s="188">
        <f>E3282+F3282</f>
        <v>41546.501388888893</v>
      </c>
      <c r="H3282" s="187">
        <v>4.97</v>
      </c>
      <c r="I3282" s="187">
        <f>ROUND(H3282,0)</f>
        <v>5</v>
      </c>
      <c r="J3282" s="187">
        <v>17.760000000000002</v>
      </c>
      <c r="K3282" s="187">
        <v>1969</v>
      </c>
      <c r="L3282" s="187">
        <v>9.26</v>
      </c>
      <c r="M3282" s="187">
        <v>8</v>
      </c>
    </row>
    <row r="3283" spans="1:13" x14ac:dyDescent="0.2">
      <c r="A3283" s="187">
        <v>6811989</v>
      </c>
      <c r="B3283" s="187">
        <v>7973024</v>
      </c>
      <c r="C3283" s="187" t="s">
        <v>83</v>
      </c>
      <c r="D3283" s="187" t="s">
        <v>82</v>
      </c>
      <c r="E3283" s="190">
        <v>41546</v>
      </c>
      <c r="F3283" s="189">
        <v>0.50138888888977817</v>
      </c>
      <c r="G3283" s="188">
        <f>E3283+F3283</f>
        <v>41546.501388888893</v>
      </c>
      <c r="H3283" s="187">
        <v>6</v>
      </c>
      <c r="I3283" s="187">
        <f>ROUND(H3283,0)</f>
        <v>6</v>
      </c>
      <c r="J3283" s="187">
        <v>17.73</v>
      </c>
      <c r="K3283" s="187">
        <v>1970</v>
      </c>
      <c r="L3283" s="187">
        <v>9.1300000000000008</v>
      </c>
      <c r="M3283" s="187">
        <v>7.5</v>
      </c>
    </row>
    <row r="3284" spans="1:13" x14ac:dyDescent="0.2">
      <c r="A3284" s="187">
        <v>6811989</v>
      </c>
      <c r="B3284" s="187">
        <v>7973025</v>
      </c>
      <c r="C3284" s="187" t="s">
        <v>83</v>
      </c>
      <c r="D3284" s="187" t="s">
        <v>82</v>
      </c>
      <c r="E3284" s="190">
        <v>41546</v>
      </c>
      <c r="F3284" s="189">
        <v>0.50138888888977817</v>
      </c>
      <c r="G3284" s="188">
        <f>E3284+F3284</f>
        <v>41546.501388888893</v>
      </c>
      <c r="H3284" s="187">
        <v>6.97</v>
      </c>
      <c r="I3284" s="187">
        <f>ROUND(H3284,0)</f>
        <v>7</v>
      </c>
      <c r="J3284" s="187">
        <v>17.690000000000001</v>
      </c>
      <c r="K3284" s="187">
        <v>1984</v>
      </c>
      <c r="L3284" s="187">
        <v>8.4600000000000009</v>
      </c>
      <c r="M3284" s="187">
        <v>4.3</v>
      </c>
    </row>
    <row r="3285" spans="1:13" x14ac:dyDescent="0.2">
      <c r="A3285" s="187">
        <v>6811989</v>
      </c>
      <c r="B3285" s="187">
        <v>7973026</v>
      </c>
      <c r="C3285" s="187" t="s">
        <v>83</v>
      </c>
      <c r="D3285" s="187" t="s">
        <v>82</v>
      </c>
      <c r="E3285" s="190">
        <v>41546</v>
      </c>
      <c r="F3285" s="189">
        <v>0.50138888888977817</v>
      </c>
      <c r="G3285" s="188">
        <f>E3285+F3285</f>
        <v>41546.501388888893</v>
      </c>
      <c r="H3285" s="187">
        <v>8.01</v>
      </c>
      <c r="I3285" s="187">
        <f>ROUND(H3285,0)</f>
        <v>8</v>
      </c>
      <c r="J3285" s="187">
        <v>17.54</v>
      </c>
      <c r="K3285" s="187">
        <v>2007</v>
      </c>
      <c r="L3285" s="187">
        <v>6.97</v>
      </c>
      <c r="M3285" s="187">
        <v>4.3</v>
      </c>
    </row>
    <row r="3286" spans="1:13" x14ac:dyDescent="0.2">
      <c r="A3286" s="187">
        <v>6811989</v>
      </c>
      <c r="B3286" s="187">
        <v>7973027</v>
      </c>
      <c r="C3286" s="187" t="s">
        <v>83</v>
      </c>
      <c r="D3286" s="187" t="s">
        <v>82</v>
      </c>
      <c r="E3286" s="190">
        <v>41546</v>
      </c>
      <c r="F3286" s="189">
        <v>0.50138888888977817</v>
      </c>
      <c r="G3286" s="188">
        <f>E3286+F3286</f>
        <v>41546.501388888893</v>
      </c>
      <c r="H3286" s="187">
        <v>8.9600000000000009</v>
      </c>
      <c r="I3286" s="187">
        <f>ROUND(H3286,0)</f>
        <v>9</v>
      </c>
      <c r="J3286" s="187">
        <v>17.21</v>
      </c>
      <c r="K3286" s="187">
        <v>2027</v>
      </c>
      <c r="L3286" s="187">
        <v>6.09</v>
      </c>
      <c r="M3286" s="187">
        <v>4.2</v>
      </c>
    </row>
    <row r="3287" spans="1:13" x14ac:dyDescent="0.2">
      <c r="A3287" s="187">
        <v>6811989</v>
      </c>
      <c r="B3287" s="187">
        <v>7973028</v>
      </c>
      <c r="C3287" s="187" t="s">
        <v>83</v>
      </c>
      <c r="D3287" s="187" t="s">
        <v>82</v>
      </c>
      <c r="E3287" s="190">
        <v>41546</v>
      </c>
      <c r="F3287" s="189">
        <v>0.50138888888977817</v>
      </c>
      <c r="G3287" s="188">
        <f>E3287+F3287</f>
        <v>41546.501388888893</v>
      </c>
      <c r="H3287" s="187">
        <v>9.9700000000000006</v>
      </c>
      <c r="I3287" s="187">
        <f>ROUND(H3287,0)</f>
        <v>10</v>
      </c>
      <c r="J3287" s="187">
        <v>16.34</v>
      </c>
      <c r="K3287" s="187">
        <v>2130</v>
      </c>
      <c r="L3287" s="187">
        <v>3.98</v>
      </c>
      <c r="M3287" s="187">
        <v>2.8</v>
      </c>
    </row>
    <row r="3288" spans="1:13" x14ac:dyDescent="0.2">
      <c r="A3288" s="187">
        <v>6811989</v>
      </c>
      <c r="B3288" s="187">
        <v>7973029</v>
      </c>
      <c r="C3288" s="187" t="s">
        <v>83</v>
      </c>
      <c r="D3288" s="187" t="s">
        <v>82</v>
      </c>
      <c r="E3288" s="190">
        <v>41546</v>
      </c>
      <c r="F3288" s="189">
        <v>0.50138888888977817</v>
      </c>
      <c r="G3288" s="188">
        <f>E3288+F3288</f>
        <v>41546.501388888893</v>
      </c>
      <c r="H3288" s="187">
        <v>10.97</v>
      </c>
      <c r="I3288" s="187">
        <f>ROUND(H3288,0)</f>
        <v>11</v>
      </c>
      <c r="J3288" s="187">
        <v>15.11</v>
      </c>
      <c r="K3288" s="187">
        <v>2263</v>
      </c>
      <c r="L3288" s="187">
        <v>1.36</v>
      </c>
      <c r="M3288" s="187">
        <v>3.3</v>
      </c>
    </row>
    <row r="3289" spans="1:13" x14ac:dyDescent="0.2">
      <c r="A3289" s="187">
        <v>6811989</v>
      </c>
      <c r="B3289" s="187">
        <v>7973030</v>
      </c>
      <c r="C3289" s="187" t="s">
        <v>83</v>
      </c>
      <c r="D3289" s="187" t="s">
        <v>82</v>
      </c>
      <c r="E3289" s="190">
        <v>41546</v>
      </c>
      <c r="F3289" s="189">
        <v>0.50138888888977817</v>
      </c>
      <c r="G3289" s="188">
        <f>E3289+F3289</f>
        <v>41546.501388888893</v>
      </c>
      <c r="H3289" s="187">
        <v>12</v>
      </c>
      <c r="I3289" s="187">
        <f>ROUND(H3289,0)</f>
        <v>12</v>
      </c>
      <c r="J3289" s="187">
        <v>12.96</v>
      </c>
      <c r="K3289" s="187">
        <v>2397</v>
      </c>
      <c r="L3289" s="187">
        <v>0.74</v>
      </c>
      <c r="M3289" s="187">
        <v>2.2999999999999998</v>
      </c>
    </row>
    <row r="3290" spans="1:13" x14ac:dyDescent="0.2">
      <c r="A3290" s="187">
        <v>6811989</v>
      </c>
      <c r="B3290" s="187">
        <v>7973031</v>
      </c>
      <c r="C3290" s="187" t="s">
        <v>83</v>
      </c>
      <c r="D3290" s="187" t="s">
        <v>82</v>
      </c>
      <c r="E3290" s="190">
        <v>41546</v>
      </c>
      <c r="F3290" s="189">
        <v>0.50138888888977817</v>
      </c>
      <c r="G3290" s="188">
        <f>E3290+F3290</f>
        <v>41546.501388888893</v>
      </c>
      <c r="H3290" s="187">
        <v>12.97</v>
      </c>
      <c r="I3290" s="187">
        <f>ROUND(H3290,0)</f>
        <v>13</v>
      </c>
      <c r="J3290" s="187">
        <v>12.08</v>
      </c>
      <c r="K3290" s="187">
        <v>2421</v>
      </c>
      <c r="L3290" s="187">
        <v>0.59</v>
      </c>
      <c r="M3290" s="187">
        <v>3.9</v>
      </c>
    </row>
    <row r="3291" spans="1:13" x14ac:dyDescent="0.2">
      <c r="A3291" s="187">
        <v>6811989</v>
      </c>
      <c r="B3291" s="187">
        <v>7973032</v>
      </c>
      <c r="C3291" s="187" t="s">
        <v>83</v>
      </c>
      <c r="D3291" s="187" t="s">
        <v>82</v>
      </c>
      <c r="E3291" s="190">
        <v>41546</v>
      </c>
      <c r="F3291" s="189">
        <v>0.50138888888977817</v>
      </c>
      <c r="G3291" s="188">
        <f>E3291+F3291</f>
        <v>41546.501388888893</v>
      </c>
      <c r="H3291" s="187">
        <v>13.97</v>
      </c>
      <c r="I3291" s="187">
        <f>ROUND(H3291,0)</f>
        <v>14</v>
      </c>
      <c r="J3291" s="187">
        <v>11.56</v>
      </c>
      <c r="K3291" s="187">
        <v>2441</v>
      </c>
      <c r="L3291" s="187">
        <v>0.53</v>
      </c>
      <c r="M3291" s="187">
        <v>1.9</v>
      </c>
    </row>
    <row r="3292" spans="1:13" x14ac:dyDescent="0.2">
      <c r="A3292" s="187">
        <v>6811989</v>
      </c>
      <c r="B3292" s="187">
        <v>7973033</v>
      </c>
      <c r="C3292" s="187" t="s">
        <v>83</v>
      </c>
      <c r="D3292" s="187" t="s">
        <v>82</v>
      </c>
      <c r="E3292" s="190">
        <v>41546</v>
      </c>
      <c r="F3292" s="189">
        <v>0.50138888888977817</v>
      </c>
      <c r="G3292" s="188">
        <f>E3292+F3292</f>
        <v>41546.501388888893</v>
      </c>
      <c r="H3292" s="187">
        <v>15.02</v>
      </c>
      <c r="I3292" s="187">
        <f>ROUND(H3292,0)</f>
        <v>15</v>
      </c>
      <c r="J3292" s="187">
        <v>11.34</v>
      </c>
      <c r="K3292" s="187">
        <v>2449</v>
      </c>
      <c r="L3292" s="187">
        <v>0.5</v>
      </c>
      <c r="M3292" s="187">
        <v>3.1</v>
      </c>
    </row>
    <row r="3293" spans="1:13" x14ac:dyDescent="0.2">
      <c r="A3293" s="187">
        <v>6811989</v>
      </c>
      <c r="B3293" s="187">
        <v>7973034</v>
      </c>
      <c r="C3293" s="187" t="s">
        <v>83</v>
      </c>
      <c r="D3293" s="187" t="s">
        <v>82</v>
      </c>
      <c r="E3293" s="190">
        <v>41546</v>
      </c>
      <c r="F3293" s="189">
        <v>0.50138888888977817</v>
      </c>
      <c r="G3293" s="188">
        <f>E3293+F3293</f>
        <v>41546.501388888893</v>
      </c>
      <c r="H3293" s="187">
        <v>16</v>
      </c>
      <c r="I3293" s="187">
        <f>ROUND(H3293,0)</f>
        <v>16</v>
      </c>
      <c r="J3293" s="187">
        <v>11.24</v>
      </c>
      <c r="K3293" s="187">
        <v>2453</v>
      </c>
      <c r="L3293" s="187">
        <v>0.46</v>
      </c>
      <c r="M3293" s="187">
        <v>1.9</v>
      </c>
    </row>
    <row r="3294" spans="1:13" x14ac:dyDescent="0.2">
      <c r="A3294" s="187">
        <v>6811989</v>
      </c>
      <c r="B3294" s="187">
        <v>7973035</v>
      </c>
      <c r="C3294" s="187" t="s">
        <v>83</v>
      </c>
      <c r="D3294" s="187" t="s">
        <v>82</v>
      </c>
      <c r="E3294" s="190">
        <v>41546</v>
      </c>
      <c r="F3294" s="189">
        <v>0.50138888888977817</v>
      </c>
      <c r="G3294" s="188">
        <f>E3294+F3294</f>
        <v>41546.501388888893</v>
      </c>
      <c r="H3294" s="187">
        <v>17.04</v>
      </c>
      <c r="I3294" s="187">
        <f>ROUND(H3294,0)</f>
        <v>17</v>
      </c>
      <c r="J3294" s="187">
        <v>11.13</v>
      </c>
      <c r="K3294" s="187">
        <v>2460</v>
      </c>
      <c r="L3294" s="187">
        <v>0.45</v>
      </c>
      <c r="M3294" s="187">
        <v>2.2999999999999998</v>
      </c>
    </row>
    <row r="3295" spans="1:13" x14ac:dyDescent="0.2">
      <c r="A3295" s="187">
        <v>6811989</v>
      </c>
      <c r="B3295" s="187">
        <v>7973036</v>
      </c>
      <c r="C3295" s="187" t="s">
        <v>83</v>
      </c>
      <c r="D3295" s="187" t="s">
        <v>82</v>
      </c>
      <c r="E3295" s="190">
        <v>41546</v>
      </c>
      <c r="F3295" s="189">
        <v>0.50138888888977817</v>
      </c>
      <c r="G3295" s="188">
        <f>E3295+F3295</f>
        <v>41546.501388888893</v>
      </c>
      <c r="H3295" s="187">
        <v>17.96</v>
      </c>
      <c r="I3295" s="187">
        <f>ROUND(H3295,0)</f>
        <v>18</v>
      </c>
      <c r="J3295" s="187">
        <v>10.93</v>
      </c>
      <c r="K3295" s="187">
        <v>2476</v>
      </c>
      <c r="L3295" s="187">
        <v>0.43</v>
      </c>
      <c r="M3295" s="187">
        <v>3.8</v>
      </c>
    </row>
    <row r="3296" spans="1:13" x14ac:dyDescent="0.2">
      <c r="A3296" s="187">
        <v>6812515</v>
      </c>
      <c r="B3296" s="187">
        <v>7973988</v>
      </c>
      <c r="C3296" s="187" t="s">
        <v>83</v>
      </c>
      <c r="D3296" s="187" t="s">
        <v>82</v>
      </c>
      <c r="E3296" s="190">
        <v>41547</v>
      </c>
      <c r="F3296" s="189">
        <v>0.50138888888977817</v>
      </c>
      <c r="G3296" s="188">
        <f>E3296+F3296</f>
        <v>41547.501388888893</v>
      </c>
      <c r="H3296" s="187">
        <v>0.94</v>
      </c>
      <c r="I3296" s="187">
        <f>ROUND(H3296,0)</f>
        <v>1</v>
      </c>
      <c r="J3296" s="187">
        <v>18.27</v>
      </c>
      <c r="K3296" s="187">
        <v>1976</v>
      </c>
      <c r="L3296" s="187">
        <v>9.17</v>
      </c>
      <c r="M3296" s="187">
        <v>8.1</v>
      </c>
    </row>
    <row r="3297" spans="1:13" x14ac:dyDescent="0.2">
      <c r="A3297" s="187">
        <v>6812515</v>
      </c>
      <c r="B3297" s="187">
        <v>7973989</v>
      </c>
      <c r="C3297" s="187" t="s">
        <v>83</v>
      </c>
      <c r="D3297" s="187" t="s">
        <v>82</v>
      </c>
      <c r="E3297" s="190">
        <v>41547</v>
      </c>
      <c r="F3297" s="189">
        <v>0.50138888888977817</v>
      </c>
      <c r="G3297" s="188">
        <f>E3297+F3297</f>
        <v>41547.501388888893</v>
      </c>
      <c r="H3297" s="187">
        <v>2</v>
      </c>
      <c r="I3297" s="187">
        <f>ROUND(H3297,0)</f>
        <v>2</v>
      </c>
      <c r="J3297" s="187">
        <v>17.96</v>
      </c>
      <c r="K3297" s="187">
        <v>1979</v>
      </c>
      <c r="L3297" s="187">
        <v>9.68</v>
      </c>
      <c r="M3297" s="187">
        <v>12.6</v>
      </c>
    </row>
    <row r="3298" spans="1:13" x14ac:dyDescent="0.2">
      <c r="A3298" s="187">
        <v>6812515</v>
      </c>
      <c r="B3298" s="187">
        <v>7973990</v>
      </c>
      <c r="C3298" s="187" t="s">
        <v>83</v>
      </c>
      <c r="D3298" s="187" t="s">
        <v>82</v>
      </c>
      <c r="E3298" s="190">
        <v>41547</v>
      </c>
      <c r="F3298" s="189">
        <v>0.50138888888977817</v>
      </c>
      <c r="G3298" s="188">
        <f>E3298+F3298</f>
        <v>41547.501388888893</v>
      </c>
      <c r="H3298" s="187">
        <v>3.12</v>
      </c>
      <c r="I3298" s="187">
        <f>ROUND(H3298,0)</f>
        <v>3</v>
      </c>
      <c r="J3298" s="187">
        <v>17.79</v>
      </c>
      <c r="K3298" s="187">
        <v>1977</v>
      </c>
      <c r="L3298" s="187">
        <v>9.24</v>
      </c>
      <c r="M3298" s="187">
        <v>8.5</v>
      </c>
    </row>
    <row r="3299" spans="1:13" x14ac:dyDescent="0.2">
      <c r="A3299" s="187">
        <v>6812515</v>
      </c>
      <c r="B3299" s="187">
        <v>7973991</v>
      </c>
      <c r="C3299" s="187" t="s">
        <v>83</v>
      </c>
      <c r="D3299" s="187" t="s">
        <v>82</v>
      </c>
      <c r="E3299" s="190">
        <v>41547</v>
      </c>
      <c r="F3299" s="189">
        <v>0.50138888888977817</v>
      </c>
      <c r="G3299" s="188">
        <f>E3299+F3299</f>
        <v>41547.501388888893</v>
      </c>
      <c r="H3299" s="187">
        <v>3.92</v>
      </c>
      <c r="I3299" s="187">
        <f>ROUND(H3299,0)</f>
        <v>4</v>
      </c>
      <c r="J3299" s="187">
        <v>17.690000000000001</v>
      </c>
      <c r="K3299" s="187">
        <v>1976</v>
      </c>
      <c r="L3299" s="187">
        <v>8.94</v>
      </c>
      <c r="M3299" s="187">
        <v>6.8</v>
      </c>
    </row>
    <row r="3300" spans="1:13" x14ac:dyDescent="0.2">
      <c r="A3300" s="187">
        <v>6812515</v>
      </c>
      <c r="B3300" s="187">
        <v>7973992</v>
      </c>
      <c r="C3300" s="187" t="s">
        <v>83</v>
      </c>
      <c r="D3300" s="187" t="s">
        <v>82</v>
      </c>
      <c r="E3300" s="190">
        <v>41547</v>
      </c>
      <c r="F3300" s="189">
        <v>0.50138888888977817</v>
      </c>
      <c r="G3300" s="188">
        <f>E3300+F3300</f>
        <v>41547.501388888893</v>
      </c>
      <c r="H3300" s="187">
        <v>5.0199999999999996</v>
      </c>
      <c r="I3300" s="187">
        <f>ROUND(H3300,0)</f>
        <v>5</v>
      </c>
      <c r="J3300" s="187">
        <v>17.61</v>
      </c>
      <c r="K3300" s="187">
        <v>1972</v>
      </c>
      <c r="L3300" s="187">
        <v>8.6999999999999993</v>
      </c>
      <c r="M3300" s="187">
        <v>7.5</v>
      </c>
    </row>
    <row r="3301" spans="1:13" x14ac:dyDescent="0.2">
      <c r="A3301" s="187">
        <v>6812515</v>
      </c>
      <c r="B3301" s="187">
        <v>7973993</v>
      </c>
      <c r="C3301" s="187" t="s">
        <v>83</v>
      </c>
      <c r="D3301" s="187" t="s">
        <v>82</v>
      </c>
      <c r="E3301" s="190">
        <v>41547</v>
      </c>
      <c r="F3301" s="189">
        <v>0.50138888888977817</v>
      </c>
      <c r="G3301" s="188">
        <f>E3301+F3301</f>
        <v>41547.501388888893</v>
      </c>
      <c r="H3301" s="187">
        <v>5.98</v>
      </c>
      <c r="I3301" s="187">
        <f>ROUND(H3301,0)</f>
        <v>6</v>
      </c>
      <c r="J3301" s="187">
        <v>17.579999999999998</v>
      </c>
      <c r="K3301" s="187">
        <v>1968</v>
      </c>
      <c r="L3301" s="187">
        <v>8.56</v>
      </c>
      <c r="M3301" s="187">
        <v>8.4</v>
      </c>
    </row>
    <row r="3302" spans="1:13" x14ac:dyDescent="0.2">
      <c r="A3302" s="187">
        <v>6812515</v>
      </c>
      <c r="B3302" s="187">
        <v>7973994</v>
      </c>
      <c r="C3302" s="187" t="s">
        <v>83</v>
      </c>
      <c r="D3302" s="187" t="s">
        <v>82</v>
      </c>
      <c r="E3302" s="190">
        <v>41547</v>
      </c>
      <c r="F3302" s="189">
        <v>0.50138888888977817</v>
      </c>
      <c r="G3302" s="188">
        <f>E3302+F3302</f>
        <v>41547.501388888893</v>
      </c>
      <c r="H3302" s="187">
        <v>7.04</v>
      </c>
      <c r="I3302" s="187">
        <f>ROUND(H3302,0)</f>
        <v>7</v>
      </c>
      <c r="J3302" s="187">
        <v>17.54</v>
      </c>
      <c r="K3302" s="187">
        <v>1969</v>
      </c>
      <c r="L3302" s="187">
        <v>8.32</v>
      </c>
      <c r="M3302" s="187">
        <v>8.1</v>
      </c>
    </row>
    <row r="3303" spans="1:13" x14ac:dyDescent="0.2">
      <c r="A3303" s="187">
        <v>6812515</v>
      </c>
      <c r="B3303" s="187">
        <v>7973995</v>
      </c>
      <c r="C3303" s="187" t="s">
        <v>83</v>
      </c>
      <c r="D3303" s="187" t="s">
        <v>82</v>
      </c>
      <c r="E3303" s="190">
        <v>41547</v>
      </c>
      <c r="F3303" s="189">
        <v>0.50138888888977817</v>
      </c>
      <c r="G3303" s="188">
        <f>E3303+F3303</f>
        <v>41547.501388888893</v>
      </c>
      <c r="H3303" s="187">
        <v>7.99</v>
      </c>
      <c r="I3303" s="187">
        <f>ROUND(H3303,0)</f>
        <v>8</v>
      </c>
      <c r="J3303" s="187">
        <v>17.489999999999998</v>
      </c>
      <c r="K3303" s="187">
        <v>1968</v>
      </c>
      <c r="L3303" s="187">
        <v>8.1999999999999993</v>
      </c>
      <c r="M3303" s="187">
        <v>5.9</v>
      </c>
    </row>
    <row r="3304" spans="1:13" x14ac:dyDescent="0.2">
      <c r="A3304" s="187">
        <v>6812515</v>
      </c>
      <c r="B3304" s="187">
        <v>7973996</v>
      </c>
      <c r="C3304" s="187" t="s">
        <v>83</v>
      </c>
      <c r="D3304" s="187" t="s">
        <v>82</v>
      </c>
      <c r="E3304" s="190">
        <v>41547</v>
      </c>
      <c r="F3304" s="189">
        <v>0.50138888888977817</v>
      </c>
      <c r="G3304" s="188">
        <f>E3304+F3304</f>
        <v>41547.501388888893</v>
      </c>
      <c r="H3304" s="187">
        <v>9.0399999999999991</v>
      </c>
      <c r="I3304" s="187">
        <f>ROUND(H3304,0)</f>
        <v>9</v>
      </c>
      <c r="J3304" s="187">
        <v>17.21</v>
      </c>
      <c r="K3304" s="187">
        <v>2010</v>
      </c>
      <c r="L3304" s="187">
        <v>6.86</v>
      </c>
      <c r="M3304" s="187">
        <v>5.0999999999999996</v>
      </c>
    </row>
    <row r="3305" spans="1:13" x14ac:dyDescent="0.2">
      <c r="A3305" s="187">
        <v>6812515</v>
      </c>
      <c r="B3305" s="187">
        <v>7973997</v>
      </c>
      <c r="C3305" s="187" t="s">
        <v>83</v>
      </c>
      <c r="D3305" s="187" t="s">
        <v>82</v>
      </c>
      <c r="E3305" s="190">
        <v>41547</v>
      </c>
      <c r="F3305" s="189">
        <v>0.50138888888977817</v>
      </c>
      <c r="G3305" s="188">
        <f>E3305+F3305</f>
        <v>41547.501388888893</v>
      </c>
      <c r="H3305" s="187">
        <v>9.9700000000000006</v>
      </c>
      <c r="I3305" s="187">
        <f>ROUND(H3305,0)</f>
        <v>10</v>
      </c>
      <c r="J3305" s="187">
        <v>16.850000000000001</v>
      </c>
      <c r="K3305" s="187">
        <v>2069</v>
      </c>
      <c r="L3305" s="187">
        <v>4.76</v>
      </c>
      <c r="M3305" s="187">
        <v>2.6</v>
      </c>
    </row>
    <row r="3306" spans="1:13" x14ac:dyDescent="0.2">
      <c r="A3306" s="187">
        <v>6812515</v>
      </c>
      <c r="B3306" s="187">
        <v>7973998</v>
      </c>
      <c r="C3306" s="187" t="s">
        <v>83</v>
      </c>
      <c r="D3306" s="187" t="s">
        <v>82</v>
      </c>
      <c r="E3306" s="190">
        <v>41547</v>
      </c>
      <c r="F3306" s="189">
        <v>0.50138888888977817</v>
      </c>
      <c r="G3306" s="188">
        <f>E3306+F3306</f>
        <v>41547.501388888893</v>
      </c>
      <c r="H3306" s="187">
        <v>10.96</v>
      </c>
      <c r="I3306" s="187">
        <f>ROUND(H3306,0)</f>
        <v>11</v>
      </c>
      <c r="J3306" s="187">
        <v>14.94</v>
      </c>
      <c r="K3306" s="187">
        <v>2278</v>
      </c>
      <c r="L3306" s="187">
        <v>1.5</v>
      </c>
      <c r="M3306" s="187">
        <v>3.4</v>
      </c>
    </row>
    <row r="3307" spans="1:13" x14ac:dyDescent="0.2">
      <c r="A3307" s="187">
        <v>6812515</v>
      </c>
      <c r="B3307" s="187">
        <v>7973999</v>
      </c>
      <c r="C3307" s="187" t="s">
        <v>83</v>
      </c>
      <c r="D3307" s="187" t="s">
        <v>82</v>
      </c>
      <c r="E3307" s="190">
        <v>41547</v>
      </c>
      <c r="F3307" s="189">
        <v>0.50138888888977817</v>
      </c>
      <c r="G3307" s="188">
        <f>E3307+F3307</f>
        <v>41547.501388888893</v>
      </c>
      <c r="H3307" s="187">
        <v>12</v>
      </c>
      <c r="I3307" s="187">
        <f>ROUND(H3307,0)</f>
        <v>12</v>
      </c>
      <c r="J3307" s="187">
        <v>13.02</v>
      </c>
      <c r="K3307" s="187">
        <v>2394</v>
      </c>
      <c r="L3307" s="187">
        <v>0.9</v>
      </c>
      <c r="M3307" s="187">
        <v>1.7</v>
      </c>
    </row>
    <row r="3308" spans="1:13" x14ac:dyDescent="0.2">
      <c r="A3308" s="187">
        <v>6812515</v>
      </c>
      <c r="B3308" s="187">
        <v>7974000</v>
      </c>
      <c r="C3308" s="187" t="s">
        <v>83</v>
      </c>
      <c r="D3308" s="187" t="s">
        <v>82</v>
      </c>
      <c r="E3308" s="190">
        <v>41547</v>
      </c>
      <c r="F3308" s="189">
        <v>0.50138888888977817</v>
      </c>
      <c r="G3308" s="188">
        <f>E3308+F3308</f>
        <v>41547.501388888893</v>
      </c>
      <c r="H3308" s="187">
        <v>13.06</v>
      </c>
      <c r="I3308" s="187">
        <f>ROUND(H3308,0)</f>
        <v>13</v>
      </c>
      <c r="J3308" s="187">
        <v>11.84</v>
      </c>
      <c r="K3308" s="187">
        <v>2435</v>
      </c>
      <c r="L3308" s="187">
        <v>0.68</v>
      </c>
      <c r="M3308" s="187">
        <v>3.7</v>
      </c>
    </row>
    <row r="3309" spans="1:13" x14ac:dyDescent="0.2">
      <c r="A3309" s="187">
        <v>6812515</v>
      </c>
      <c r="B3309" s="187">
        <v>7974001</v>
      </c>
      <c r="C3309" s="187" t="s">
        <v>83</v>
      </c>
      <c r="D3309" s="187" t="s">
        <v>82</v>
      </c>
      <c r="E3309" s="190">
        <v>41547</v>
      </c>
      <c r="F3309" s="189">
        <v>0.50138888888977817</v>
      </c>
      <c r="G3309" s="188">
        <f>E3309+F3309</f>
        <v>41547.501388888893</v>
      </c>
      <c r="H3309" s="187">
        <v>13.98</v>
      </c>
      <c r="I3309" s="187">
        <f>ROUND(H3309,0)</f>
        <v>14</v>
      </c>
      <c r="J3309" s="187">
        <v>11.62</v>
      </c>
      <c r="K3309" s="187">
        <v>2432</v>
      </c>
      <c r="L3309" s="187">
        <v>0.56000000000000005</v>
      </c>
      <c r="M3309" s="187">
        <v>2.2999999999999998</v>
      </c>
    </row>
    <row r="3310" spans="1:13" x14ac:dyDescent="0.2">
      <c r="A3310" s="187">
        <v>6812515</v>
      </c>
      <c r="B3310" s="187">
        <v>7974002</v>
      </c>
      <c r="C3310" s="187" t="s">
        <v>83</v>
      </c>
      <c r="D3310" s="187" t="s">
        <v>82</v>
      </c>
      <c r="E3310" s="190">
        <v>41547</v>
      </c>
      <c r="F3310" s="189">
        <v>0.50138888888977817</v>
      </c>
      <c r="G3310" s="188">
        <f>E3310+F3310</f>
        <v>41547.501388888893</v>
      </c>
      <c r="H3310" s="187">
        <v>15.03</v>
      </c>
      <c r="I3310" s="187">
        <f>ROUND(H3310,0)</f>
        <v>15</v>
      </c>
      <c r="J3310" s="187">
        <v>11.38</v>
      </c>
      <c r="K3310" s="187">
        <v>2444</v>
      </c>
      <c r="L3310" s="187">
        <v>0.5</v>
      </c>
      <c r="M3310" s="187">
        <v>2</v>
      </c>
    </row>
    <row r="3311" spans="1:13" x14ac:dyDescent="0.2">
      <c r="A3311" s="187">
        <v>6812515</v>
      </c>
      <c r="B3311" s="187">
        <v>7974003</v>
      </c>
      <c r="C3311" s="187" t="s">
        <v>83</v>
      </c>
      <c r="D3311" s="187" t="s">
        <v>82</v>
      </c>
      <c r="E3311" s="190">
        <v>41547</v>
      </c>
      <c r="F3311" s="189">
        <v>0.50138888888977817</v>
      </c>
      <c r="G3311" s="188">
        <f>E3311+F3311</f>
        <v>41547.501388888893</v>
      </c>
      <c r="H3311" s="187">
        <v>15.92</v>
      </c>
      <c r="I3311" s="187">
        <f>ROUND(H3311,0)</f>
        <v>16</v>
      </c>
      <c r="J3311" s="187">
        <v>11.25</v>
      </c>
      <c r="K3311" s="187">
        <v>2447</v>
      </c>
      <c r="L3311" s="187">
        <v>0.47</v>
      </c>
      <c r="M3311" s="187">
        <v>2.9</v>
      </c>
    </row>
    <row r="3312" spans="1:13" x14ac:dyDescent="0.2">
      <c r="A3312" s="187">
        <v>6812515</v>
      </c>
      <c r="B3312" s="187">
        <v>7974004</v>
      </c>
      <c r="C3312" s="187" t="s">
        <v>83</v>
      </c>
      <c r="D3312" s="187" t="s">
        <v>82</v>
      </c>
      <c r="E3312" s="190">
        <v>41547</v>
      </c>
      <c r="F3312" s="189">
        <v>0.50138888888977817</v>
      </c>
      <c r="G3312" s="188">
        <f>E3312+F3312</f>
        <v>41547.501388888893</v>
      </c>
      <c r="H3312" s="187">
        <v>16.98</v>
      </c>
      <c r="I3312" s="187">
        <f>ROUND(H3312,0)</f>
        <v>17</v>
      </c>
      <c r="J3312" s="187">
        <v>11.12</v>
      </c>
      <c r="K3312" s="187">
        <v>2457</v>
      </c>
      <c r="L3312" s="187">
        <v>0.45</v>
      </c>
      <c r="M3312" s="187">
        <v>3.8</v>
      </c>
    </row>
    <row r="3313" spans="1:13" x14ac:dyDescent="0.2">
      <c r="A3313" s="187">
        <v>6812515</v>
      </c>
      <c r="B3313" s="187">
        <v>7974005</v>
      </c>
      <c r="C3313" s="187" t="s">
        <v>83</v>
      </c>
      <c r="D3313" s="187" t="s">
        <v>82</v>
      </c>
      <c r="E3313" s="190">
        <v>41547</v>
      </c>
      <c r="F3313" s="189">
        <v>0.50138888888977817</v>
      </c>
      <c r="G3313" s="188">
        <f>E3313+F3313</f>
        <v>41547.501388888893</v>
      </c>
      <c r="H3313" s="187">
        <v>18.010000000000002</v>
      </c>
      <c r="I3313" s="187">
        <f>ROUND(H3313,0)</f>
        <v>18</v>
      </c>
      <c r="J3313" s="187">
        <v>10.87</v>
      </c>
      <c r="K3313" s="187">
        <v>2485</v>
      </c>
      <c r="L3313" s="187">
        <v>0.43</v>
      </c>
      <c r="M3313" s="187">
        <v>3.8</v>
      </c>
    </row>
    <row r="3314" spans="1:13" x14ac:dyDescent="0.2">
      <c r="A3314" s="187">
        <v>6813441</v>
      </c>
      <c r="B3314" s="187">
        <v>7975153</v>
      </c>
      <c r="C3314" s="187" t="s">
        <v>83</v>
      </c>
      <c r="D3314" s="187" t="s">
        <v>82</v>
      </c>
      <c r="E3314" s="190">
        <v>41548</v>
      </c>
      <c r="F3314" s="189">
        <v>0.50138888888977817</v>
      </c>
      <c r="G3314" s="188">
        <f>E3314+F3314</f>
        <v>41548.501388888893</v>
      </c>
      <c r="H3314" s="187">
        <v>0.95</v>
      </c>
      <c r="I3314" s="187">
        <f>ROUND(H3314,0)</f>
        <v>1</v>
      </c>
      <c r="J3314" s="187">
        <v>18.63</v>
      </c>
      <c r="K3314" s="187">
        <v>1977</v>
      </c>
      <c r="L3314" s="187">
        <v>9.18</v>
      </c>
      <c r="M3314" s="187">
        <v>10.3</v>
      </c>
    </row>
    <row r="3315" spans="1:13" x14ac:dyDescent="0.2">
      <c r="A3315" s="187">
        <v>6813441</v>
      </c>
      <c r="B3315" s="187">
        <v>7975154</v>
      </c>
      <c r="C3315" s="187" t="s">
        <v>83</v>
      </c>
      <c r="D3315" s="187" t="s">
        <v>82</v>
      </c>
      <c r="E3315" s="190">
        <v>41548</v>
      </c>
      <c r="F3315" s="189">
        <v>0.50138888888977817</v>
      </c>
      <c r="G3315" s="188">
        <f>E3315+F3315</f>
        <v>41548.501388888893</v>
      </c>
      <c r="H3315" s="187">
        <v>2.02</v>
      </c>
      <c r="I3315" s="187">
        <f>ROUND(H3315,0)</f>
        <v>2</v>
      </c>
      <c r="J3315" s="187">
        <v>18.440000000000001</v>
      </c>
      <c r="K3315" s="187">
        <v>1981</v>
      </c>
      <c r="L3315" s="187">
        <v>9.4700000000000006</v>
      </c>
      <c r="M3315" s="187">
        <v>11.2</v>
      </c>
    </row>
    <row r="3316" spans="1:13" x14ac:dyDescent="0.2">
      <c r="A3316" s="187">
        <v>6813441</v>
      </c>
      <c r="B3316" s="187">
        <v>7975155</v>
      </c>
      <c r="C3316" s="187" t="s">
        <v>83</v>
      </c>
      <c r="D3316" s="187" t="s">
        <v>82</v>
      </c>
      <c r="E3316" s="190">
        <v>41548</v>
      </c>
      <c r="F3316" s="189">
        <v>0.50138888888977817</v>
      </c>
      <c r="G3316" s="188">
        <f>E3316+F3316</f>
        <v>41548.501388888893</v>
      </c>
      <c r="H3316" s="187">
        <v>2.98</v>
      </c>
      <c r="I3316" s="187">
        <f>ROUND(H3316,0)</f>
        <v>3</v>
      </c>
      <c r="J3316" s="187">
        <v>18.09</v>
      </c>
      <c r="K3316" s="187">
        <v>1982</v>
      </c>
      <c r="L3316" s="187">
        <v>9.57</v>
      </c>
      <c r="M3316" s="187">
        <v>8.8000000000000007</v>
      </c>
    </row>
    <row r="3317" spans="1:13" x14ac:dyDescent="0.2">
      <c r="A3317" s="187">
        <v>6813441</v>
      </c>
      <c r="B3317" s="187">
        <v>7975156</v>
      </c>
      <c r="C3317" s="187" t="s">
        <v>83</v>
      </c>
      <c r="D3317" s="187" t="s">
        <v>82</v>
      </c>
      <c r="E3317" s="190">
        <v>41548</v>
      </c>
      <c r="F3317" s="189">
        <v>0.50138888888977817</v>
      </c>
      <c r="G3317" s="188">
        <f>E3317+F3317</f>
        <v>41548.501388888893</v>
      </c>
      <c r="H3317" s="187">
        <v>4.04</v>
      </c>
      <c r="I3317" s="187">
        <f>ROUND(H3317,0)</f>
        <v>4</v>
      </c>
      <c r="J3317" s="187">
        <v>17.97</v>
      </c>
      <c r="K3317" s="187">
        <v>1982</v>
      </c>
      <c r="L3317" s="187">
        <v>9.39</v>
      </c>
      <c r="M3317" s="187">
        <v>7.9</v>
      </c>
    </row>
    <row r="3318" spans="1:13" x14ac:dyDescent="0.2">
      <c r="A3318" s="187">
        <v>6813441</v>
      </c>
      <c r="B3318" s="187">
        <v>7975157</v>
      </c>
      <c r="C3318" s="187" t="s">
        <v>83</v>
      </c>
      <c r="D3318" s="187" t="s">
        <v>82</v>
      </c>
      <c r="E3318" s="190">
        <v>41548</v>
      </c>
      <c r="F3318" s="189">
        <v>0.50138888888977817</v>
      </c>
      <c r="G3318" s="188">
        <f>E3318+F3318</f>
        <v>41548.501388888893</v>
      </c>
      <c r="H3318" s="187">
        <v>4.97</v>
      </c>
      <c r="I3318" s="187">
        <f>ROUND(H3318,0)</f>
        <v>5</v>
      </c>
      <c r="J3318" s="187">
        <v>17.670000000000002</v>
      </c>
      <c r="K3318" s="187">
        <v>1979</v>
      </c>
      <c r="L3318" s="187">
        <v>8.73</v>
      </c>
      <c r="M3318" s="187">
        <v>9.6</v>
      </c>
    </row>
    <row r="3319" spans="1:13" x14ac:dyDescent="0.2">
      <c r="A3319" s="187">
        <v>6813441</v>
      </c>
      <c r="B3319" s="187">
        <v>7975158</v>
      </c>
      <c r="C3319" s="187" t="s">
        <v>83</v>
      </c>
      <c r="D3319" s="187" t="s">
        <v>82</v>
      </c>
      <c r="E3319" s="190">
        <v>41548</v>
      </c>
      <c r="F3319" s="189">
        <v>0.50138888888977817</v>
      </c>
      <c r="G3319" s="188">
        <f>E3319+F3319</f>
        <v>41548.501388888893</v>
      </c>
      <c r="H3319" s="187">
        <v>6.05</v>
      </c>
      <c r="I3319" s="187">
        <f>ROUND(H3319,0)</f>
        <v>6</v>
      </c>
      <c r="J3319" s="187">
        <v>17.57</v>
      </c>
      <c r="K3319" s="187">
        <v>1976</v>
      </c>
      <c r="L3319" s="187">
        <v>8.1999999999999993</v>
      </c>
      <c r="M3319" s="187">
        <v>9.5</v>
      </c>
    </row>
    <row r="3320" spans="1:13" x14ac:dyDescent="0.2">
      <c r="A3320" s="187">
        <v>6813441</v>
      </c>
      <c r="B3320" s="187">
        <v>7975159</v>
      </c>
      <c r="C3320" s="187" t="s">
        <v>83</v>
      </c>
      <c r="D3320" s="187" t="s">
        <v>82</v>
      </c>
      <c r="E3320" s="190">
        <v>41548</v>
      </c>
      <c r="F3320" s="189">
        <v>0.50138888888977817</v>
      </c>
      <c r="G3320" s="188">
        <f>E3320+F3320</f>
        <v>41548.501388888893</v>
      </c>
      <c r="H3320" s="187">
        <v>6.96</v>
      </c>
      <c r="I3320" s="187">
        <f>ROUND(H3320,0)</f>
        <v>7</v>
      </c>
      <c r="J3320" s="187">
        <v>17.559999999999999</v>
      </c>
      <c r="K3320" s="187">
        <v>1975</v>
      </c>
      <c r="L3320" s="187">
        <v>7.96</v>
      </c>
      <c r="M3320" s="187">
        <v>5.7</v>
      </c>
    </row>
    <row r="3321" spans="1:13" x14ac:dyDescent="0.2">
      <c r="A3321" s="187">
        <v>6813441</v>
      </c>
      <c r="B3321" s="187">
        <v>7975160</v>
      </c>
      <c r="C3321" s="187" t="s">
        <v>83</v>
      </c>
      <c r="D3321" s="187" t="s">
        <v>82</v>
      </c>
      <c r="E3321" s="190">
        <v>41548</v>
      </c>
      <c r="F3321" s="189">
        <v>0.50138888888977817</v>
      </c>
      <c r="G3321" s="188">
        <f>E3321+F3321</f>
        <v>41548.501388888893</v>
      </c>
      <c r="H3321" s="187">
        <v>7.98</v>
      </c>
      <c r="I3321" s="187">
        <f>ROUND(H3321,0)</f>
        <v>8</v>
      </c>
      <c r="J3321" s="187">
        <v>17.46</v>
      </c>
      <c r="K3321" s="187">
        <v>1981</v>
      </c>
      <c r="L3321" s="187">
        <v>7.52</v>
      </c>
      <c r="M3321" s="187">
        <v>3.7</v>
      </c>
    </row>
    <row r="3322" spans="1:13" x14ac:dyDescent="0.2">
      <c r="A3322" s="187">
        <v>6813441</v>
      </c>
      <c r="B3322" s="187">
        <v>7975161</v>
      </c>
      <c r="C3322" s="187" t="s">
        <v>83</v>
      </c>
      <c r="D3322" s="187" t="s">
        <v>82</v>
      </c>
      <c r="E3322" s="190">
        <v>41548</v>
      </c>
      <c r="F3322" s="189">
        <v>0.50138888888977817</v>
      </c>
      <c r="G3322" s="188">
        <f>E3322+F3322</f>
        <v>41548.501388888893</v>
      </c>
      <c r="H3322" s="187">
        <v>9.0399999999999991</v>
      </c>
      <c r="I3322" s="187">
        <f>ROUND(H3322,0)</f>
        <v>9</v>
      </c>
      <c r="J3322" s="187">
        <v>16.920000000000002</v>
      </c>
      <c r="K3322" s="187">
        <v>2037</v>
      </c>
      <c r="L3322" s="187">
        <v>5.98</v>
      </c>
      <c r="M3322" s="187">
        <v>5.8</v>
      </c>
    </row>
    <row r="3323" spans="1:13" x14ac:dyDescent="0.2">
      <c r="A3323" s="187">
        <v>6813441</v>
      </c>
      <c r="B3323" s="187">
        <v>7975162</v>
      </c>
      <c r="C3323" s="187" t="s">
        <v>83</v>
      </c>
      <c r="D3323" s="187" t="s">
        <v>82</v>
      </c>
      <c r="E3323" s="190">
        <v>41548</v>
      </c>
      <c r="F3323" s="189">
        <v>0.50138888888977817</v>
      </c>
      <c r="G3323" s="188">
        <f>E3323+F3323</f>
        <v>41548.501388888893</v>
      </c>
      <c r="H3323" s="187">
        <v>9.9499999999999993</v>
      </c>
      <c r="I3323" s="187">
        <f>ROUND(H3323,0)</f>
        <v>10</v>
      </c>
      <c r="J3323" s="187">
        <v>16.22</v>
      </c>
      <c r="K3323" s="187">
        <v>2128</v>
      </c>
      <c r="L3323" s="187">
        <v>4.12</v>
      </c>
      <c r="M3323" s="187">
        <v>5.3</v>
      </c>
    </row>
    <row r="3324" spans="1:13" x14ac:dyDescent="0.2">
      <c r="A3324" s="187">
        <v>6813441</v>
      </c>
      <c r="B3324" s="187">
        <v>7975163</v>
      </c>
      <c r="C3324" s="187" t="s">
        <v>83</v>
      </c>
      <c r="D3324" s="187" t="s">
        <v>82</v>
      </c>
      <c r="E3324" s="190">
        <v>41548</v>
      </c>
      <c r="F3324" s="189">
        <v>0.50138888888977817</v>
      </c>
      <c r="G3324" s="188">
        <f>E3324+F3324</f>
        <v>41548.501388888893</v>
      </c>
      <c r="H3324" s="187">
        <v>10.95</v>
      </c>
      <c r="I3324" s="187">
        <f>ROUND(H3324,0)</f>
        <v>11</v>
      </c>
      <c r="J3324" s="187">
        <v>15.05</v>
      </c>
      <c r="K3324" s="187">
        <v>2321</v>
      </c>
      <c r="L3324" s="187">
        <v>1.86</v>
      </c>
      <c r="M3324" s="187">
        <v>3.2</v>
      </c>
    </row>
    <row r="3325" spans="1:13" x14ac:dyDescent="0.2">
      <c r="A3325" s="187">
        <v>6813441</v>
      </c>
      <c r="B3325" s="187">
        <v>7975164</v>
      </c>
      <c r="C3325" s="187" t="s">
        <v>83</v>
      </c>
      <c r="D3325" s="187" t="s">
        <v>82</v>
      </c>
      <c r="E3325" s="190">
        <v>41548</v>
      </c>
      <c r="F3325" s="189">
        <v>0.50138888888977817</v>
      </c>
      <c r="G3325" s="188">
        <f>E3325+F3325</f>
        <v>41548.501388888893</v>
      </c>
      <c r="H3325" s="187">
        <v>12</v>
      </c>
      <c r="I3325" s="187">
        <f>ROUND(H3325,0)</f>
        <v>12</v>
      </c>
      <c r="J3325" s="187">
        <v>13.23</v>
      </c>
      <c r="K3325" s="187">
        <v>2390</v>
      </c>
      <c r="L3325" s="187">
        <v>0.83</v>
      </c>
      <c r="M3325" s="187">
        <v>2.1</v>
      </c>
    </row>
    <row r="3326" spans="1:13" x14ac:dyDescent="0.2">
      <c r="A3326" s="187">
        <v>6813441</v>
      </c>
      <c r="B3326" s="187">
        <v>7975165</v>
      </c>
      <c r="C3326" s="187" t="s">
        <v>83</v>
      </c>
      <c r="D3326" s="187" t="s">
        <v>82</v>
      </c>
      <c r="E3326" s="190">
        <v>41548</v>
      </c>
      <c r="F3326" s="189">
        <v>0.50138888888977817</v>
      </c>
      <c r="G3326" s="188">
        <f>E3326+F3326</f>
        <v>41548.501388888893</v>
      </c>
      <c r="H3326" s="187">
        <v>12.99</v>
      </c>
      <c r="I3326" s="187">
        <f>ROUND(H3326,0)</f>
        <v>13</v>
      </c>
      <c r="J3326" s="187">
        <v>12.2</v>
      </c>
      <c r="K3326" s="187">
        <v>2423</v>
      </c>
      <c r="L3326" s="187">
        <v>0.61</v>
      </c>
      <c r="M3326" s="187">
        <v>3.7</v>
      </c>
    </row>
    <row r="3327" spans="1:13" x14ac:dyDescent="0.2">
      <c r="A3327" s="187">
        <v>6813441</v>
      </c>
      <c r="B3327" s="187">
        <v>7975166</v>
      </c>
      <c r="C3327" s="187" t="s">
        <v>83</v>
      </c>
      <c r="D3327" s="187" t="s">
        <v>82</v>
      </c>
      <c r="E3327" s="190">
        <v>41548</v>
      </c>
      <c r="F3327" s="189">
        <v>0.50138888888977817</v>
      </c>
      <c r="G3327" s="188">
        <f>E3327+F3327</f>
        <v>41548.501388888893</v>
      </c>
      <c r="H3327" s="187">
        <v>14</v>
      </c>
      <c r="I3327" s="187">
        <f>ROUND(H3327,0)</f>
        <v>14</v>
      </c>
      <c r="J3327" s="187">
        <v>11.61</v>
      </c>
      <c r="K3327" s="187">
        <v>2438</v>
      </c>
      <c r="L3327" s="187">
        <v>0.52</v>
      </c>
      <c r="M3327" s="187">
        <v>2.6</v>
      </c>
    </row>
    <row r="3328" spans="1:13" x14ac:dyDescent="0.2">
      <c r="A3328" s="187">
        <v>6813441</v>
      </c>
      <c r="B3328" s="187">
        <v>7975167</v>
      </c>
      <c r="C3328" s="187" t="s">
        <v>83</v>
      </c>
      <c r="D3328" s="187" t="s">
        <v>82</v>
      </c>
      <c r="E3328" s="190">
        <v>41548</v>
      </c>
      <c r="F3328" s="189">
        <v>0.50138888888977817</v>
      </c>
      <c r="G3328" s="188">
        <f>E3328+F3328</f>
        <v>41548.501388888893</v>
      </c>
      <c r="H3328" s="187">
        <v>15.04</v>
      </c>
      <c r="I3328" s="187">
        <f>ROUND(H3328,0)</f>
        <v>15</v>
      </c>
      <c r="J3328" s="187">
        <v>11.33</v>
      </c>
      <c r="K3328" s="187">
        <v>2447</v>
      </c>
      <c r="L3328" s="187">
        <v>0.48</v>
      </c>
      <c r="M3328" s="187">
        <v>1.4</v>
      </c>
    </row>
    <row r="3329" spans="1:13" x14ac:dyDescent="0.2">
      <c r="A3329" s="187">
        <v>6813441</v>
      </c>
      <c r="B3329" s="187">
        <v>7975168</v>
      </c>
      <c r="C3329" s="187" t="s">
        <v>83</v>
      </c>
      <c r="D3329" s="187" t="s">
        <v>82</v>
      </c>
      <c r="E3329" s="190">
        <v>41548</v>
      </c>
      <c r="F3329" s="189">
        <v>0.50138888888977817</v>
      </c>
      <c r="G3329" s="188">
        <f>E3329+F3329</f>
        <v>41548.501388888893</v>
      </c>
      <c r="H3329" s="187">
        <v>15.98</v>
      </c>
      <c r="I3329" s="187">
        <f>ROUND(H3329,0)</f>
        <v>16</v>
      </c>
      <c r="J3329" s="187">
        <v>11.26</v>
      </c>
      <c r="K3329" s="187">
        <v>2451</v>
      </c>
      <c r="L3329" s="187">
        <v>0.45</v>
      </c>
      <c r="M3329" s="187">
        <v>1.3</v>
      </c>
    </row>
    <row r="3330" spans="1:13" x14ac:dyDescent="0.2">
      <c r="A3330" s="187">
        <v>6813441</v>
      </c>
      <c r="B3330" s="187">
        <v>7975169</v>
      </c>
      <c r="C3330" s="187" t="s">
        <v>83</v>
      </c>
      <c r="D3330" s="187" t="s">
        <v>82</v>
      </c>
      <c r="E3330" s="190">
        <v>41548</v>
      </c>
      <c r="F3330" s="189">
        <v>0.50138888888977817</v>
      </c>
      <c r="G3330" s="188">
        <f>E3330+F3330</f>
        <v>41548.501388888893</v>
      </c>
      <c r="H3330" s="187">
        <v>17.04</v>
      </c>
      <c r="I3330" s="187">
        <f>ROUND(H3330,0)</f>
        <v>17</v>
      </c>
      <c r="J3330" s="187">
        <v>11.22</v>
      </c>
      <c r="K3330" s="187">
        <v>2463</v>
      </c>
      <c r="L3330" s="187">
        <v>0.43</v>
      </c>
      <c r="M3330" s="187">
        <v>2.6</v>
      </c>
    </row>
    <row r="3331" spans="1:13" x14ac:dyDescent="0.2">
      <c r="A3331" s="187">
        <v>6813441</v>
      </c>
      <c r="B3331" s="187">
        <v>7975170</v>
      </c>
      <c r="C3331" s="187" t="s">
        <v>83</v>
      </c>
      <c r="D3331" s="187" t="s">
        <v>82</v>
      </c>
      <c r="E3331" s="190">
        <v>41548</v>
      </c>
      <c r="F3331" s="189">
        <v>0.50138888888977817</v>
      </c>
      <c r="G3331" s="188">
        <f>E3331+F3331</f>
        <v>41548.501388888893</v>
      </c>
      <c r="H3331" s="187">
        <v>17.97</v>
      </c>
      <c r="I3331" s="187">
        <f>ROUND(H3331,0)</f>
        <v>18</v>
      </c>
      <c r="J3331" s="187">
        <v>10.98</v>
      </c>
      <c r="K3331" s="187">
        <v>2476</v>
      </c>
      <c r="L3331" s="187">
        <v>0.42</v>
      </c>
      <c r="M3331" s="187">
        <v>3.4</v>
      </c>
    </row>
    <row r="3332" spans="1:13" x14ac:dyDescent="0.2">
      <c r="A3332" s="187">
        <v>6814090</v>
      </c>
      <c r="B3332" s="187">
        <v>7976239</v>
      </c>
      <c r="C3332" s="187" t="s">
        <v>83</v>
      </c>
      <c r="D3332" s="187" t="s">
        <v>82</v>
      </c>
      <c r="E3332" s="190">
        <v>41549</v>
      </c>
      <c r="F3332" s="189">
        <v>0.50138888888977817</v>
      </c>
      <c r="G3332" s="188">
        <f>E3332+F3332</f>
        <v>41549.501388888893</v>
      </c>
      <c r="H3332" s="187">
        <v>0.97</v>
      </c>
      <c r="I3332" s="187">
        <f>ROUND(H3332,0)</f>
        <v>1</v>
      </c>
      <c r="J3332" s="187">
        <v>18.7</v>
      </c>
      <c r="K3332" s="187">
        <v>1965</v>
      </c>
      <c r="L3332" s="187">
        <v>10.029999999999999</v>
      </c>
      <c r="M3332" s="187">
        <v>11</v>
      </c>
    </row>
    <row r="3333" spans="1:13" x14ac:dyDescent="0.2">
      <c r="A3333" s="187">
        <v>6814090</v>
      </c>
      <c r="B3333" s="187">
        <v>7976240</v>
      </c>
      <c r="C3333" s="187" t="s">
        <v>83</v>
      </c>
      <c r="D3333" s="187" t="s">
        <v>82</v>
      </c>
      <c r="E3333" s="190">
        <v>41549</v>
      </c>
      <c r="F3333" s="189">
        <v>0.50138888888977817</v>
      </c>
      <c r="G3333" s="188">
        <f>E3333+F3333</f>
        <v>41549.501388888893</v>
      </c>
      <c r="H3333" s="187">
        <v>2.04</v>
      </c>
      <c r="I3333" s="187">
        <f>ROUND(H3333,0)</f>
        <v>2</v>
      </c>
      <c r="J3333" s="187">
        <v>18.7</v>
      </c>
      <c r="K3333" s="187">
        <v>1964</v>
      </c>
      <c r="L3333" s="187">
        <v>10.86</v>
      </c>
      <c r="M3333" s="187">
        <v>11.4</v>
      </c>
    </row>
    <row r="3334" spans="1:13" x14ac:dyDescent="0.2">
      <c r="A3334" s="187">
        <v>6814090</v>
      </c>
      <c r="B3334" s="187">
        <v>7976241</v>
      </c>
      <c r="C3334" s="187" t="s">
        <v>83</v>
      </c>
      <c r="D3334" s="187" t="s">
        <v>82</v>
      </c>
      <c r="E3334" s="190">
        <v>41549</v>
      </c>
      <c r="F3334" s="189">
        <v>0.50138888888977817</v>
      </c>
      <c r="G3334" s="188">
        <f>E3334+F3334</f>
        <v>41549.501388888893</v>
      </c>
      <c r="H3334" s="187">
        <v>2.98</v>
      </c>
      <c r="I3334" s="187">
        <f>ROUND(H3334,0)</f>
        <v>3</v>
      </c>
      <c r="J3334" s="187">
        <v>18.600000000000001</v>
      </c>
      <c r="K3334" s="187">
        <v>1967</v>
      </c>
      <c r="L3334" s="187">
        <v>10.83</v>
      </c>
      <c r="M3334" s="187">
        <v>14.6</v>
      </c>
    </row>
    <row r="3335" spans="1:13" x14ac:dyDescent="0.2">
      <c r="A3335" s="187">
        <v>6814090</v>
      </c>
      <c r="B3335" s="187">
        <v>7976242</v>
      </c>
      <c r="C3335" s="187" t="s">
        <v>83</v>
      </c>
      <c r="D3335" s="187" t="s">
        <v>82</v>
      </c>
      <c r="E3335" s="190">
        <v>41549</v>
      </c>
      <c r="F3335" s="189">
        <v>0.50138888888977817</v>
      </c>
      <c r="G3335" s="188">
        <f>E3335+F3335</f>
        <v>41549.501388888893</v>
      </c>
      <c r="H3335" s="187">
        <v>4.0199999999999996</v>
      </c>
      <c r="I3335" s="187">
        <f>ROUND(H3335,0)</f>
        <v>4</v>
      </c>
      <c r="J3335" s="187">
        <v>18.04</v>
      </c>
      <c r="K3335" s="187">
        <v>1971</v>
      </c>
      <c r="L3335" s="187">
        <v>9.6199999999999992</v>
      </c>
      <c r="M3335" s="187">
        <v>10.199999999999999</v>
      </c>
    </row>
    <row r="3336" spans="1:13" x14ac:dyDescent="0.2">
      <c r="A3336" s="187">
        <v>6814090</v>
      </c>
      <c r="B3336" s="187">
        <v>7976243</v>
      </c>
      <c r="C3336" s="187" t="s">
        <v>83</v>
      </c>
      <c r="D3336" s="187" t="s">
        <v>82</v>
      </c>
      <c r="E3336" s="190">
        <v>41549</v>
      </c>
      <c r="F3336" s="189">
        <v>0.50138888888977817</v>
      </c>
      <c r="G3336" s="188">
        <f>E3336+F3336</f>
        <v>41549.501388888893</v>
      </c>
      <c r="H3336" s="187">
        <v>4.96</v>
      </c>
      <c r="I3336" s="187">
        <f>ROUND(H3336,0)</f>
        <v>5</v>
      </c>
      <c r="J3336" s="187">
        <v>17.760000000000002</v>
      </c>
      <c r="K3336" s="187">
        <v>1961</v>
      </c>
      <c r="L3336" s="187">
        <v>8.7799999999999994</v>
      </c>
      <c r="M3336" s="187">
        <v>9</v>
      </c>
    </row>
    <row r="3337" spans="1:13" x14ac:dyDescent="0.2">
      <c r="A3337" s="187">
        <v>6814090</v>
      </c>
      <c r="B3337" s="187">
        <v>7976244</v>
      </c>
      <c r="C3337" s="187" t="s">
        <v>83</v>
      </c>
      <c r="D3337" s="187" t="s">
        <v>82</v>
      </c>
      <c r="E3337" s="190">
        <v>41549</v>
      </c>
      <c r="F3337" s="189">
        <v>0.50138888888977817</v>
      </c>
      <c r="G3337" s="188">
        <f>E3337+F3337</f>
        <v>41549.501388888893</v>
      </c>
      <c r="H3337" s="187">
        <v>5.97</v>
      </c>
      <c r="I3337" s="187">
        <f>ROUND(H3337,0)</f>
        <v>6</v>
      </c>
      <c r="J3337" s="187">
        <v>17.71</v>
      </c>
      <c r="K3337" s="187">
        <v>1970</v>
      </c>
      <c r="L3337" s="187">
        <v>8.34</v>
      </c>
      <c r="M3337" s="187">
        <v>7.3</v>
      </c>
    </row>
    <row r="3338" spans="1:13" x14ac:dyDescent="0.2">
      <c r="A3338" s="187">
        <v>6814090</v>
      </c>
      <c r="B3338" s="187">
        <v>7976245</v>
      </c>
      <c r="C3338" s="187" t="s">
        <v>83</v>
      </c>
      <c r="D3338" s="187" t="s">
        <v>82</v>
      </c>
      <c r="E3338" s="190">
        <v>41549</v>
      </c>
      <c r="F3338" s="189">
        <v>0.50138888888977817</v>
      </c>
      <c r="G3338" s="188">
        <f>E3338+F3338</f>
        <v>41549.501388888893</v>
      </c>
      <c r="H3338" s="187">
        <v>6.98</v>
      </c>
      <c r="I3338" s="187">
        <f>ROUND(H3338,0)</f>
        <v>7</v>
      </c>
      <c r="J3338" s="187">
        <v>17.59</v>
      </c>
      <c r="K3338" s="187">
        <v>1974</v>
      </c>
      <c r="L3338" s="187">
        <v>7.97</v>
      </c>
      <c r="M3338" s="187">
        <v>4.5</v>
      </c>
    </row>
    <row r="3339" spans="1:13" x14ac:dyDescent="0.2">
      <c r="A3339" s="187">
        <v>6814090</v>
      </c>
      <c r="B3339" s="187">
        <v>7976246</v>
      </c>
      <c r="C3339" s="187" t="s">
        <v>83</v>
      </c>
      <c r="D3339" s="187" t="s">
        <v>82</v>
      </c>
      <c r="E3339" s="190">
        <v>41549</v>
      </c>
      <c r="F3339" s="189">
        <v>0.50138888888977817</v>
      </c>
      <c r="G3339" s="188">
        <f>E3339+F3339</f>
        <v>41549.501388888893</v>
      </c>
      <c r="H3339" s="187">
        <v>8.02</v>
      </c>
      <c r="I3339" s="187">
        <f>ROUND(H3339,0)</f>
        <v>8</v>
      </c>
      <c r="J3339" s="187">
        <v>17.48</v>
      </c>
      <c r="K3339" s="187">
        <v>1981</v>
      </c>
      <c r="L3339" s="187">
        <v>7.55</v>
      </c>
      <c r="M3339" s="187">
        <v>5.6</v>
      </c>
    </row>
    <row r="3340" spans="1:13" x14ac:dyDescent="0.2">
      <c r="A3340" s="187">
        <v>6814090</v>
      </c>
      <c r="B3340" s="187">
        <v>7976247</v>
      </c>
      <c r="C3340" s="187" t="s">
        <v>83</v>
      </c>
      <c r="D3340" s="187" t="s">
        <v>82</v>
      </c>
      <c r="E3340" s="190">
        <v>41549</v>
      </c>
      <c r="F3340" s="189">
        <v>0.50138888888977817</v>
      </c>
      <c r="G3340" s="188">
        <f>E3340+F3340</f>
        <v>41549.501388888893</v>
      </c>
      <c r="H3340" s="187">
        <v>8.9700000000000006</v>
      </c>
      <c r="I3340" s="187">
        <f>ROUND(H3340,0)</f>
        <v>9</v>
      </c>
      <c r="J3340" s="187">
        <v>17.260000000000002</v>
      </c>
      <c r="K3340" s="187">
        <v>2017</v>
      </c>
      <c r="L3340" s="187">
        <v>6.91</v>
      </c>
      <c r="M3340" s="187">
        <v>4.4000000000000004</v>
      </c>
    </row>
    <row r="3341" spans="1:13" x14ac:dyDescent="0.2">
      <c r="A3341" s="187">
        <v>6814090</v>
      </c>
      <c r="B3341" s="187">
        <v>7976248</v>
      </c>
      <c r="C3341" s="187" t="s">
        <v>83</v>
      </c>
      <c r="D3341" s="187" t="s">
        <v>82</v>
      </c>
      <c r="E3341" s="190">
        <v>41549</v>
      </c>
      <c r="F3341" s="189">
        <v>0.50138888888977817</v>
      </c>
      <c r="G3341" s="188">
        <f>E3341+F3341</f>
        <v>41549.501388888893</v>
      </c>
      <c r="H3341" s="187">
        <v>9.9700000000000006</v>
      </c>
      <c r="I3341" s="187">
        <f>ROUND(H3341,0)</f>
        <v>10</v>
      </c>
      <c r="J3341" s="187">
        <v>16.91</v>
      </c>
      <c r="K3341" s="187">
        <v>2130</v>
      </c>
      <c r="L3341" s="187">
        <v>5.96</v>
      </c>
      <c r="M3341" s="187">
        <v>6.6</v>
      </c>
    </row>
    <row r="3342" spans="1:13" x14ac:dyDescent="0.2">
      <c r="A3342" s="187">
        <v>6814090</v>
      </c>
      <c r="B3342" s="187">
        <v>7976249</v>
      </c>
      <c r="C3342" s="187" t="s">
        <v>83</v>
      </c>
      <c r="D3342" s="187" t="s">
        <v>82</v>
      </c>
      <c r="E3342" s="190">
        <v>41549</v>
      </c>
      <c r="F3342" s="189">
        <v>0.50138888888977817</v>
      </c>
      <c r="G3342" s="188">
        <f>E3342+F3342</f>
        <v>41549.501388888893</v>
      </c>
      <c r="H3342" s="187">
        <v>11.01</v>
      </c>
      <c r="I3342" s="187">
        <f>ROUND(H3342,0)</f>
        <v>11</v>
      </c>
      <c r="J3342" s="187">
        <v>15.93</v>
      </c>
      <c r="K3342" s="187">
        <v>2223</v>
      </c>
      <c r="L3342" s="187">
        <v>2.06</v>
      </c>
      <c r="M3342" s="187">
        <v>5.2</v>
      </c>
    </row>
    <row r="3343" spans="1:13" x14ac:dyDescent="0.2">
      <c r="A3343" s="187">
        <v>6814090</v>
      </c>
      <c r="B3343" s="187">
        <v>7976250</v>
      </c>
      <c r="C3343" s="187" t="s">
        <v>83</v>
      </c>
      <c r="D3343" s="187" t="s">
        <v>82</v>
      </c>
      <c r="E3343" s="190">
        <v>41549</v>
      </c>
      <c r="F3343" s="189">
        <v>0.50138888888977817</v>
      </c>
      <c r="G3343" s="188">
        <f>E3343+F3343</f>
        <v>41549.501388888893</v>
      </c>
      <c r="H3343" s="187">
        <v>11.95</v>
      </c>
      <c r="I3343" s="187">
        <f>ROUND(H3343,0)</f>
        <v>12</v>
      </c>
      <c r="J3343" s="187">
        <v>14.83</v>
      </c>
      <c r="K3343" s="187">
        <v>2353</v>
      </c>
      <c r="L3343" s="187">
        <v>0.92</v>
      </c>
      <c r="M3343" s="187">
        <v>2.6</v>
      </c>
    </row>
    <row r="3344" spans="1:13" x14ac:dyDescent="0.2">
      <c r="A3344" s="187">
        <v>6814090</v>
      </c>
      <c r="B3344" s="187">
        <v>7976251</v>
      </c>
      <c r="C3344" s="187" t="s">
        <v>83</v>
      </c>
      <c r="D3344" s="187" t="s">
        <v>82</v>
      </c>
      <c r="E3344" s="190">
        <v>41549</v>
      </c>
      <c r="F3344" s="189">
        <v>0.50138888888977817</v>
      </c>
      <c r="G3344" s="188">
        <f>E3344+F3344</f>
        <v>41549.501388888893</v>
      </c>
      <c r="H3344" s="187">
        <v>13.08</v>
      </c>
      <c r="I3344" s="187">
        <f>ROUND(H3344,0)</f>
        <v>13</v>
      </c>
      <c r="J3344" s="187">
        <v>12.32</v>
      </c>
      <c r="K3344" s="187">
        <v>2416</v>
      </c>
      <c r="L3344" s="187">
        <v>0.63</v>
      </c>
      <c r="M3344" s="187">
        <v>5.6</v>
      </c>
    </row>
    <row r="3345" spans="1:13" x14ac:dyDescent="0.2">
      <c r="A3345" s="187">
        <v>6814090</v>
      </c>
      <c r="B3345" s="187">
        <v>7976252</v>
      </c>
      <c r="C3345" s="187" t="s">
        <v>83</v>
      </c>
      <c r="D3345" s="187" t="s">
        <v>82</v>
      </c>
      <c r="E3345" s="190">
        <v>41549</v>
      </c>
      <c r="F3345" s="189">
        <v>0.50138888888977817</v>
      </c>
      <c r="G3345" s="188">
        <f>E3345+F3345</f>
        <v>41549.501388888893</v>
      </c>
      <c r="H3345" s="187">
        <v>13.95</v>
      </c>
      <c r="I3345" s="187">
        <f>ROUND(H3345,0)</f>
        <v>14</v>
      </c>
      <c r="J3345" s="187">
        <v>12.02</v>
      </c>
      <c r="K3345" s="187">
        <v>2423</v>
      </c>
      <c r="L3345" s="187">
        <v>0.51</v>
      </c>
      <c r="M3345" s="187">
        <v>3</v>
      </c>
    </row>
    <row r="3346" spans="1:13" x14ac:dyDescent="0.2">
      <c r="A3346" s="187">
        <v>6814090</v>
      </c>
      <c r="B3346" s="187">
        <v>7976253</v>
      </c>
      <c r="C3346" s="187" t="s">
        <v>83</v>
      </c>
      <c r="D3346" s="187" t="s">
        <v>82</v>
      </c>
      <c r="E3346" s="190">
        <v>41549</v>
      </c>
      <c r="F3346" s="189">
        <v>0.50138888888977817</v>
      </c>
      <c r="G3346" s="188">
        <f>E3346+F3346</f>
        <v>41549.501388888893</v>
      </c>
      <c r="H3346" s="187">
        <v>14.96</v>
      </c>
      <c r="I3346" s="187">
        <f>ROUND(H3346,0)</f>
        <v>15</v>
      </c>
      <c r="J3346" s="187">
        <v>11.69</v>
      </c>
      <c r="K3346" s="187">
        <v>2435</v>
      </c>
      <c r="L3346" s="187">
        <v>0.47</v>
      </c>
      <c r="M3346" s="187">
        <v>3.5</v>
      </c>
    </row>
    <row r="3347" spans="1:13" x14ac:dyDescent="0.2">
      <c r="A3347" s="187">
        <v>6814090</v>
      </c>
      <c r="B3347" s="187">
        <v>7976254</v>
      </c>
      <c r="C3347" s="187" t="s">
        <v>83</v>
      </c>
      <c r="D3347" s="187" t="s">
        <v>82</v>
      </c>
      <c r="E3347" s="190">
        <v>41549</v>
      </c>
      <c r="F3347" s="189">
        <v>0.50138888888977817</v>
      </c>
      <c r="G3347" s="188">
        <f>E3347+F3347</f>
        <v>41549.501388888893</v>
      </c>
      <c r="H3347" s="187">
        <v>16.02</v>
      </c>
      <c r="I3347" s="187">
        <f>ROUND(H3347,0)</f>
        <v>16</v>
      </c>
      <c r="J3347" s="187">
        <v>11.35</v>
      </c>
      <c r="K3347" s="187">
        <v>2447</v>
      </c>
      <c r="L3347" s="187">
        <v>0.44</v>
      </c>
      <c r="M3347" s="187">
        <v>3.1</v>
      </c>
    </row>
    <row r="3348" spans="1:13" x14ac:dyDescent="0.2">
      <c r="A3348" s="187">
        <v>6814090</v>
      </c>
      <c r="B3348" s="187">
        <v>7976255</v>
      </c>
      <c r="C3348" s="187" t="s">
        <v>83</v>
      </c>
      <c r="D3348" s="187" t="s">
        <v>82</v>
      </c>
      <c r="E3348" s="190">
        <v>41549</v>
      </c>
      <c r="F3348" s="189">
        <v>0.50138888888977817</v>
      </c>
      <c r="G3348" s="188">
        <f>E3348+F3348</f>
        <v>41549.501388888893</v>
      </c>
      <c r="H3348" s="187">
        <v>16.96</v>
      </c>
      <c r="I3348" s="187">
        <f>ROUND(H3348,0)</f>
        <v>17</v>
      </c>
      <c r="J3348" s="187">
        <v>11.22</v>
      </c>
      <c r="K3348" s="187">
        <v>2453</v>
      </c>
      <c r="L3348" s="187">
        <v>0.43</v>
      </c>
      <c r="M3348" s="187">
        <v>3.8</v>
      </c>
    </row>
    <row r="3349" spans="1:13" x14ac:dyDescent="0.2">
      <c r="A3349" s="187">
        <v>6814090</v>
      </c>
      <c r="B3349" s="187">
        <v>7976256</v>
      </c>
      <c r="C3349" s="187" t="s">
        <v>83</v>
      </c>
      <c r="D3349" s="187" t="s">
        <v>82</v>
      </c>
      <c r="E3349" s="190">
        <v>41549</v>
      </c>
      <c r="F3349" s="189">
        <v>0.50138888888977817</v>
      </c>
      <c r="G3349" s="188">
        <f>E3349+F3349</f>
        <v>41549.501388888893</v>
      </c>
      <c r="H3349" s="187">
        <v>17.97</v>
      </c>
      <c r="I3349" s="187">
        <f>ROUND(H3349,0)</f>
        <v>18</v>
      </c>
      <c r="J3349" s="187">
        <v>11.14</v>
      </c>
      <c r="K3349" s="187">
        <v>2458</v>
      </c>
      <c r="L3349" s="187">
        <v>0.41</v>
      </c>
      <c r="M3349" s="187">
        <v>3.1</v>
      </c>
    </row>
    <row r="3350" spans="1:13" x14ac:dyDescent="0.2">
      <c r="A3350" s="187">
        <v>6814785</v>
      </c>
      <c r="B3350" s="187">
        <v>7977245</v>
      </c>
      <c r="C3350" s="187" t="s">
        <v>83</v>
      </c>
      <c r="D3350" s="187" t="s">
        <v>82</v>
      </c>
      <c r="E3350" s="190">
        <v>41550</v>
      </c>
      <c r="F3350" s="189">
        <v>0.50138888888977817</v>
      </c>
      <c r="G3350" s="188">
        <f>E3350+F3350</f>
        <v>41550.501388888893</v>
      </c>
      <c r="H3350" s="187">
        <v>0.91</v>
      </c>
      <c r="I3350" s="187">
        <f>ROUND(H3350,0)</f>
        <v>1</v>
      </c>
      <c r="J3350" s="187">
        <v>18.690000000000001</v>
      </c>
      <c r="K3350" s="187">
        <v>1972</v>
      </c>
      <c r="L3350" s="187">
        <v>10.43</v>
      </c>
      <c r="M3350" s="187">
        <v>15</v>
      </c>
    </row>
    <row r="3351" spans="1:13" x14ac:dyDescent="0.2">
      <c r="A3351" s="187">
        <v>6814785</v>
      </c>
      <c r="B3351" s="187">
        <v>7977246</v>
      </c>
      <c r="C3351" s="187" t="s">
        <v>83</v>
      </c>
      <c r="D3351" s="187" t="s">
        <v>82</v>
      </c>
      <c r="E3351" s="190">
        <v>41550</v>
      </c>
      <c r="F3351" s="189">
        <v>0.50138888888977817</v>
      </c>
      <c r="G3351" s="188">
        <f>E3351+F3351</f>
        <v>41550.501388888893</v>
      </c>
      <c r="H3351" s="187">
        <v>1.99</v>
      </c>
      <c r="I3351" s="187">
        <f>ROUND(H3351,0)</f>
        <v>2</v>
      </c>
      <c r="J3351" s="187">
        <v>18.61</v>
      </c>
      <c r="K3351" s="187">
        <v>1973</v>
      </c>
      <c r="L3351" s="187">
        <v>10.53</v>
      </c>
      <c r="M3351" s="187">
        <v>13.4</v>
      </c>
    </row>
    <row r="3352" spans="1:13" x14ac:dyDescent="0.2">
      <c r="A3352" s="187">
        <v>6814785</v>
      </c>
      <c r="B3352" s="187">
        <v>7977247</v>
      </c>
      <c r="C3352" s="187" t="s">
        <v>83</v>
      </c>
      <c r="D3352" s="187" t="s">
        <v>82</v>
      </c>
      <c r="E3352" s="190">
        <v>41550</v>
      </c>
      <c r="F3352" s="189">
        <v>0.50138888888977817</v>
      </c>
      <c r="G3352" s="188">
        <f>E3352+F3352</f>
        <v>41550.501388888893</v>
      </c>
      <c r="H3352" s="187">
        <v>3.08</v>
      </c>
      <c r="I3352" s="187">
        <f>ROUND(H3352,0)</f>
        <v>3</v>
      </c>
      <c r="J3352" s="187">
        <v>18.54</v>
      </c>
      <c r="K3352" s="187">
        <v>1973</v>
      </c>
      <c r="L3352" s="187">
        <v>10.41</v>
      </c>
      <c r="M3352" s="187">
        <v>12</v>
      </c>
    </row>
    <row r="3353" spans="1:13" x14ac:dyDescent="0.2">
      <c r="A3353" s="187">
        <v>6814785</v>
      </c>
      <c r="B3353" s="187">
        <v>7977248</v>
      </c>
      <c r="C3353" s="187" t="s">
        <v>83</v>
      </c>
      <c r="D3353" s="187" t="s">
        <v>82</v>
      </c>
      <c r="E3353" s="190">
        <v>41550</v>
      </c>
      <c r="F3353" s="189">
        <v>0.50138888888977817</v>
      </c>
      <c r="G3353" s="188">
        <f>E3353+F3353</f>
        <v>41550.501388888893</v>
      </c>
      <c r="H3353" s="187">
        <v>3.98</v>
      </c>
      <c r="I3353" s="187">
        <f>ROUND(H3353,0)</f>
        <v>4</v>
      </c>
      <c r="J3353" s="187">
        <v>18.48</v>
      </c>
      <c r="K3353" s="187">
        <v>1973</v>
      </c>
      <c r="L3353" s="187">
        <v>10.29</v>
      </c>
      <c r="M3353" s="187">
        <v>7.6</v>
      </c>
    </row>
    <row r="3354" spans="1:13" x14ac:dyDescent="0.2">
      <c r="A3354" s="187">
        <v>6814785</v>
      </c>
      <c r="B3354" s="187">
        <v>7977249</v>
      </c>
      <c r="C3354" s="187" t="s">
        <v>83</v>
      </c>
      <c r="D3354" s="187" t="s">
        <v>82</v>
      </c>
      <c r="E3354" s="190">
        <v>41550</v>
      </c>
      <c r="F3354" s="189">
        <v>0.50138888888977817</v>
      </c>
      <c r="G3354" s="188">
        <f>E3354+F3354</f>
        <v>41550.501388888893</v>
      </c>
      <c r="H3354" s="187">
        <v>5.08</v>
      </c>
      <c r="I3354" s="187">
        <f>ROUND(H3354,0)</f>
        <v>5</v>
      </c>
      <c r="J3354" s="187">
        <v>18.440000000000001</v>
      </c>
      <c r="K3354" s="187">
        <v>1971</v>
      </c>
      <c r="L3354" s="187">
        <v>10.32</v>
      </c>
      <c r="M3354" s="187">
        <v>7.8</v>
      </c>
    </row>
    <row r="3355" spans="1:13" x14ac:dyDescent="0.2">
      <c r="A3355" s="187">
        <v>6814785</v>
      </c>
      <c r="B3355" s="187">
        <v>7977250</v>
      </c>
      <c r="C3355" s="187" t="s">
        <v>83</v>
      </c>
      <c r="D3355" s="187" t="s">
        <v>82</v>
      </c>
      <c r="E3355" s="190">
        <v>41550</v>
      </c>
      <c r="F3355" s="189">
        <v>0.50138888888977817</v>
      </c>
      <c r="G3355" s="188">
        <f>E3355+F3355</f>
        <v>41550.501388888893</v>
      </c>
      <c r="H3355" s="187">
        <v>5.98</v>
      </c>
      <c r="I3355" s="187">
        <f>ROUND(H3355,0)</f>
        <v>6</v>
      </c>
      <c r="J3355" s="187">
        <v>18.399999999999999</v>
      </c>
      <c r="K3355" s="187">
        <v>1969</v>
      </c>
      <c r="L3355" s="187">
        <v>10.28</v>
      </c>
      <c r="M3355" s="187">
        <v>10.6</v>
      </c>
    </row>
    <row r="3356" spans="1:13" x14ac:dyDescent="0.2">
      <c r="A3356" s="187">
        <v>6814785</v>
      </c>
      <c r="B3356" s="187">
        <v>7977251</v>
      </c>
      <c r="C3356" s="187" t="s">
        <v>83</v>
      </c>
      <c r="D3356" s="187" t="s">
        <v>82</v>
      </c>
      <c r="E3356" s="190">
        <v>41550</v>
      </c>
      <c r="F3356" s="189">
        <v>0.50138888888977817</v>
      </c>
      <c r="G3356" s="188">
        <f>E3356+F3356</f>
        <v>41550.501388888893</v>
      </c>
      <c r="H3356" s="187">
        <v>7.02</v>
      </c>
      <c r="I3356" s="187">
        <f>ROUND(H3356,0)</f>
        <v>7</v>
      </c>
      <c r="J3356" s="187">
        <v>18.28</v>
      </c>
      <c r="K3356" s="187">
        <v>1970</v>
      </c>
      <c r="L3356" s="187">
        <v>10.26</v>
      </c>
      <c r="M3356" s="187">
        <v>9.1999999999999993</v>
      </c>
    </row>
    <row r="3357" spans="1:13" x14ac:dyDescent="0.2">
      <c r="A3357" s="187">
        <v>6814785</v>
      </c>
      <c r="B3357" s="187">
        <v>7977252</v>
      </c>
      <c r="C3357" s="187" t="s">
        <v>83</v>
      </c>
      <c r="D3357" s="187" t="s">
        <v>82</v>
      </c>
      <c r="E3357" s="190">
        <v>41550</v>
      </c>
      <c r="F3357" s="189">
        <v>0.50138888888977817</v>
      </c>
      <c r="G3357" s="188">
        <f>E3357+F3357</f>
        <v>41550.501388888893</v>
      </c>
      <c r="H3357" s="187">
        <v>7.97</v>
      </c>
      <c r="I3357" s="187">
        <f>ROUND(H3357,0)</f>
        <v>8</v>
      </c>
      <c r="J3357" s="187">
        <v>17.579999999999998</v>
      </c>
      <c r="K3357" s="187">
        <v>1974</v>
      </c>
      <c r="L3357" s="187">
        <v>8.06</v>
      </c>
      <c r="M3357" s="187">
        <v>5.9</v>
      </c>
    </row>
    <row r="3358" spans="1:13" x14ac:dyDescent="0.2">
      <c r="A3358" s="187">
        <v>6814785</v>
      </c>
      <c r="B3358" s="187">
        <v>7977253</v>
      </c>
      <c r="C3358" s="187" t="s">
        <v>83</v>
      </c>
      <c r="D3358" s="187" t="s">
        <v>82</v>
      </c>
      <c r="E3358" s="190">
        <v>41550</v>
      </c>
      <c r="F3358" s="189">
        <v>0.50138888888977817</v>
      </c>
      <c r="G3358" s="188">
        <f>E3358+F3358</f>
        <v>41550.501388888893</v>
      </c>
      <c r="H3358" s="187">
        <v>9.0299999999999994</v>
      </c>
      <c r="I3358" s="187">
        <f>ROUND(H3358,0)</f>
        <v>9</v>
      </c>
      <c r="J3358" s="187">
        <v>17.2</v>
      </c>
      <c r="K3358" s="187">
        <v>2025</v>
      </c>
      <c r="L3358" s="187">
        <v>6.67</v>
      </c>
      <c r="M3358" s="187">
        <v>4.9000000000000004</v>
      </c>
    </row>
    <row r="3359" spans="1:13" x14ac:dyDescent="0.2">
      <c r="A3359" s="187">
        <v>6814785</v>
      </c>
      <c r="B3359" s="187">
        <v>7977254</v>
      </c>
      <c r="C3359" s="187" t="s">
        <v>83</v>
      </c>
      <c r="D3359" s="187" t="s">
        <v>82</v>
      </c>
      <c r="E3359" s="190">
        <v>41550</v>
      </c>
      <c r="F3359" s="189">
        <v>0.50138888888977817</v>
      </c>
      <c r="G3359" s="188">
        <f>E3359+F3359</f>
        <v>41550.501388888893</v>
      </c>
      <c r="H3359" s="187">
        <v>9.9600000000000009</v>
      </c>
      <c r="I3359" s="187">
        <f>ROUND(H3359,0)</f>
        <v>10</v>
      </c>
      <c r="J3359" s="187">
        <v>16.559999999999999</v>
      </c>
      <c r="K3359" s="187">
        <v>2124</v>
      </c>
      <c r="L3359" s="187">
        <v>5.52</v>
      </c>
      <c r="M3359" s="187">
        <v>5.7</v>
      </c>
    </row>
    <row r="3360" spans="1:13" x14ac:dyDescent="0.2">
      <c r="A3360" s="187">
        <v>6814785</v>
      </c>
      <c r="B3360" s="187">
        <v>7977255</v>
      </c>
      <c r="C3360" s="187" t="s">
        <v>83</v>
      </c>
      <c r="D3360" s="187" t="s">
        <v>82</v>
      </c>
      <c r="E3360" s="190">
        <v>41550</v>
      </c>
      <c r="F3360" s="189">
        <v>0.50138888888977817</v>
      </c>
      <c r="G3360" s="188">
        <f>E3360+F3360</f>
        <v>41550.501388888893</v>
      </c>
      <c r="H3360" s="187">
        <v>10.96</v>
      </c>
      <c r="I3360" s="187">
        <f>ROUND(H3360,0)</f>
        <v>11</v>
      </c>
      <c r="J3360" s="187">
        <v>14.92</v>
      </c>
      <c r="K3360" s="187">
        <v>2282</v>
      </c>
      <c r="L3360" s="187">
        <v>1.47</v>
      </c>
      <c r="M3360" s="187">
        <v>3</v>
      </c>
    </row>
    <row r="3361" spans="1:13" x14ac:dyDescent="0.2">
      <c r="A3361" s="187">
        <v>6814785</v>
      </c>
      <c r="B3361" s="187">
        <v>7977256</v>
      </c>
      <c r="C3361" s="187" t="s">
        <v>83</v>
      </c>
      <c r="D3361" s="187" t="s">
        <v>82</v>
      </c>
      <c r="E3361" s="190">
        <v>41550</v>
      </c>
      <c r="F3361" s="189">
        <v>0.50138888888977817</v>
      </c>
      <c r="G3361" s="188">
        <f>E3361+F3361</f>
        <v>41550.501388888893</v>
      </c>
      <c r="H3361" s="187">
        <v>11.98</v>
      </c>
      <c r="I3361" s="187">
        <f>ROUND(H3361,0)</f>
        <v>12</v>
      </c>
      <c r="J3361" s="187">
        <v>13.75</v>
      </c>
      <c r="K3361" s="187">
        <v>2385</v>
      </c>
      <c r="L3361" s="187">
        <v>0.86</v>
      </c>
      <c r="M3361" s="187">
        <v>4</v>
      </c>
    </row>
    <row r="3362" spans="1:13" x14ac:dyDescent="0.2">
      <c r="A3362" s="187">
        <v>6814785</v>
      </c>
      <c r="B3362" s="187">
        <v>7977257</v>
      </c>
      <c r="C3362" s="187" t="s">
        <v>83</v>
      </c>
      <c r="D3362" s="187" t="s">
        <v>82</v>
      </c>
      <c r="E3362" s="190">
        <v>41550</v>
      </c>
      <c r="F3362" s="189">
        <v>0.50138888888977817</v>
      </c>
      <c r="G3362" s="188">
        <f>E3362+F3362</f>
        <v>41550.501388888893</v>
      </c>
      <c r="H3362" s="187">
        <v>12.99</v>
      </c>
      <c r="I3362" s="187">
        <f>ROUND(H3362,0)</f>
        <v>13</v>
      </c>
      <c r="J3362" s="187">
        <v>12.58</v>
      </c>
      <c r="K3362" s="187">
        <v>2412</v>
      </c>
      <c r="L3362" s="187">
        <v>0.71</v>
      </c>
      <c r="M3362" s="187">
        <v>5</v>
      </c>
    </row>
    <row r="3363" spans="1:13" x14ac:dyDescent="0.2">
      <c r="A3363" s="187">
        <v>6814785</v>
      </c>
      <c r="B3363" s="187">
        <v>7977258</v>
      </c>
      <c r="C3363" s="187" t="s">
        <v>83</v>
      </c>
      <c r="D3363" s="187" t="s">
        <v>82</v>
      </c>
      <c r="E3363" s="190">
        <v>41550</v>
      </c>
      <c r="F3363" s="189">
        <v>0.50138888888977817</v>
      </c>
      <c r="G3363" s="188">
        <f>E3363+F3363</f>
        <v>41550.501388888893</v>
      </c>
      <c r="H3363" s="187">
        <v>13.94</v>
      </c>
      <c r="I3363" s="187">
        <f>ROUND(H3363,0)</f>
        <v>14</v>
      </c>
      <c r="J3363" s="187">
        <v>12.03</v>
      </c>
      <c r="K3363" s="187">
        <v>2424</v>
      </c>
      <c r="L3363" s="187">
        <v>0.57999999999999996</v>
      </c>
      <c r="M3363" s="187">
        <v>3.1</v>
      </c>
    </row>
    <row r="3364" spans="1:13" x14ac:dyDescent="0.2">
      <c r="A3364" s="187">
        <v>6814785</v>
      </c>
      <c r="B3364" s="187">
        <v>7977259</v>
      </c>
      <c r="C3364" s="187" t="s">
        <v>83</v>
      </c>
      <c r="D3364" s="187" t="s">
        <v>82</v>
      </c>
      <c r="E3364" s="190">
        <v>41550</v>
      </c>
      <c r="F3364" s="189">
        <v>0.50138888888977817</v>
      </c>
      <c r="G3364" s="188">
        <f>E3364+F3364</f>
        <v>41550.501388888893</v>
      </c>
      <c r="H3364" s="187">
        <v>15</v>
      </c>
      <c r="I3364" s="187">
        <f>ROUND(H3364,0)</f>
        <v>15</v>
      </c>
      <c r="J3364" s="187">
        <v>11.43</v>
      </c>
      <c r="K3364" s="187">
        <v>2445</v>
      </c>
      <c r="L3364" s="187">
        <v>0.53</v>
      </c>
      <c r="M3364" s="187">
        <v>2.6</v>
      </c>
    </row>
    <row r="3365" spans="1:13" x14ac:dyDescent="0.2">
      <c r="A3365" s="187">
        <v>6814785</v>
      </c>
      <c r="B3365" s="187">
        <v>7977260</v>
      </c>
      <c r="C3365" s="187" t="s">
        <v>83</v>
      </c>
      <c r="D3365" s="187" t="s">
        <v>82</v>
      </c>
      <c r="E3365" s="190">
        <v>41550</v>
      </c>
      <c r="F3365" s="189">
        <v>0.50138888888977817</v>
      </c>
      <c r="G3365" s="188">
        <f>E3365+F3365</f>
        <v>41550.501388888893</v>
      </c>
      <c r="H3365" s="187">
        <v>16.04</v>
      </c>
      <c r="I3365" s="187">
        <f>ROUND(H3365,0)</f>
        <v>16</v>
      </c>
      <c r="J3365" s="187">
        <v>11.31</v>
      </c>
      <c r="K3365" s="187">
        <v>2449</v>
      </c>
      <c r="L3365" s="187">
        <v>0.49</v>
      </c>
      <c r="M3365" s="187">
        <v>3.7</v>
      </c>
    </row>
    <row r="3366" spans="1:13" x14ac:dyDescent="0.2">
      <c r="A3366" s="187">
        <v>6814785</v>
      </c>
      <c r="B3366" s="187">
        <v>7977261</v>
      </c>
      <c r="C3366" s="187" t="s">
        <v>83</v>
      </c>
      <c r="D3366" s="187" t="s">
        <v>82</v>
      </c>
      <c r="E3366" s="190">
        <v>41550</v>
      </c>
      <c r="F3366" s="189">
        <v>0.50138888888977817</v>
      </c>
      <c r="G3366" s="188">
        <f>E3366+F3366</f>
        <v>41550.501388888893</v>
      </c>
      <c r="H3366" s="187">
        <v>16.98</v>
      </c>
      <c r="I3366" s="187">
        <f>ROUND(H3366,0)</f>
        <v>17</v>
      </c>
      <c r="J3366" s="187">
        <v>11.15</v>
      </c>
      <c r="K3366" s="187">
        <v>2457</v>
      </c>
      <c r="L3366" s="187">
        <v>0.47</v>
      </c>
      <c r="M3366" s="187">
        <v>3.8</v>
      </c>
    </row>
    <row r="3367" spans="1:13" x14ac:dyDescent="0.2">
      <c r="A3367" s="187">
        <v>6814785</v>
      </c>
      <c r="B3367" s="187">
        <v>7977262</v>
      </c>
      <c r="C3367" s="187" t="s">
        <v>83</v>
      </c>
      <c r="D3367" s="187" t="s">
        <v>82</v>
      </c>
      <c r="E3367" s="190">
        <v>41550</v>
      </c>
      <c r="F3367" s="189">
        <v>0.50138888888977817</v>
      </c>
      <c r="G3367" s="188">
        <f>E3367+F3367</f>
        <v>41550.501388888893</v>
      </c>
      <c r="H3367" s="187">
        <v>18.05</v>
      </c>
      <c r="I3367" s="187">
        <f>ROUND(H3367,0)</f>
        <v>18</v>
      </c>
      <c r="J3367" s="187">
        <v>11.06</v>
      </c>
      <c r="K3367" s="187">
        <v>2466</v>
      </c>
      <c r="L3367" s="187">
        <v>0.45</v>
      </c>
      <c r="M3367" s="187">
        <v>3.7</v>
      </c>
    </row>
    <row r="3368" spans="1:13" x14ac:dyDescent="0.2">
      <c r="A3368" s="187">
        <v>6815409</v>
      </c>
      <c r="B3368" s="187">
        <v>7978144</v>
      </c>
      <c r="C3368" s="187" t="s">
        <v>83</v>
      </c>
      <c r="D3368" s="187" t="s">
        <v>82</v>
      </c>
      <c r="E3368" s="190">
        <v>41551</v>
      </c>
      <c r="F3368" s="189">
        <v>0.50138888888977817</v>
      </c>
      <c r="G3368" s="188">
        <f>E3368+F3368</f>
        <v>41551.501388888893</v>
      </c>
      <c r="H3368" s="187">
        <v>1.05</v>
      </c>
      <c r="I3368" s="187">
        <f>ROUND(H3368,0)</f>
        <v>1</v>
      </c>
      <c r="J3368" s="187">
        <v>18.649999999999999</v>
      </c>
      <c r="K3368" s="187">
        <v>1969</v>
      </c>
      <c r="L3368" s="187">
        <v>9.77</v>
      </c>
      <c r="M3368" s="187">
        <v>13.7</v>
      </c>
    </row>
    <row r="3369" spans="1:13" x14ac:dyDescent="0.2">
      <c r="A3369" s="187">
        <v>6815409</v>
      </c>
      <c r="B3369" s="187">
        <v>7978145</v>
      </c>
      <c r="C3369" s="187" t="s">
        <v>83</v>
      </c>
      <c r="D3369" s="187" t="s">
        <v>82</v>
      </c>
      <c r="E3369" s="190">
        <v>41551</v>
      </c>
      <c r="F3369" s="189">
        <v>0.50138888888977817</v>
      </c>
      <c r="G3369" s="188">
        <f>E3369+F3369</f>
        <v>41551.501388888893</v>
      </c>
      <c r="H3369" s="187">
        <v>1.96</v>
      </c>
      <c r="I3369" s="187">
        <f>ROUND(H3369,0)</f>
        <v>2</v>
      </c>
      <c r="J3369" s="187">
        <v>18.559999999999999</v>
      </c>
      <c r="K3369" s="187">
        <v>1970</v>
      </c>
      <c r="L3369" s="187">
        <v>10.35</v>
      </c>
      <c r="M3369" s="187">
        <v>9.1999999999999993</v>
      </c>
    </row>
    <row r="3370" spans="1:13" x14ac:dyDescent="0.2">
      <c r="A3370" s="187">
        <v>6815409</v>
      </c>
      <c r="B3370" s="187">
        <v>7978146</v>
      </c>
      <c r="C3370" s="187" t="s">
        <v>83</v>
      </c>
      <c r="D3370" s="187" t="s">
        <v>82</v>
      </c>
      <c r="E3370" s="190">
        <v>41551</v>
      </c>
      <c r="F3370" s="189">
        <v>0.50138888888977817</v>
      </c>
      <c r="G3370" s="188">
        <f>E3370+F3370</f>
        <v>41551.501388888893</v>
      </c>
      <c r="H3370" s="187">
        <v>3.01</v>
      </c>
      <c r="I3370" s="187">
        <f>ROUND(H3370,0)</f>
        <v>3</v>
      </c>
      <c r="J3370" s="187">
        <v>18.53</v>
      </c>
      <c r="K3370" s="187">
        <v>1971</v>
      </c>
      <c r="L3370" s="187">
        <v>10.25</v>
      </c>
      <c r="M3370" s="187">
        <v>11.7</v>
      </c>
    </row>
    <row r="3371" spans="1:13" x14ac:dyDescent="0.2">
      <c r="A3371" s="187">
        <v>6815409</v>
      </c>
      <c r="B3371" s="187">
        <v>7978147</v>
      </c>
      <c r="C3371" s="187" t="s">
        <v>83</v>
      </c>
      <c r="D3371" s="187" t="s">
        <v>82</v>
      </c>
      <c r="E3371" s="190">
        <v>41551</v>
      </c>
      <c r="F3371" s="189">
        <v>0.50138888888977817</v>
      </c>
      <c r="G3371" s="188">
        <f>E3371+F3371</f>
        <v>41551.501388888893</v>
      </c>
      <c r="H3371" s="187">
        <v>3.96</v>
      </c>
      <c r="I3371" s="187">
        <f>ROUND(H3371,0)</f>
        <v>4</v>
      </c>
      <c r="J3371" s="187">
        <v>18.329999999999998</v>
      </c>
      <c r="K3371" s="187">
        <v>1957</v>
      </c>
      <c r="L3371" s="187">
        <v>10.46</v>
      </c>
      <c r="M3371" s="187">
        <v>9.6</v>
      </c>
    </row>
    <row r="3372" spans="1:13" x14ac:dyDescent="0.2">
      <c r="A3372" s="187">
        <v>6815409</v>
      </c>
      <c r="B3372" s="187">
        <v>7978148</v>
      </c>
      <c r="C3372" s="187" t="s">
        <v>83</v>
      </c>
      <c r="D3372" s="187" t="s">
        <v>82</v>
      </c>
      <c r="E3372" s="190">
        <v>41551</v>
      </c>
      <c r="F3372" s="189">
        <v>0.50138888888977817</v>
      </c>
      <c r="G3372" s="188">
        <f>E3372+F3372</f>
        <v>41551.501388888893</v>
      </c>
      <c r="H3372" s="187">
        <v>5</v>
      </c>
      <c r="I3372" s="187">
        <f>ROUND(H3372,0)</f>
        <v>5</v>
      </c>
      <c r="J3372" s="187">
        <v>18.239999999999998</v>
      </c>
      <c r="K3372" s="187">
        <v>1960</v>
      </c>
      <c r="L3372" s="187">
        <v>10.1</v>
      </c>
      <c r="M3372" s="187">
        <v>10.3</v>
      </c>
    </row>
    <row r="3373" spans="1:13" x14ac:dyDescent="0.2">
      <c r="A3373" s="187">
        <v>6815409</v>
      </c>
      <c r="B3373" s="187">
        <v>7978149</v>
      </c>
      <c r="C3373" s="187" t="s">
        <v>83</v>
      </c>
      <c r="D3373" s="187" t="s">
        <v>82</v>
      </c>
      <c r="E3373" s="190">
        <v>41551</v>
      </c>
      <c r="F3373" s="189">
        <v>0.50138888888977817</v>
      </c>
      <c r="G3373" s="188">
        <f>E3373+F3373</f>
        <v>41551.501388888893</v>
      </c>
      <c r="H3373" s="187">
        <v>6.03</v>
      </c>
      <c r="I3373" s="187">
        <f>ROUND(H3373,0)</f>
        <v>6</v>
      </c>
      <c r="J3373" s="187">
        <v>17.78</v>
      </c>
      <c r="K3373" s="187">
        <v>1968</v>
      </c>
      <c r="L3373" s="187">
        <v>8.76</v>
      </c>
      <c r="M3373" s="187">
        <v>8</v>
      </c>
    </row>
    <row r="3374" spans="1:13" x14ac:dyDescent="0.2">
      <c r="A3374" s="187">
        <v>6815409</v>
      </c>
      <c r="B3374" s="187">
        <v>7978150</v>
      </c>
      <c r="C3374" s="187" t="s">
        <v>83</v>
      </c>
      <c r="D3374" s="187" t="s">
        <v>82</v>
      </c>
      <c r="E3374" s="190">
        <v>41551</v>
      </c>
      <c r="F3374" s="189">
        <v>0.50138888888977817</v>
      </c>
      <c r="G3374" s="188">
        <f>E3374+F3374</f>
        <v>41551.501388888893</v>
      </c>
      <c r="H3374" s="187">
        <v>6.95</v>
      </c>
      <c r="I3374" s="187">
        <f>ROUND(H3374,0)</f>
        <v>7</v>
      </c>
      <c r="J3374" s="187">
        <v>17.649999999999999</v>
      </c>
      <c r="K3374" s="187">
        <v>1975</v>
      </c>
      <c r="L3374" s="187">
        <v>8.0399999999999991</v>
      </c>
      <c r="M3374" s="187">
        <v>7.8</v>
      </c>
    </row>
    <row r="3375" spans="1:13" x14ac:dyDescent="0.2">
      <c r="A3375" s="187">
        <v>6815409</v>
      </c>
      <c r="B3375" s="187">
        <v>7978151</v>
      </c>
      <c r="C3375" s="187" t="s">
        <v>83</v>
      </c>
      <c r="D3375" s="187" t="s">
        <v>82</v>
      </c>
      <c r="E3375" s="190">
        <v>41551</v>
      </c>
      <c r="F3375" s="189">
        <v>0.50138888888977817</v>
      </c>
      <c r="G3375" s="188">
        <f>E3375+F3375</f>
        <v>41551.501388888893</v>
      </c>
      <c r="H3375" s="187">
        <v>7.96</v>
      </c>
      <c r="I3375" s="187">
        <f>ROUND(H3375,0)</f>
        <v>8</v>
      </c>
      <c r="J3375" s="187">
        <v>17.350000000000001</v>
      </c>
      <c r="K3375" s="187">
        <v>2009</v>
      </c>
      <c r="L3375" s="187">
        <v>6.6</v>
      </c>
      <c r="M3375" s="187">
        <v>2.9</v>
      </c>
    </row>
    <row r="3376" spans="1:13" x14ac:dyDescent="0.2">
      <c r="A3376" s="187">
        <v>6815409</v>
      </c>
      <c r="B3376" s="187">
        <v>7978152</v>
      </c>
      <c r="C3376" s="187" t="s">
        <v>83</v>
      </c>
      <c r="D3376" s="187" t="s">
        <v>82</v>
      </c>
      <c r="E3376" s="190">
        <v>41551</v>
      </c>
      <c r="F3376" s="189">
        <v>0.50138888888977817</v>
      </c>
      <c r="G3376" s="188">
        <f>E3376+F3376</f>
        <v>41551.501388888893</v>
      </c>
      <c r="H3376" s="187">
        <v>8.99</v>
      </c>
      <c r="I3376" s="187">
        <f>ROUND(H3376,0)</f>
        <v>9</v>
      </c>
      <c r="J3376" s="187">
        <v>17.09</v>
      </c>
      <c r="K3376" s="187">
        <v>2027</v>
      </c>
      <c r="L3376" s="187">
        <v>5.43</v>
      </c>
      <c r="M3376" s="187">
        <v>4.3</v>
      </c>
    </row>
    <row r="3377" spans="1:13" x14ac:dyDescent="0.2">
      <c r="A3377" s="187">
        <v>6815409</v>
      </c>
      <c r="B3377" s="187">
        <v>7978153</v>
      </c>
      <c r="C3377" s="187" t="s">
        <v>83</v>
      </c>
      <c r="D3377" s="187" t="s">
        <v>82</v>
      </c>
      <c r="E3377" s="190">
        <v>41551</v>
      </c>
      <c r="F3377" s="189">
        <v>0.50138888888977817</v>
      </c>
      <c r="G3377" s="188">
        <f>E3377+F3377</f>
        <v>41551.501388888893</v>
      </c>
      <c r="H3377" s="187">
        <v>9.94</v>
      </c>
      <c r="I3377" s="187">
        <f>ROUND(H3377,0)</f>
        <v>10</v>
      </c>
      <c r="J3377" s="187">
        <v>16.3</v>
      </c>
      <c r="K3377" s="187">
        <v>2135</v>
      </c>
      <c r="L3377" s="187">
        <v>2.94</v>
      </c>
      <c r="M3377" s="187">
        <v>2.7</v>
      </c>
    </row>
    <row r="3378" spans="1:13" x14ac:dyDescent="0.2">
      <c r="A3378" s="187">
        <v>6815409</v>
      </c>
      <c r="B3378" s="187">
        <v>7978154</v>
      </c>
      <c r="C3378" s="187" t="s">
        <v>83</v>
      </c>
      <c r="D3378" s="187" t="s">
        <v>82</v>
      </c>
      <c r="E3378" s="190">
        <v>41551</v>
      </c>
      <c r="F3378" s="189">
        <v>0.50138888888977817</v>
      </c>
      <c r="G3378" s="188">
        <f>E3378+F3378</f>
        <v>41551.501388888893</v>
      </c>
      <c r="H3378" s="187">
        <v>11.08</v>
      </c>
      <c r="I3378" s="187">
        <f>ROUND(H3378,0)</f>
        <v>11</v>
      </c>
      <c r="J3378" s="187">
        <v>15.12</v>
      </c>
      <c r="K3378" s="187">
        <v>2267</v>
      </c>
      <c r="L3378" s="187">
        <v>1.1100000000000001</v>
      </c>
      <c r="M3378" s="187">
        <v>2.7</v>
      </c>
    </row>
    <row r="3379" spans="1:13" x14ac:dyDescent="0.2">
      <c r="A3379" s="187">
        <v>6815409</v>
      </c>
      <c r="B3379" s="187">
        <v>7978155</v>
      </c>
      <c r="C3379" s="187" t="s">
        <v>83</v>
      </c>
      <c r="D3379" s="187" t="s">
        <v>82</v>
      </c>
      <c r="E3379" s="190">
        <v>41551</v>
      </c>
      <c r="F3379" s="189">
        <v>0.50138888888977817</v>
      </c>
      <c r="G3379" s="188">
        <f>E3379+F3379</f>
        <v>41551.501388888893</v>
      </c>
      <c r="H3379" s="187">
        <v>11.95</v>
      </c>
      <c r="I3379" s="187">
        <f>ROUND(H3379,0)</f>
        <v>12</v>
      </c>
      <c r="J3379" s="187">
        <v>13.49</v>
      </c>
      <c r="K3379" s="187">
        <v>2377</v>
      </c>
      <c r="L3379" s="187">
        <v>0.71</v>
      </c>
      <c r="M3379" s="187">
        <v>2.2000000000000002</v>
      </c>
    </row>
    <row r="3380" spans="1:13" x14ac:dyDescent="0.2">
      <c r="A3380" s="187">
        <v>6815409</v>
      </c>
      <c r="B3380" s="187">
        <v>7978156</v>
      </c>
      <c r="C3380" s="187" t="s">
        <v>83</v>
      </c>
      <c r="D3380" s="187" t="s">
        <v>82</v>
      </c>
      <c r="E3380" s="190">
        <v>41551</v>
      </c>
      <c r="F3380" s="189">
        <v>0.50138888888977817</v>
      </c>
      <c r="G3380" s="188">
        <f>E3380+F3380</f>
        <v>41551.501388888893</v>
      </c>
      <c r="H3380" s="187">
        <v>13.05</v>
      </c>
      <c r="I3380" s="187">
        <f>ROUND(H3380,0)</f>
        <v>13</v>
      </c>
      <c r="J3380" s="187">
        <v>12.53</v>
      </c>
      <c r="K3380" s="187">
        <v>2412</v>
      </c>
      <c r="L3380" s="187">
        <v>0.6</v>
      </c>
      <c r="M3380" s="187">
        <v>3.1</v>
      </c>
    </row>
    <row r="3381" spans="1:13" x14ac:dyDescent="0.2">
      <c r="A3381" s="187">
        <v>6815409</v>
      </c>
      <c r="B3381" s="187">
        <v>7978157</v>
      </c>
      <c r="C3381" s="187" t="s">
        <v>83</v>
      </c>
      <c r="D3381" s="187" t="s">
        <v>82</v>
      </c>
      <c r="E3381" s="190">
        <v>41551</v>
      </c>
      <c r="F3381" s="189">
        <v>0.50138888888977817</v>
      </c>
      <c r="G3381" s="188">
        <f>E3381+F3381</f>
        <v>41551.501388888893</v>
      </c>
      <c r="H3381" s="187">
        <v>13.93</v>
      </c>
      <c r="I3381" s="187">
        <f>ROUND(H3381,0)</f>
        <v>14</v>
      </c>
      <c r="J3381" s="187">
        <v>11.98</v>
      </c>
      <c r="K3381" s="187">
        <v>2429</v>
      </c>
      <c r="L3381" s="187">
        <v>0.52</v>
      </c>
      <c r="M3381" s="187">
        <v>2.1</v>
      </c>
    </row>
    <row r="3382" spans="1:13" x14ac:dyDescent="0.2">
      <c r="A3382" s="187">
        <v>6815409</v>
      </c>
      <c r="B3382" s="187">
        <v>7978158</v>
      </c>
      <c r="C3382" s="187" t="s">
        <v>83</v>
      </c>
      <c r="D3382" s="187" t="s">
        <v>82</v>
      </c>
      <c r="E3382" s="190">
        <v>41551</v>
      </c>
      <c r="F3382" s="189">
        <v>0.50138888888977817</v>
      </c>
      <c r="G3382" s="188">
        <f>E3382+F3382</f>
        <v>41551.501388888893</v>
      </c>
      <c r="H3382" s="187">
        <v>15.12</v>
      </c>
      <c r="I3382" s="187">
        <f>ROUND(H3382,0)</f>
        <v>15</v>
      </c>
      <c r="J3382" s="187">
        <v>11.52</v>
      </c>
      <c r="K3382" s="187">
        <v>2444</v>
      </c>
      <c r="L3382" s="187">
        <v>0.49</v>
      </c>
      <c r="M3382" s="187">
        <v>1.5</v>
      </c>
    </row>
    <row r="3383" spans="1:13" x14ac:dyDescent="0.2">
      <c r="A3383" s="187">
        <v>6815409</v>
      </c>
      <c r="B3383" s="187">
        <v>7978159</v>
      </c>
      <c r="C3383" s="187" t="s">
        <v>83</v>
      </c>
      <c r="D3383" s="187" t="s">
        <v>82</v>
      </c>
      <c r="E3383" s="190">
        <v>41551</v>
      </c>
      <c r="F3383" s="189">
        <v>0.50138888888977817</v>
      </c>
      <c r="G3383" s="188">
        <f>E3383+F3383</f>
        <v>41551.501388888893</v>
      </c>
      <c r="H3383" s="187">
        <v>15.97</v>
      </c>
      <c r="I3383" s="187">
        <f>ROUND(H3383,0)</f>
        <v>16</v>
      </c>
      <c r="J3383" s="187">
        <v>11.34</v>
      </c>
      <c r="K3383" s="187">
        <v>2450</v>
      </c>
      <c r="L3383" s="187">
        <v>0.47</v>
      </c>
      <c r="M3383" s="187">
        <v>2.4</v>
      </c>
    </row>
    <row r="3384" spans="1:13" x14ac:dyDescent="0.2">
      <c r="A3384" s="187">
        <v>6815409</v>
      </c>
      <c r="B3384" s="187">
        <v>7978160</v>
      </c>
      <c r="C3384" s="187" t="s">
        <v>83</v>
      </c>
      <c r="D3384" s="187" t="s">
        <v>82</v>
      </c>
      <c r="E3384" s="190">
        <v>41551</v>
      </c>
      <c r="F3384" s="189">
        <v>0.50138888888977817</v>
      </c>
      <c r="G3384" s="188">
        <f>E3384+F3384</f>
        <v>41551.501388888893</v>
      </c>
      <c r="H3384" s="187">
        <v>17.010000000000002</v>
      </c>
      <c r="I3384" s="187">
        <f>ROUND(H3384,0)</f>
        <v>17</v>
      </c>
      <c r="J3384" s="187">
        <v>11.07</v>
      </c>
      <c r="K3384" s="187">
        <v>2467</v>
      </c>
      <c r="L3384" s="187">
        <v>0.44</v>
      </c>
      <c r="M3384" s="187">
        <v>1.5</v>
      </c>
    </row>
    <row r="3385" spans="1:13" x14ac:dyDescent="0.2">
      <c r="A3385" s="187">
        <v>6815409</v>
      </c>
      <c r="B3385" s="187">
        <v>7978161</v>
      </c>
      <c r="C3385" s="187" t="s">
        <v>83</v>
      </c>
      <c r="D3385" s="187" t="s">
        <v>82</v>
      </c>
      <c r="E3385" s="190">
        <v>41551</v>
      </c>
      <c r="F3385" s="189">
        <v>0.50138888888977817</v>
      </c>
      <c r="G3385" s="188">
        <f>E3385+F3385</f>
        <v>41551.501388888893</v>
      </c>
      <c r="H3385" s="187">
        <v>17.95</v>
      </c>
      <c r="I3385" s="187">
        <f>ROUND(H3385,0)</f>
        <v>18</v>
      </c>
      <c r="J3385" s="187">
        <v>10.92</v>
      </c>
      <c r="K3385" s="187">
        <v>2492</v>
      </c>
      <c r="L3385" s="187">
        <v>0.43</v>
      </c>
      <c r="M3385" s="187">
        <v>3.9</v>
      </c>
    </row>
    <row r="3386" spans="1:13" x14ac:dyDescent="0.2">
      <c r="A3386" s="187">
        <v>6816105</v>
      </c>
      <c r="B3386" s="187">
        <v>7979209</v>
      </c>
      <c r="C3386" s="187" t="s">
        <v>83</v>
      </c>
      <c r="D3386" s="187" t="s">
        <v>82</v>
      </c>
      <c r="E3386" s="190">
        <v>41552</v>
      </c>
      <c r="F3386" s="189">
        <v>0.50138888888977817</v>
      </c>
      <c r="G3386" s="188">
        <f>E3386+F3386</f>
        <v>41552.501388888893</v>
      </c>
      <c r="H3386" s="187">
        <v>0.96</v>
      </c>
      <c r="I3386" s="187">
        <f>ROUND(H3386,0)</f>
        <v>1</v>
      </c>
      <c r="J3386" s="187">
        <v>18.86</v>
      </c>
      <c r="K3386" s="187">
        <v>1963</v>
      </c>
      <c r="L3386" s="187">
        <v>9.51</v>
      </c>
      <c r="M3386" s="187">
        <v>18.7</v>
      </c>
    </row>
    <row r="3387" spans="1:13" x14ac:dyDescent="0.2">
      <c r="A3387" s="187">
        <v>6816105</v>
      </c>
      <c r="B3387" s="187">
        <v>7979210</v>
      </c>
      <c r="C3387" s="187" t="s">
        <v>83</v>
      </c>
      <c r="D3387" s="187" t="s">
        <v>82</v>
      </c>
      <c r="E3387" s="190">
        <v>41552</v>
      </c>
      <c r="F3387" s="189">
        <v>0.50138888888977817</v>
      </c>
      <c r="G3387" s="188">
        <f>E3387+F3387</f>
        <v>41552.501388888893</v>
      </c>
      <c r="H3387" s="187">
        <v>2</v>
      </c>
      <c r="I3387" s="187">
        <f>ROUND(H3387,0)</f>
        <v>2</v>
      </c>
      <c r="J3387" s="187">
        <v>18.77</v>
      </c>
      <c r="K3387" s="187">
        <v>1967</v>
      </c>
      <c r="L3387" s="187">
        <v>10.62</v>
      </c>
      <c r="M3387" s="187">
        <v>13</v>
      </c>
    </row>
    <row r="3388" spans="1:13" x14ac:dyDescent="0.2">
      <c r="A3388" s="187">
        <v>6816105</v>
      </c>
      <c r="B3388" s="187">
        <v>7979211</v>
      </c>
      <c r="C3388" s="187" t="s">
        <v>83</v>
      </c>
      <c r="D3388" s="187" t="s">
        <v>82</v>
      </c>
      <c r="E3388" s="190">
        <v>41552</v>
      </c>
      <c r="F3388" s="189">
        <v>0.50138888888977817</v>
      </c>
      <c r="G3388" s="188">
        <f>E3388+F3388</f>
        <v>41552.501388888893</v>
      </c>
      <c r="H3388" s="187">
        <v>2.94</v>
      </c>
      <c r="I3388" s="187">
        <f>ROUND(H3388,0)</f>
        <v>3</v>
      </c>
      <c r="J3388" s="187">
        <v>18.68</v>
      </c>
      <c r="K3388" s="187">
        <v>1964</v>
      </c>
      <c r="L3388" s="187">
        <v>10.7</v>
      </c>
      <c r="M3388" s="187">
        <v>12.4</v>
      </c>
    </row>
    <row r="3389" spans="1:13" x14ac:dyDescent="0.2">
      <c r="A3389" s="187">
        <v>6816105</v>
      </c>
      <c r="B3389" s="187">
        <v>7979212</v>
      </c>
      <c r="C3389" s="187" t="s">
        <v>83</v>
      </c>
      <c r="D3389" s="187" t="s">
        <v>82</v>
      </c>
      <c r="E3389" s="190">
        <v>41552</v>
      </c>
      <c r="F3389" s="189">
        <v>0.50138888888977817</v>
      </c>
      <c r="G3389" s="188">
        <f>E3389+F3389</f>
        <v>41552.501388888893</v>
      </c>
      <c r="H3389" s="187">
        <v>4.09</v>
      </c>
      <c r="I3389" s="187">
        <f>ROUND(H3389,0)</f>
        <v>4</v>
      </c>
      <c r="J3389" s="187">
        <v>18.61</v>
      </c>
      <c r="K3389" s="187">
        <v>1965</v>
      </c>
      <c r="L3389" s="187">
        <v>10.56</v>
      </c>
      <c r="M3389" s="187">
        <v>11.5</v>
      </c>
    </row>
    <row r="3390" spans="1:13" x14ac:dyDescent="0.2">
      <c r="A3390" s="187">
        <v>6816105</v>
      </c>
      <c r="B3390" s="187">
        <v>7979213</v>
      </c>
      <c r="C3390" s="187" t="s">
        <v>83</v>
      </c>
      <c r="D3390" s="187" t="s">
        <v>82</v>
      </c>
      <c r="E3390" s="190">
        <v>41552</v>
      </c>
      <c r="F3390" s="189">
        <v>0.50138888888977817</v>
      </c>
      <c r="G3390" s="188">
        <f>E3390+F3390</f>
        <v>41552.501388888893</v>
      </c>
      <c r="H3390" s="187">
        <v>4.9400000000000004</v>
      </c>
      <c r="I3390" s="187">
        <f>ROUND(H3390,0)</f>
        <v>5</v>
      </c>
      <c r="J3390" s="187">
        <v>18.29</v>
      </c>
      <c r="K3390" s="187">
        <v>1967</v>
      </c>
      <c r="L3390" s="187">
        <v>9.75</v>
      </c>
      <c r="M3390" s="187">
        <v>9.8000000000000007</v>
      </c>
    </row>
    <row r="3391" spans="1:13" x14ac:dyDescent="0.2">
      <c r="A3391" s="187">
        <v>6816105</v>
      </c>
      <c r="B3391" s="187">
        <v>7979214</v>
      </c>
      <c r="C3391" s="187" t="s">
        <v>83</v>
      </c>
      <c r="D3391" s="187" t="s">
        <v>82</v>
      </c>
      <c r="E3391" s="190">
        <v>41552</v>
      </c>
      <c r="F3391" s="189">
        <v>0.50138888888977817</v>
      </c>
      <c r="G3391" s="188">
        <f>E3391+F3391</f>
        <v>41552.501388888893</v>
      </c>
      <c r="H3391" s="187">
        <v>5.95</v>
      </c>
      <c r="I3391" s="187">
        <f>ROUND(H3391,0)</f>
        <v>6</v>
      </c>
      <c r="J3391" s="187">
        <v>17.899999999999999</v>
      </c>
      <c r="K3391" s="187">
        <v>1976</v>
      </c>
      <c r="L3391" s="187">
        <v>8.8000000000000007</v>
      </c>
      <c r="M3391" s="187">
        <v>8.9</v>
      </c>
    </row>
    <row r="3392" spans="1:13" x14ac:dyDescent="0.2">
      <c r="A3392" s="187">
        <v>6816105</v>
      </c>
      <c r="B3392" s="187">
        <v>7979215</v>
      </c>
      <c r="C3392" s="187" t="s">
        <v>83</v>
      </c>
      <c r="D3392" s="187" t="s">
        <v>82</v>
      </c>
      <c r="E3392" s="190">
        <v>41552</v>
      </c>
      <c r="F3392" s="189">
        <v>0.50138888888977817</v>
      </c>
      <c r="G3392" s="188">
        <f>E3392+F3392</f>
        <v>41552.501388888893</v>
      </c>
      <c r="H3392" s="187">
        <v>7.08</v>
      </c>
      <c r="I3392" s="187">
        <f>ROUND(H3392,0)</f>
        <v>7</v>
      </c>
      <c r="J3392" s="187">
        <v>17.68</v>
      </c>
      <c r="K3392" s="187">
        <v>1967</v>
      </c>
      <c r="L3392" s="187">
        <v>7.93</v>
      </c>
      <c r="M3392" s="187">
        <v>10.9</v>
      </c>
    </row>
    <row r="3393" spans="1:13" x14ac:dyDescent="0.2">
      <c r="A3393" s="187">
        <v>6816105</v>
      </c>
      <c r="B3393" s="187">
        <v>7979216</v>
      </c>
      <c r="C3393" s="187" t="s">
        <v>83</v>
      </c>
      <c r="D3393" s="187" t="s">
        <v>82</v>
      </c>
      <c r="E3393" s="190">
        <v>41552</v>
      </c>
      <c r="F3393" s="189">
        <v>0.50138888888977817</v>
      </c>
      <c r="G3393" s="188">
        <f>E3393+F3393</f>
        <v>41552.501388888893</v>
      </c>
      <c r="H3393" s="187">
        <v>7.94</v>
      </c>
      <c r="I3393" s="187">
        <f>ROUND(H3393,0)</f>
        <v>8</v>
      </c>
      <c r="J3393" s="187">
        <v>17.52</v>
      </c>
      <c r="K3393" s="187">
        <v>1966</v>
      </c>
      <c r="L3393" s="187">
        <v>6.98</v>
      </c>
      <c r="M3393" s="187">
        <v>5.6</v>
      </c>
    </row>
    <row r="3394" spans="1:13" x14ac:dyDescent="0.2">
      <c r="A3394" s="187">
        <v>6816105</v>
      </c>
      <c r="B3394" s="187">
        <v>7979217</v>
      </c>
      <c r="C3394" s="187" t="s">
        <v>83</v>
      </c>
      <c r="D3394" s="187" t="s">
        <v>82</v>
      </c>
      <c r="E3394" s="190">
        <v>41552</v>
      </c>
      <c r="F3394" s="189">
        <v>0.50138888888977817</v>
      </c>
      <c r="G3394" s="188">
        <f>E3394+F3394</f>
        <v>41552.501388888893</v>
      </c>
      <c r="H3394" s="187">
        <v>9.07</v>
      </c>
      <c r="I3394" s="187">
        <f>ROUND(H3394,0)</f>
        <v>9</v>
      </c>
      <c r="J3394" s="187">
        <v>17.32</v>
      </c>
      <c r="K3394" s="187">
        <v>1985</v>
      </c>
      <c r="L3394" s="187">
        <v>6.07</v>
      </c>
      <c r="M3394" s="187">
        <v>7.5</v>
      </c>
    </row>
    <row r="3395" spans="1:13" x14ac:dyDescent="0.2">
      <c r="A3395" s="187">
        <v>6816105</v>
      </c>
      <c r="B3395" s="187">
        <v>7979218</v>
      </c>
      <c r="C3395" s="187" t="s">
        <v>83</v>
      </c>
      <c r="D3395" s="187" t="s">
        <v>82</v>
      </c>
      <c r="E3395" s="190">
        <v>41552</v>
      </c>
      <c r="F3395" s="189">
        <v>0.50138888888977817</v>
      </c>
      <c r="G3395" s="188">
        <f>E3395+F3395</f>
        <v>41552.501388888893</v>
      </c>
      <c r="H3395" s="187">
        <v>9.9499999999999993</v>
      </c>
      <c r="I3395" s="187">
        <f>ROUND(H3395,0)</f>
        <v>10</v>
      </c>
      <c r="J3395" s="187">
        <v>17.149999999999999</v>
      </c>
      <c r="K3395" s="187">
        <v>2061</v>
      </c>
      <c r="L3395" s="187">
        <v>5.18</v>
      </c>
      <c r="M3395" s="187">
        <v>3.7</v>
      </c>
    </row>
    <row r="3396" spans="1:13" x14ac:dyDescent="0.2">
      <c r="A3396" s="187">
        <v>6816105</v>
      </c>
      <c r="B3396" s="187">
        <v>7979219</v>
      </c>
      <c r="C3396" s="187" t="s">
        <v>83</v>
      </c>
      <c r="D3396" s="187" t="s">
        <v>82</v>
      </c>
      <c r="E3396" s="190">
        <v>41552</v>
      </c>
      <c r="F3396" s="189">
        <v>0.50138888888977817</v>
      </c>
      <c r="G3396" s="188">
        <f>E3396+F3396</f>
        <v>41552.501388888893</v>
      </c>
      <c r="H3396" s="187">
        <v>11.01</v>
      </c>
      <c r="I3396" s="187">
        <f>ROUND(H3396,0)</f>
        <v>11</v>
      </c>
      <c r="J3396" s="187">
        <v>14.6</v>
      </c>
      <c r="K3396" s="187">
        <v>2359</v>
      </c>
      <c r="L3396" s="187">
        <v>1.78</v>
      </c>
      <c r="M3396" s="187">
        <v>3.9</v>
      </c>
    </row>
    <row r="3397" spans="1:13" x14ac:dyDescent="0.2">
      <c r="A3397" s="187">
        <v>6816105</v>
      </c>
      <c r="B3397" s="187">
        <v>7979220</v>
      </c>
      <c r="C3397" s="187" t="s">
        <v>83</v>
      </c>
      <c r="D3397" s="187" t="s">
        <v>82</v>
      </c>
      <c r="E3397" s="190">
        <v>41552</v>
      </c>
      <c r="F3397" s="189">
        <v>0.50138888888977817</v>
      </c>
      <c r="G3397" s="188">
        <f>E3397+F3397</f>
        <v>41552.501388888893</v>
      </c>
      <c r="H3397" s="187">
        <v>11.92</v>
      </c>
      <c r="I3397" s="187">
        <f>ROUND(H3397,0)</f>
        <v>12</v>
      </c>
      <c r="J3397" s="187">
        <v>13.42</v>
      </c>
      <c r="K3397" s="187">
        <v>2381</v>
      </c>
      <c r="L3397" s="187">
        <v>1.2</v>
      </c>
      <c r="M3397" s="187">
        <v>2.7</v>
      </c>
    </row>
    <row r="3398" spans="1:13" x14ac:dyDescent="0.2">
      <c r="A3398" s="187">
        <v>6816105</v>
      </c>
      <c r="B3398" s="187">
        <v>7979221</v>
      </c>
      <c r="C3398" s="187" t="s">
        <v>83</v>
      </c>
      <c r="D3398" s="187" t="s">
        <v>82</v>
      </c>
      <c r="E3398" s="190">
        <v>41552</v>
      </c>
      <c r="F3398" s="189">
        <v>0.50138888888977817</v>
      </c>
      <c r="G3398" s="188">
        <f>E3398+F3398</f>
        <v>41552.501388888893</v>
      </c>
      <c r="H3398" s="187">
        <v>13</v>
      </c>
      <c r="I3398" s="187">
        <f>ROUND(H3398,0)</f>
        <v>13</v>
      </c>
      <c r="J3398" s="187">
        <v>12.39</v>
      </c>
      <c r="K3398" s="187">
        <v>2415</v>
      </c>
      <c r="L3398" s="187">
        <v>0.61</v>
      </c>
      <c r="M3398" s="187">
        <v>2.9</v>
      </c>
    </row>
    <row r="3399" spans="1:13" x14ac:dyDescent="0.2">
      <c r="A3399" s="187">
        <v>6816105</v>
      </c>
      <c r="B3399" s="187">
        <v>7979222</v>
      </c>
      <c r="C3399" s="187" t="s">
        <v>83</v>
      </c>
      <c r="D3399" s="187" t="s">
        <v>82</v>
      </c>
      <c r="E3399" s="190">
        <v>41552</v>
      </c>
      <c r="F3399" s="189">
        <v>0.50138888888977817</v>
      </c>
      <c r="G3399" s="188">
        <f>E3399+F3399</f>
        <v>41552.501388888893</v>
      </c>
      <c r="H3399" s="187">
        <v>13.99</v>
      </c>
      <c r="I3399" s="187">
        <f>ROUND(H3399,0)</f>
        <v>14</v>
      </c>
      <c r="J3399" s="187">
        <v>11.81</v>
      </c>
      <c r="K3399" s="187">
        <v>2432</v>
      </c>
      <c r="L3399" s="187">
        <v>0.5</v>
      </c>
      <c r="M3399" s="187">
        <v>2.2000000000000002</v>
      </c>
    </row>
    <row r="3400" spans="1:13" x14ac:dyDescent="0.2">
      <c r="A3400" s="187">
        <v>6816105</v>
      </c>
      <c r="B3400" s="187">
        <v>7979223</v>
      </c>
      <c r="C3400" s="187" t="s">
        <v>83</v>
      </c>
      <c r="D3400" s="187" t="s">
        <v>82</v>
      </c>
      <c r="E3400" s="190">
        <v>41552</v>
      </c>
      <c r="F3400" s="189">
        <v>0.50138888888977817</v>
      </c>
      <c r="G3400" s="188">
        <f>E3400+F3400</f>
        <v>41552.501388888893</v>
      </c>
      <c r="H3400" s="187">
        <v>15.06</v>
      </c>
      <c r="I3400" s="187">
        <f>ROUND(H3400,0)</f>
        <v>15</v>
      </c>
      <c r="J3400" s="187">
        <v>11.4</v>
      </c>
      <c r="K3400" s="187">
        <v>2448</v>
      </c>
      <c r="L3400" s="187">
        <v>0.48</v>
      </c>
      <c r="M3400" s="187">
        <v>2.5</v>
      </c>
    </row>
    <row r="3401" spans="1:13" x14ac:dyDescent="0.2">
      <c r="A3401" s="187">
        <v>6816105</v>
      </c>
      <c r="B3401" s="187">
        <v>7979224</v>
      </c>
      <c r="C3401" s="187" t="s">
        <v>83</v>
      </c>
      <c r="D3401" s="187" t="s">
        <v>82</v>
      </c>
      <c r="E3401" s="190">
        <v>41552</v>
      </c>
      <c r="F3401" s="189">
        <v>0.50138888888977817</v>
      </c>
      <c r="G3401" s="188">
        <f>E3401+F3401</f>
        <v>41552.501388888893</v>
      </c>
      <c r="H3401" s="187">
        <v>15.94</v>
      </c>
      <c r="I3401" s="187">
        <f>ROUND(H3401,0)</f>
        <v>16</v>
      </c>
      <c r="J3401" s="187">
        <v>11.27</v>
      </c>
      <c r="K3401" s="187">
        <v>2451</v>
      </c>
      <c r="L3401" s="187">
        <v>0.45</v>
      </c>
      <c r="M3401" s="187">
        <v>3.4</v>
      </c>
    </row>
    <row r="3402" spans="1:13" x14ac:dyDescent="0.2">
      <c r="A3402" s="187">
        <v>6816105</v>
      </c>
      <c r="B3402" s="187">
        <v>7979225</v>
      </c>
      <c r="C3402" s="187" t="s">
        <v>83</v>
      </c>
      <c r="D3402" s="187" t="s">
        <v>82</v>
      </c>
      <c r="E3402" s="190">
        <v>41552</v>
      </c>
      <c r="F3402" s="189">
        <v>0.50138888888977817</v>
      </c>
      <c r="G3402" s="188">
        <f>E3402+F3402</f>
        <v>41552.501388888893</v>
      </c>
      <c r="H3402" s="187">
        <v>16.989999999999998</v>
      </c>
      <c r="I3402" s="187">
        <f>ROUND(H3402,0)</f>
        <v>17</v>
      </c>
      <c r="J3402" s="187">
        <v>11.18</v>
      </c>
      <c r="K3402" s="187">
        <v>2460</v>
      </c>
      <c r="L3402" s="187">
        <v>0.42</v>
      </c>
      <c r="M3402" s="187">
        <v>4.0999999999999996</v>
      </c>
    </row>
    <row r="3403" spans="1:13" x14ac:dyDescent="0.2">
      <c r="A3403" s="187">
        <v>6816105</v>
      </c>
      <c r="B3403" s="187">
        <v>7979226</v>
      </c>
      <c r="C3403" s="187" t="s">
        <v>83</v>
      </c>
      <c r="D3403" s="187" t="s">
        <v>82</v>
      </c>
      <c r="E3403" s="190">
        <v>41552</v>
      </c>
      <c r="F3403" s="189">
        <v>0.50138888888977817</v>
      </c>
      <c r="G3403" s="188">
        <f>E3403+F3403</f>
        <v>41552.501388888893</v>
      </c>
      <c r="H3403" s="187">
        <v>17.940000000000001</v>
      </c>
      <c r="I3403" s="187">
        <f>ROUND(H3403,0)</f>
        <v>18</v>
      </c>
      <c r="J3403" s="187">
        <v>11.05</v>
      </c>
      <c r="K3403" s="187">
        <v>2467</v>
      </c>
      <c r="L3403" s="187">
        <v>0.4</v>
      </c>
      <c r="M3403" s="187">
        <v>8</v>
      </c>
    </row>
    <row r="3404" spans="1:13" x14ac:dyDescent="0.2">
      <c r="A3404" s="187">
        <v>6816790</v>
      </c>
      <c r="B3404" s="187">
        <v>7980296</v>
      </c>
      <c r="C3404" s="187" t="s">
        <v>83</v>
      </c>
      <c r="D3404" s="187" t="s">
        <v>82</v>
      </c>
      <c r="E3404" s="190">
        <v>41553</v>
      </c>
      <c r="F3404" s="189">
        <v>0.50138888888977817</v>
      </c>
      <c r="G3404" s="188">
        <f>E3404+F3404</f>
        <v>41553.501388888893</v>
      </c>
      <c r="H3404" s="187">
        <v>0.92</v>
      </c>
      <c r="I3404" s="187">
        <f>ROUND(H3404,0)</f>
        <v>1</v>
      </c>
      <c r="J3404" s="187">
        <v>18.3</v>
      </c>
      <c r="K3404" s="187">
        <v>1952</v>
      </c>
      <c r="L3404" s="187">
        <v>8.9499999999999993</v>
      </c>
      <c r="M3404" s="187">
        <v>10.1</v>
      </c>
    </row>
    <row r="3405" spans="1:13" x14ac:dyDescent="0.2">
      <c r="A3405" s="187">
        <v>6816790</v>
      </c>
      <c r="B3405" s="187">
        <v>7980297</v>
      </c>
      <c r="C3405" s="187" t="s">
        <v>83</v>
      </c>
      <c r="D3405" s="187" t="s">
        <v>82</v>
      </c>
      <c r="E3405" s="190">
        <v>41553</v>
      </c>
      <c r="F3405" s="189">
        <v>0.50138888888977817</v>
      </c>
      <c r="G3405" s="188">
        <f>E3405+F3405</f>
        <v>41553.501388888893</v>
      </c>
      <c r="H3405" s="187">
        <v>2.0499999999999998</v>
      </c>
      <c r="I3405" s="187">
        <f>ROUND(H3405,0)</f>
        <v>2</v>
      </c>
      <c r="J3405" s="187">
        <v>18.3</v>
      </c>
      <c r="K3405" s="187">
        <v>1953</v>
      </c>
      <c r="L3405" s="187">
        <v>9.84</v>
      </c>
      <c r="M3405" s="187">
        <v>11.5</v>
      </c>
    </row>
    <row r="3406" spans="1:13" x14ac:dyDescent="0.2">
      <c r="A3406" s="187">
        <v>6816790</v>
      </c>
      <c r="B3406" s="187">
        <v>7980298</v>
      </c>
      <c r="C3406" s="187" t="s">
        <v>83</v>
      </c>
      <c r="D3406" s="187" t="s">
        <v>82</v>
      </c>
      <c r="E3406" s="190">
        <v>41553</v>
      </c>
      <c r="F3406" s="189">
        <v>0.50138888888977817</v>
      </c>
      <c r="G3406" s="188">
        <f>E3406+F3406</f>
        <v>41553.501388888893</v>
      </c>
      <c r="H3406" s="187">
        <v>2.94</v>
      </c>
      <c r="I3406" s="187">
        <f>ROUND(H3406,0)</f>
        <v>3</v>
      </c>
      <c r="J3406" s="187">
        <v>18.3</v>
      </c>
      <c r="K3406" s="187">
        <v>1954</v>
      </c>
      <c r="L3406" s="187">
        <v>9.9</v>
      </c>
      <c r="M3406" s="187">
        <v>14.3</v>
      </c>
    </row>
    <row r="3407" spans="1:13" x14ac:dyDescent="0.2">
      <c r="A3407" s="187">
        <v>6816790</v>
      </c>
      <c r="B3407" s="187">
        <v>7980299</v>
      </c>
      <c r="C3407" s="187" t="s">
        <v>83</v>
      </c>
      <c r="D3407" s="187" t="s">
        <v>82</v>
      </c>
      <c r="E3407" s="190">
        <v>41553</v>
      </c>
      <c r="F3407" s="189">
        <v>0.50138888888977817</v>
      </c>
      <c r="G3407" s="188">
        <f>E3407+F3407</f>
        <v>41553.501388888893</v>
      </c>
      <c r="H3407" s="187">
        <v>4.03</v>
      </c>
      <c r="I3407" s="187">
        <f>ROUND(H3407,0)</f>
        <v>4</v>
      </c>
      <c r="J3407" s="187">
        <v>18.239999999999998</v>
      </c>
      <c r="K3407" s="187">
        <v>1958</v>
      </c>
      <c r="L3407" s="187">
        <v>9.58</v>
      </c>
      <c r="M3407" s="187">
        <v>11.6</v>
      </c>
    </row>
    <row r="3408" spans="1:13" x14ac:dyDescent="0.2">
      <c r="A3408" s="187">
        <v>6816790</v>
      </c>
      <c r="B3408" s="187">
        <v>7980300</v>
      </c>
      <c r="C3408" s="187" t="s">
        <v>83</v>
      </c>
      <c r="D3408" s="187" t="s">
        <v>82</v>
      </c>
      <c r="E3408" s="190">
        <v>41553</v>
      </c>
      <c r="F3408" s="189">
        <v>0.50138888888977817</v>
      </c>
      <c r="G3408" s="188">
        <f>E3408+F3408</f>
        <v>41553.501388888893</v>
      </c>
      <c r="H3408" s="187">
        <v>4.93</v>
      </c>
      <c r="I3408" s="187">
        <f>ROUND(H3408,0)</f>
        <v>5</v>
      </c>
      <c r="J3408" s="187">
        <v>17.78</v>
      </c>
      <c r="K3408" s="187">
        <v>1958</v>
      </c>
      <c r="L3408" s="187">
        <v>8.2799999999999994</v>
      </c>
      <c r="M3408" s="187">
        <v>8.9</v>
      </c>
    </row>
    <row r="3409" spans="1:13" x14ac:dyDescent="0.2">
      <c r="A3409" s="187">
        <v>6816790</v>
      </c>
      <c r="B3409" s="187">
        <v>7980301</v>
      </c>
      <c r="C3409" s="187" t="s">
        <v>83</v>
      </c>
      <c r="D3409" s="187" t="s">
        <v>82</v>
      </c>
      <c r="E3409" s="190">
        <v>41553</v>
      </c>
      <c r="F3409" s="189">
        <v>0.50138888888977817</v>
      </c>
      <c r="G3409" s="188">
        <f>E3409+F3409</f>
        <v>41553.501388888893</v>
      </c>
      <c r="H3409" s="187">
        <v>6.05</v>
      </c>
      <c r="I3409" s="187">
        <f>ROUND(H3409,0)</f>
        <v>6</v>
      </c>
      <c r="J3409" s="187">
        <v>17.62</v>
      </c>
      <c r="K3409" s="187">
        <v>1965</v>
      </c>
      <c r="L3409" s="187">
        <v>7.58</v>
      </c>
      <c r="M3409" s="187">
        <v>5.5</v>
      </c>
    </row>
    <row r="3410" spans="1:13" x14ac:dyDescent="0.2">
      <c r="A3410" s="187">
        <v>6816790</v>
      </c>
      <c r="B3410" s="187">
        <v>7980302</v>
      </c>
      <c r="C3410" s="187" t="s">
        <v>83</v>
      </c>
      <c r="D3410" s="187" t="s">
        <v>82</v>
      </c>
      <c r="E3410" s="190">
        <v>41553</v>
      </c>
      <c r="F3410" s="189">
        <v>0.50138888888977817</v>
      </c>
      <c r="G3410" s="188">
        <f>E3410+F3410</f>
        <v>41553.501388888893</v>
      </c>
      <c r="H3410" s="187">
        <v>6.92</v>
      </c>
      <c r="I3410" s="187">
        <f>ROUND(H3410,0)</f>
        <v>7</v>
      </c>
      <c r="J3410" s="187">
        <v>17.53</v>
      </c>
      <c r="K3410" s="187">
        <v>1969</v>
      </c>
      <c r="L3410" s="187">
        <v>7.13</v>
      </c>
      <c r="M3410" s="187">
        <v>6.2</v>
      </c>
    </row>
    <row r="3411" spans="1:13" x14ac:dyDescent="0.2">
      <c r="A3411" s="187">
        <v>6816790</v>
      </c>
      <c r="B3411" s="187">
        <v>7980303</v>
      </c>
      <c r="C3411" s="187" t="s">
        <v>83</v>
      </c>
      <c r="D3411" s="187" t="s">
        <v>82</v>
      </c>
      <c r="E3411" s="190">
        <v>41553</v>
      </c>
      <c r="F3411" s="189">
        <v>0.50138888888977817</v>
      </c>
      <c r="G3411" s="188">
        <f>E3411+F3411</f>
        <v>41553.501388888893</v>
      </c>
      <c r="H3411" s="187">
        <v>7.95</v>
      </c>
      <c r="I3411" s="187">
        <f>ROUND(H3411,0)</f>
        <v>8</v>
      </c>
      <c r="J3411" s="187">
        <v>17.309999999999999</v>
      </c>
      <c r="K3411" s="187">
        <v>1995</v>
      </c>
      <c r="L3411" s="187">
        <v>6.19</v>
      </c>
      <c r="M3411" s="187">
        <v>3.3</v>
      </c>
    </row>
    <row r="3412" spans="1:13" x14ac:dyDescent="0.2">
      <c r="A3412" s="187">
        <v>6816790</v>
      </c>
      <c r="B3412" s="187">
        <v>7980304</v>
      </c>
      <c r="C3412" s="187" t="s">
        <v>83</v>
      </c>
      <c r="D3412" s="187" t="s">
        <v>82</v>
      </c>
      <c r="E3412" s="190">
        <v>41553</v>
      </c>
      <c r="F3412" s="189">
        <v>0.50138888888977817</v>
      </c>
      <c r="G3412" s="188">
        <f>E3412+F3412</f>
        <v>41553.501388888893</v>
      </c>
      <c r="H3412" s="187">
        <v>9.0500000000000007</v>
      </c>
      <c r="I3412" s="187">
        <f>ROUND(H3412,0)</f>
        <v>9</v>
      </c>
      <c r="J3412" s="187">
        <v>16.600000000000001</v>
      </c>
      <c r="K3412" s="187">
        <v>2123</v>
      </c>
      <c r="L3412" s="187">
        <v>3.79</v>
      </c>
      <c r="M3412" s="187">
        <v>4</v>
      </c>
    </row>
    <row r="3413" spans="1:13" x14ac:dyDescent="0.2">
      <c r="A3413" s="187">
        <v>6816790</v>
      </c>
      <c r="B3413" s="187">
        <v>7980305</v>
      </c>
      <c r="C3413" s="187" t="s">
        <v>83</v>
      </c>
      <c r="D3413" s="187" t="s">
        <v>82</v>
      </c>
      <c r="E3413" s="190">
        <v>41553</v>
      </c>
      <c r="F3413" s="189">
        <v>0.50138888888977817</v>
      </c>
      <c r="G3413" s="188">
        <f>E3413+F3413</f>
        <v>41553.501388888893</v>
      </c>
      <c r="H3413" s="187">
        <v>9.92</v>
      </c>
      <c r="I3413" s="187">
        <f>ROUND(H3413,0)</f>
        <v>10</v>
      </c>
      <c r="J3413" s="187">
        <v>16.14</v>
      </c>
      <c r="K3413" s="187">
        <v>2180</v>
      </c>
      <c r="L3413" s="187">
        <v>1.83</v>
      </c>
      <c r="M3413" s="187">
        <v>5</v>
      </c>
    </row>
    <row r="3414" spans="1:13" x14ac:dyDescent="0.2">
      <c r="A3414" s="187">
        <v>6816790</v>
      </c>
      <c r="B3414" s="187">
        <v>7980306</v>
      </c>
      <c r="C3414" s="187" t="s">
        <v>83</v>
      </c>
      <c r="D3414" s="187" t="s">
        <v>82</v>
      </c>
      <c r="E3414" s="190">
        <v>41553</v>
      </c>
      <c r="F3414" s="189">
        <v>0.50138888888977817</v>
      </c>
      <c r="G3414" s="188">
        <f>E3414+F3414</f>
        <v>41553.501388888893</v>
      </c>
      <c r="H3414" s="187">
        <v>10.94</v>
      </c>
      <c r="I3414" s="187">
        <f>ROUND(H3414,0)</f>
        <v>11</v>
      </c>
      <c r="J3414" s="187">
        <v>15.33</v>
      </c>
      <c r="K3414" s="187">
        <v>2260</v>
      </c>
      <c r="L3414" s="187">
        <v>0.9</v>
      </c>
      <c r="M3414" s="187">
        <v>2.4</v>
      </c>
    </row>
    <row r="3415" spans="1:13" x14ac:dyDescent="0.2">
      <c r="A3415" s="187">
        <v>6816790</v>
      </c>
      <c r="B3415" s="187">
        <v>7980307</v>
      </c>
      <c r="C3415" s="187" t="s">
        <v>83</v>
      </c>
      <c r="D3415" s="187" t="s">
        <v>82</v>
      </c>
      <c r="E3415" s="190">
        <v>41553</v>
      </c>
      <c r="F3415" s="189">
        <v>0.50138888888977817</v>
      </c>
      <c r="G3415" s="188">
        <f>E3415+F3415</f>
        <v>41553.501388888893</v>
      </c>
      <c r="H3415" s="187">
        <v>11.98</v>
      </c>
      <c r="I3415" s="187">
        <f>ROUND(H3415,0)</f>
        <v>12</v>
      </c>
      <c r="J3415" s="187">
        <v>13.69</v>
      </c>
      <c r="K3415" s="187">
        <v>2374</v>
      </c>
      <c r="L3415" s="187">
        <v>0.61</v>
      </c>
      <c r="M3415" s="187">
        <v>3.3</v>
      </c>
    </row>
    <row r="3416" spans="1:13" x14ac:dyDescent="0.2">
      <c r="A3416" s="187">
        <v>6816790</v>
      </c>
      <c r="B3416" s="187">
        <v>7980308</v>
      </c>
      <c r="C3416" s="187" t="s">
        <v>83</v>
      </c>
      <c r="D3416" s="187" t="s">
        <v>82</v>
      </c>
      <c r="E3416" s="190">
        <v>41553</v>
      </c>
      <c r="F3416" s="189">
        <v>0.50138888888977817</v>
      </c>
      <c r="G3416" s="188">
        <f>E3416+F3416</f>
        <v>41553.501388888893</v>
      </c>
      <c r="H3416" s="187">
        <v>13</v>
      </c>
      <c r="I3416" s="187">
        <f>ROUND(H3416,0)</f>
        <v>13</v>
      </c>
      <c r="J3416" s="187">
        <v>12.37</v>
      </c>
      <c r="K3416" s="187">
        <v>2416</v>
      </c>
      <c r="L3416" s="187">
        <v>0.51</v>
      </c>
      <c r="M3416" s="187">
        <v>3.4</v>
      </c>
    </row>
    <row r="3417" spans="1:13" x14ac:dyDescent="0.2">
      <c r="A3417" s="187">
        <v>6816790</v>
      </c>
      <c r="B3417" s="187">
        <v>7980309</v>
      </c>
      <c r="C3417" s="187" t="s">
        <v>83</v>
      </c>
      <c r="D3417" s="187" t="s">
        <v>82</v>
      </c>
      <c r="E3417" s="190">
        <v>41553</v>
      </c>
      <c r="F3417" s="189">
        <v>0.50138888888977817</v>
      </c>
      <c r="G3417" s="188">
        <f>E3417+F3417</f>
        <v>41553.501388888893</v>
      </c>
      <c r="H3417" s="187">
        <v>13.96</v>
      </c>
      <c r="I3417" s="187">
        <f>ROUND(H3417,0)</f>
        <v>14</v>
      </c>
      <c r="J3417" s="187">
        <v>11.88</v>
      </c>
      <c r="K3417" s="187">
        <v>2428</v>
      </c>
      <c r="L3417" s="187">
        <v>0.46</v>
      </c>
      <c r="M3417" s="187">
        <v>1.5</v>
      </c>
    </row>
    <row r="3418" spans="1:13" x14ac:dyDescent="0.2">
      <c r="A3418" s="187">
        <v>6816790</v>
      </c>
      <c r="B3418" s="187">
        <v>7980310</v>
      </c>
      <c r="C3418" s="187" t="s">
        <v>83</v>
      </c>
      <c r="D3418" s="187" t="s">
        <v>82</v>
      </c>
      <c r="E3418" s="190">
        <v>41553</v>
      </c>
      <c r="F3418" s="189">
        <v>0.50138888888977817</v>
      </c>
      <c r="G3418" s="188">
        <f>E3418+F3418</f>
        <v>41553.501388888893</v>
      </c>
      <c r="H3418" s="187">
        <v>15.07</v>
      </c>
      <c r="I3418" s="187">
        <f>ROUND(H3418,0)</f>
        <v>15</v>
      </c>
      <c r="J3418" s="187">
        <v>11.63</v>
      </c>
      <c r="K3418" s="187">
        <v>2439</v>
      </c>
      <c r="L3418" s="187">
        <v>0.44</v>
      </c>
      <c r="M3418" s="187">
        <v>1.7</v>
      </c>
    </row>
    <row r="3419" spans="1:13" x14ac:dyDescent="0.2">
      <c r="A3419" s="187">
        <v>6816790</v>
      </c>
      <c r="B3419" s="187">
        <v>7980311</v>
      </c>
      <c r="C3419" s="187" t="s">
        <v>83</v>
      </c>
      <c r="D3419" s="187" t="s">
        <v>82</v>
      </c>
      <c r="E3419" s="190">
        <v>41553</v>
      </c>
      <c r="F3419" s="189">
        <v>0.50138888888977817</v>
      </c>
      <c r="G3419" s="188">
        <f>E3419+F3419</f>
        <v>41553.501388888893</v>
      </c>
      <c r="H3419" s="187">
        <v>15.93</v>
      </c>
      <c r="I3419" s="187">
        <f>ROUND(H3419,0)</f>
        <v>16</v>
      </c>
      <c r="J3419" s="187">
        <v>11.31</v>
      </c>
      <c r="K3419" s="187">
        <v>2447</v>
      </c>
      <c r="L3419" s="187">
        <v>0.42</v>
      </c>
      <c r="M3419" s="187">
        <v>4</v>
      </c>
    </row>
    <row r="3420" spans="1:13" x14ac:dyDescent="0.2">
      <c r="A3420" s="187">
        <v>6816790</v>
      </c>
      <c r="B3420" s="187">
        <v>7980312</v>
      </c>
      <c r="C3420" s="187" t="s">
        <v>83</v>
      </c>
      <c r="D3420" s="187" t="s">
        <v>82</v>
      </c>
      <c r="E3420" s="190">
        <v>41553</v>
      </c>
      <c r="F3420" s="189">
        <v>0.50138888888977817</v>
      </c>
      <c r="G3420" s="188">
        <f>E3420+F3420</f>
        <v>41553.501388888893</v>
      </c>
      <c r="H3420" s="187">
        <v>17.05</v>
      </c>
      <c r="I3420" s="187">
        <f>ROUND(H3420,0)</f>
        <v>17</v>
      </c>
      <c r="J3420" s="187">
        <v>11.15</v>
      </c>
      <c r="K3420" s="187">
        <v>2460</v>
      </c>
      <c r="L3420" s="187">
        <v>0.4</v>
      </c>
      <c r="M3420" s="187">
        <v>4.5999999999999996</v>
      </c>
    </row>
    <row r="3421" spans="1:13" x14ac:dyDescent="0.2">
      <c r="A3421" s="187">
        <v>6816790</v>
      </c>
      <c r="B3421" s="187">
        <v>7980313</v>
      </c>
      <c r="C3421" s="187" t="s">
        <v>83</v>
      </c>
      <c r="D3421" s="187" t="s">
        <v>82</v>
      </c>
      <c r="E3421" s="190">
        <v>41553</v>
      </c>
      <c r="F3421" s="189">
        <v>0.50138888888977817</v>
      </c>
      <c r="G3421" s="188">
        <f>E3421+F3421</f>
        <v>41553.501388888893</v>
      </c>
      <c r="H3421" s="187">
        <v>17.93</v>
      </c>
      <c r="I3421" s="187">
        <f>ROUND(H3421,0)</f>
        <v>18</v>
      </c>
      <c r="J3421" s="187">
        <v>10.96</v>
      </c>
      <c r="K3421" s="187">
        <v>2478</v>
      </c>
      <c r="L3421" s="187">
        <v>0.39</v>
      </c>
      <c r="M3421" s="187">
        <v>2.6</v>
      </c>
    </row>
    <row r="3422" spans="1:13" x14ac:dyDescent="0.2">
      <c r="A3422" s="187">
        <v>6817461</v>
      </c>
      <c r="B3422" s="187">
        <v>7981389</v>
      </c>
      <c r="C3422" s="187" t="s">
        <v>83</v>
      </c>
      <c r="D3422" s="187" t="s">
        <v>82</v>
      </c>
      <c r="E3422" s="190">
        <v>41554</v>
      </c>
      <c r="F3422" s="189">
        <v>0.50138888888977817</v>
      </c>
      <c r="G3422" s="188">
        <f>E3422+F3422</f>
        <v>41554.501388888893</v>
      </c>
      <c r="H3422" s="187">
        <v>1</v>
      </c>
      <c r="I3422" s="187">
        <f>ROUND(H3422,0)</f>
        <v>1</v>
      </c>
      <c r="J3422" s="187">
        <v>17.649999999999999</v>
      </c>
      <c r="K3422" s="187">
        <v>1993</v>
      </c>
      <c r="L3422" s="187">
        <v>7.12</v>
      </c>
      <c r="M3422" s="187">
        <v>8.1</v>
      </c>
    </row>
    <row r="3423" spans="1:13" x14ac:dyDescent="0.2">
      <c r="A3423" s="187">
        <v>6817461</v>
      </c>
      <c r="B3423" s="187">
        <v>7981390</v>
      </c>
      <c r="C3423" s="187" t="s">
        <v>83</v>
      </c>
      <c r="D3423" s="187" t="s">
        <v>82</v>
      </c>
      <c r="E3423" s="190">
        <v>41554</v>
      </c>
      <c r="F3423" s="189">
        <v>0.50138888888977817</v>
      </c>
      <c r="G3423" s="188">
        <f>E3423+F3423</f>
        <v>41554.501388888893</v>
      </c>
      <c r="H3423" s="187">
        <v>1.94</v>
      </c>
      <c r="I3423" s="187">
        <f>ROUND(H3423,0)</f>
        <v>2</v>
      </c>
      <c r="J3423" s="187">
        <v>17.649999999999999</v>
      </c>
      <c r="K3423" s="187">
        <v>1994</v>
      </c>
      <c r="L3423" s="187">
        <v>7.25</v>
      </c>
      <c r="M3423" s="187">
        <v>7.9</v>
      </c>
    </row>
    <row r="3424" spans="1:13" x14ac:dyDescent="0.2">
      <c r="A3424" s="187">
        <v>6817461</v>
      </c>
      <c r="B3424" s="187">
        <v>7981391</v>
      </c>
      <c r="C3424" s="187" t="s">
        <v>83</v>
      </c>
      <c r="D3424" s="187" t="s">
        <v>82</v>
      </c>
      <c r="E3424" s="190">
        <v>41554</v>
      </c>
      <c r="F3424" s="189">
        <v>0.50138888888977817</v>
      </c>
      <c r="G3424" s="188">
        <f>E3424+F3424</f>
        <v>41554.501388888893</v>
      </c>
      <c r="H3424" s="187">
        <v>2.99</v>
      </c>
      <c r="I3424" s="187">
        <f>ROUND(H3424,0)</f>
        <v>3</v>
      </c>
      <c r="J3424" s="187">
        <v>17.61</v>
      </c>
      <c r="K3424" s="187">
        <v>2000</v>
      </c>
      <c r="L3424" s="187">
        <v>7.17</v>
      </c>
      <c r="M3424" s="187">
        <v>5.6</v>
      </c>
    </row>
    <row r="3425" spans="1:13" x14ac:dyDescent="0.2">
      <c r="A3425" s="187">
        <v>6817461</v>
      </c>
      <c r="B3425" s="187">
        <v>7981392</v>
      </c>
      <c r="C3425" s="187" t="s">
        <v>83</v>
      </c>
      <c r="D3425" s="187" t="s">
        <v>82</v>
      </c>
      <c r="E3425" s="190">
        <v>41554</v>
      </c>
      <c r="F3425" s="189">
        <v>0.50138888888977817</v>
      </c>
      <c r="G3425" s="188">
        <f>E3425+F3425</f>
        <v>41554.501388888893</v>
      </c>
      <c r="H3425" s="187">
        <v>4</v>
      </c>
      <c r="I3425" s="187">
        <f>ROUND(H3425,0)</f>
        <v>4</v>
      </c>
      <c r="J3425" s="187">
        <v>17.579999999999998</v>
      </c>
      <c r="K3425" s="187">
        <v>2004</v>
      </c>
      <c r="L3425" s="187">
        <v>7.01</v>
      </c>
      <c r="M3425" s="187">
        <v>5.5</v>
      </c>
    </row>
    <row r="3426" spans="1:13" x14ac:dyDescent="0.2">
      <c r="A3426" s="187">
        <v>6817461</v>
      </c>
      <c r="B3426" s="187">
        <v>7981393</v>
      </c>
      <c r="C3426" s="187" t="s">
        <v>83</v>
      </c>
      <c r="D3426" s="187" t="s">
        <v>82</v>
      </c>
      <c r="E3426" s="190">
        <v>41554</v>
      </c>
      <c r="F3426" s="189">
        <v>0.50138888888977817</v>
      </c>
      <c r="G3426" s="188">
        <f>E3426+F3426</f>
        <v>41554.501388888893</v>
      </c>
      <c r="H3426" s="187">
        <v>4.99</v>
      </c>
      <c r="I3426" s="187">
        <f>ROUND(H3426,0)</f>
        <v>5</v>
      </c>
      <c r="J3426" s="187">
        <v>17.55</v>
      </c>
      <c r="K3426" s="187">
        <v>2005</v>
      </c>
      <c r="L3426" s="187">
        <v>6.96</v>
      </c>
      <c r="M3426" s="187">
        <v>7.1</v>
      </c>
    </row>
    <row r="3427" spans="1:13" x14ac:dyDescent="0.2">
      <c r="A3427" s="187">
        <v>6817461</v>
      </c>
      <c r="B3427" s="187">
        <v>7981394</v>
      </c>
      <c r="C3427" s="187" t="s">
        <v>83</v>
      </c>
      <c r="D3427" s="187" t="s">
        <v>82</v>
      </c>
      <c r="E3427" s="190">
        <v>41554</v>
      </c>
      <c r="F3427" s="189">
        <v>0.50138888888977817</v>
      </c>
      <c r="G3427" s="188">
        <f>E3427+F3427</f>
        <v>41554.501388888893</v>
      </c>
      <c r="H3427" s="187">
        <v>6.01</v>
      </c>
      <c r="I3427" s="187">
        <f>ROUND(H3427,0)</f>
        <v>6</v>
      </c>
      <c r="J3427" s="187">
        <v>17.55</v>
      </c>
      <c r="K3427" s="187">
        <v>2005</v>
      </c>
      <c r="L3427" s="187">
        <v>6.91</v>
      </c>
      <c r="M3427" s="187">
        <v>7.7</v>
      </c>
    </row>
    <row r="3428" spans="1:13" x14ac:dyDescent="0.2">
      <c r="A3428" s="187">
        <v>6817461</v>
      </c>
      <c r="B3428" s="187">
        <v>7981395</v>
      </c>
      <c r="C3428" s="187" t="s">
        <v>83</v>
      </c>
      <c r="D3428" s="187" t="s">
        <v>82</v>
      </c>
      <c r="E3428" s="190">
        <v>41554</v>
      </c>
      <c r="F3428" s="189">
        <v>0.50138888888977817</v>
      </c>
      <c r="G3428" s="188">
        <f>E3428+F3428</f>
        <v>41554.501388888893</v>
      </c>
      <c r="H3428" s="187">
        <v>6.94</v>
      </c>
      <c r="I3428" s="187">
        <f>ROUND(H3428,0)</f>
        <v>7</v>
      </c>
      <c r="J3428" s="187">
        <v>17.55</v>
      </c>
      <c r="K3428" s="187">
        <v>2007</v>
      </c>
      <c r="L3428" s="187">
        <v>6.89</v>
      </c>
      <c r="M3428" s="187">
        <v>15.9</v>
      </c>
    </row>
    <row r="3429" spans="1:13" x14ac:dyDescent="0.2">
      <c r="A3429" s="187">
        <v>6817461</v>
      </c>
      <c r="B3429" s="187">
        <v>7981396</v>
      </c>
      <c r="C3429" s="187" t="s">
        <v>83</v>
      </c>
      <c r="D3429" s="187" t="s">
        <v>82</v>
      </c>
      <c r="E3429" s="190">
        <v>41554</v>
      </c>
      <c r="F3429" s="189">
        <v>0.50138888888977817</v>
      </c>
      <c r="G3429" s="188">
        <f>E3429+F3429</f>
        <v>41554.501388888893</v>
      </c>
      <c r="H3429" s="187">
        <v>8.0299999999999994</v>
      </c>
      <c r="I3429" s="187">
        <f>ROUND(H3429,0)</f>
        <v>8</v>
      </c>
      <c r="J3429" s="187">
        <v>17.48</v>
      </c>
      <c r="K3429" s="187">
        <v>2016</v>
      </c>
      <c r="L3429" s="187">
        <v>6.76</v>
      </c>
      <c r="M3429" s="187">
        <v>7.9</v>
      </c>
    </row>
    <row r="3430" spans="1:13" x14ac:dyDescent="0.2">
      <c r="A3430" s="187">
        <v>6817461</v>
      </c>
      <c r="B3430" s="187">
        <v>7981397</v>
      </c>
      <c r="C3430" s="187" t="s">
        <v>83</v>
      </c>
      <c r="D3430" s="187" t="s">
        <v>82</v>
      </c>
      <c r="E3430" s="190">
        <v>41554</v>
      </c>
      <c r="F3430" s="189">
        <v>0.50138888888977817</v>
      </c>
      <c r="G3430" s="188">
        <f>E3430+F3430</f>
        <v>41554.501388888893</v>
      </c>
      <c r="H3430" s="187">
        <v>8.93</v>
      </c>
      <c r="I3430" s="187">
        <f>ROUND(H3430,0)</f>
        <v>9</v>
      </c>
      <c r="J3430" s="187">
        <v>17.46</v>
      </c>
      <c r="K3430" s="187">
        <v>2017</v>
      </c>
      <c r="L3430" s="187">
        <v>6.64</v>
      </c>
      <c r="M3430" s="187">
        <v>9</v>
      </c>
    </row>
    <row r="3431" spans="1:13" x14ac:dyDescent="0.2">
      <c r="A3431" s="187">
        <v>6817461</v>
      </c>
      <c r="B3431" s="187">
        <v>7981398</v>
      </c>
      <c r="C3431" s="187" t="s">
        <v>83</v>
      </c>
      <c r="D3431" s="187" t="s">
        <v>82</v>
      </c>
      <c r="E3431" s="190">
        <v>41554</v>
      </c>
      <c r="F3431" s="189">
        <v>0.50138888888977817</v>
      </c>
      <c r="G3431" s="188">
        <f>E3431+F3431</f>
        <v>41554.501388888893</v>
      </c>
      <c r="H3431" s="187">
        <v>10</v>
      </c>
      <c r="I3431" s="187">
        <f>ROUND(H3431,0)</f>
        <v>10</v>
      </c>
      <c r="J3431" s="187">
        <v>17.09</v>
      </c>
      <c r="K3431" s="187">
        <v>2050</v>
      </c>
      <c r="L3431" s="187">
        <v>5.81</v>
      </c>
      <c r="M3431" s="187">
        <v>5.3</v>
      </c>
    </row>
    <row r="3432" spans="1:13" x14ac:dyDescent="0.2">
      <c r="A3432" s="187">
        <v>6817461</v>
      </c>
      <c r="B3432" s="187">
        <v>7981399</v>
      </c>
      <c r="C3432" s="187" t="s">
        <v>83</v>
      </c>
      <c r="D3432" s="187" t="s">
        <v>82</v>
      </c>
      <c r="E3432" s="190">
        <v>41554</v>
      </c>
      <c r="F3432" s="189">
        <v>0.50138888888977817</v>
      </c>
      <c r="G3432" s="188">
        <f>E3432+F3432</f>
        <v>41554.501388888893</v>
      </c>
      <c r="H3432" s="187">
        <v>10.92</v>
      </c>
      <c r="I3432" s="187">
        <f>ROUND(H3432,0)</f>
        <v>11</v>
      </c>
      <c r="J3432" s="187">
        <v>14.86</v>
      </c>
      <c r="K3432" s="187">
        <v>2322</v>
      </c>
      <c r="L3432" s="187">
        <v>2.29</v>
      </c>
      <c r="M3432" s="187">
        <v>3.1</v>
      </c>
    </row>
    <row r="3433" spans="1:13" x14ac:dyDescent="0.2">
      <c r="A3433" s="187">
        <v>6817461</v>
      </c>
      <c r="B3433" s="187">
        <v>7981400</v>
      </c>
      <c r="C3433" s="187" t="s">
        <v>83</v>
      </c>
      <c r="D3433" s="187" t="s">
        <v>82</v>
      </c>
      <c r="E3433" s="190">
        <v>41554</v>
      </c>
      <c r="F3433" s="189">
        <v>0.50138888888977817</v>
      </c>
      <c r="G3433" s="188">
        <f>E3433+F3433</f>
        <v>41554.501388888893</v>
      </c>
      <c r="H3433" s="187">
        <v>11.94</v>
      </c>
      <c r="I3433" s="187">
        <f>ROUND(H3433,0)</f>
        <v>12</v>
      </c>
      <c r="J3433" s="187">
        <v>13.38</v>
      </c>
      <c r="K3433" s="187">
        <v>2394</v>
      </c>
      <c r="L3433" s="187">
        <v>1</v>
      </c>
      <c r="M3433" s="187">
        <v>2.1</v>
      </c>
    </row>
    <row r="3434" spans="1:13" x14ac:dyDescent="0.2">
      <c r="A3434" s="187">
        <v>6817461</v>
      </c>
      <c r="B3434" s="187">
        <v>7981401</v>
      </c>
      <c r="C3434" s="187" t="s">
        <v>83</v>
      </c>
      <c r="D3434" s="187" t="s">
        <v>82</v>
      </c>
      <c r="E3434" s="190">
        <v>41554</v>
      </c>
      <c r="F3434" s="189">
        <v>0.50138888888977817</v>
      </c>
      <c r="G3434" s="188">
        <f>E3434+F3434</f>
        <v>41554.501388888893</v>
      </c>
      <c r="H3434" s="187">
        <v>12.98</v>
      </c>
      <c r="I3434" s="187">
        <f>ROUND(H3434,0)</f>
        <v>13</v>
      </c>
      <c r="J3434" s="187">
        <v>12.36</v>
      </c>
      <c r="K3434" s="187">
        <v>2414</v>
      </c>
      <c r="L3434" s="187">
        <v>0.64</v>
      </c>
      <c r="M3434" s="187">
        <v>3.2</v>
      </c>
    </row>
    <row r="3435" spans="1:13" x14ac:dyDescent="0.2">
      <c r="A3435" s="187">
        <v>6817461</v>
      </c>
      <c r="B3435" s="187">
        <v>7981402</v>
      </c>
      <c r="C3435" s="187" t="s">
        <v>83</v>
      </c>
      <c r="D3435" s="187" t="s">
        <v>82</v>
      </c>
      <c r="E3435" s="190">
        <v>41554</v>
      </c>
      <c r="F3435" s="189">
        <v>0.50138888888977817</v>
      </c>
      <c r="G3435" s="188">
        <f>E3435+F3435</f>
        <v>41554.501388888893</v>
      </c>
      <c r="H3435" s="187">
        <v>14</v>
      </c>
      <c r="I3435" s="187">
        <f>ROUND(H3435,0)</f>
        <v>14</v>
      </c>
      <c r="J3435" s="187">
        <v>11.8</v>
      </c>
      <c r="K3435" s="187">
        <v>2432</v>
      </c>
      <c r="L3435" s="187">
        <v>0.51</v>
      </c>
      <c r="M3435" s="187">
        <v>1.2</v>
      </c>
    </row>
    <row r="3436" spans="1:13" x14ac:dyDescent="0.2">
      <c r="A3436" s="187">
        <v>6817461</v>
      </c>
      <c r="B3436" s="187">
        <v>7981403</v>
      </c>
      <c r="C3436" s="187" t="s">
        <v>83</v>
      </c>
      <c r="D3436" s="187" t="s">
        <v>82</v>
      </c>
      <c r="E3436" s="190">
        <v>41554</v>
      </c>
      <c r="F3436" s="189">
        <v>0.50138888888977817</v>
      </c>
      <c r="G3436" s="188">
        <f>E3436+F3436</f>
        <v>41554.501388888893</v>
      </c>
      <c r="H3436" s="187">
        <v>15.06</v>
      </c>
      <c r="I3436" s="187">
        <f>ROUND(H3436,0)</f>
        <v>15</v>
      </c>
      <c r="J3436" s="187">
        <v>11.59</v>
      </c>
      <c r="K3436" s="187">
        <v>2438</v>
      </c>
      <c r="L3436" s="187">
        <v>0.45</v>
      </c>
      <c r="M3436" s="187">
        <v>2.7</v>
      </c>
    </row>
    <row r="3437" spans="1:13" x14ac:dyDescent="0.2">
      <c r="A3437" s="187">
        <v>6817461</v>
      </c>
      <c r="B3437" s="187">
        <v>7981404</v>
      </c>
      <c r="C3437" s="187" t="s">
        <v>83</v>
      </c>
      <c r="D3437" s="187" t="s">
        <v>82</v>
      </c>
      <c r="E3437" s="190">
        <v>41554</v>
      </c>
      <c r="F3437" s="189">
        <v>0.50138888888977817</v>
      </c>
      <c r="G3437" s="188">
        <f>E3437+F3437</f>
        <v>41554.501388888893</v>
      </c>
      <c r="H3437" s="187">
        <v>15.94</v>
      </c>
      <c r="I3437" s="187">
        <f>ROUND(H3437,0)</f>
        <v>16</v>
      </c>
      <c r="J3437" s="187">
        <v>11.43</v>
      </c>
      <c r="K3437" s="187">
        <v>2443</v>
      </c>
      <c r="L3437" s="187">
        <v>0.42</v>
      </c>
      <c r="M3437" s="187">
        <v>3</v>
      </c>
    </row>
    <row r="3438" spans="1:13" x14ac:dyDescent="0.2">
      <c r="A3438" s="187">
        <v>6817461</v>
      </c>
      <c r="B3438" s="187">
        <v>7981405</v>
      </c>
      <c r="C3438" s="187" t="s">
        <v>83</v>
      </c>
      <c r="D3438" s="187" t="s">
        <v>82</v>
      </c>
      <c r="E3438" s="190">
        <v>41554</v>
      </c>
      <c r="F3438" s="189">
        <v>0.50138888888977817</v>
      </c>
      <c r="G3438" s="188">
        <f>E3438+F3438</f>
        <v>41554.501388888893</v>
      </c>
      <c r="H3438" s="187">
        <v>17.010000000000002</v>
      </c>
      <c r="I3438" s="187">
        <f>ROUND(H3438,0)</f>
        <v>17</v>
      </c>
      <c r="J3438" s="187">
        <v>11.23</v>
      </c>
      <c r="K3438" s="187">
        <v>2456</v>
      </c>
      <c r="L3438" s="187">
        <v>0.4</v>
      </c>
      <c r="M3438" s="187">
        <v>2.8</v>
      </c>
    </row>
    <row r="3439" spans="1:13" x14ac:dyDescent="0.2">
      <c r="A3439" s="187">
        <v>6817461</v>
      </c>
      <c r="B3439" s="187">
        <v>7981406</v>
      </c>
      <c r="C3439" s="187" t="s">
        <v>83</v>
      </c>
      <c r="D3439" s="187" t="s">
        <v>82</v>
      </c>
      <c r="E3439" s="190">
        <v>41554</v>
      </c>
      <c r="F3439" s="189">
        <v>0.50138888888977817</v>
      </c>
      <c r="G3439" s="188">
        <f>E3439+F3439</f>
        <v>41554.501388888893</v>
      </c>
      <c r="H3439" s="187">
        <v>17.920000000000002</v>
      </c>
      <c r="I3439" s="187">
        <f>ROUND(H3439,0)</f>
        <v>18</v>
      </c>
      <c r="J3439" s="187">
        <v>10.94</v>
      </c>
      <c r="K3439" s="187">
        <v>2481</v>
      </c>
      <c r="L3439" s="187">
        <v>0.39</v>
      </c>
      <c r="M3439" s="187">
        <v>4.7</v>
      </c>
    </row>
    <row r="3440" spans="1:13" x14ac:dyDescent="0.2">
      <c r="A3440" s="187">
        <v>6818214</v>
      </c>
      <c r="B3440" s="187">
        <v>7982586</v>
      </c>
      <c r="C3440" s="187" t="s">
        <v>83</v>
      </c>
      <c r="D3440" s="187" t="s">
        <v>82</v>
      </c>
      <c r="E3440" s="190">
        <v>41555</v>
      </c>
      <c r="F3440" s="189">
        <v>0.50138888888977817</v>
      </c>
      <c r="G3440" s="188">
        <f>E3440+F3440</f>
        <v>41555.501388888893</v>
      </c>
      <c r="H3440" s="187">
        <v>0.97</v>
      </c>
      <c r="I3440" s="187">
        <f>ROUND(H3440,0)</f>
        <v>1</v>
      </c>
      <c r="J3440" s="187">
        <v>17.7</v>
      </c>
      <c r="K3440" s="187">
        <v>1956</v>
      </c>
      <c r="L3440" s="187">
        <v>8.3800000000000008</v>
      </c>
      <c r="M3440" s="187">
        <v>10</v>
      </c>
    </row>
    <row r="3441" spans="1:13" x14ac:dyDescent="0.2">
      <c r="A3441" s="187">
        <v>6818214</v>
      </c>
      <c r="B3441" s="187">
        <v>7982587</v>
      </c>
      <c r="C3441" s="187" t="s">
        <v>83</v>
      </c>
      <c r="D3441" s="187" t="s">
        <v>82</v>
      </c>
      <c r="E3441" s="190">
        <v>41555</v>
      </c>
      <c r="F3441" s="189">
        <v>0.50138888888977817</v>
      </c>
      <c r="G3441" s="188">
        <f>E3441+F3441</f>
        <v>41555.501388888893</v>
      </c>
      <c r="H3441" s="187">
        <v>1.99</v>
      </c>
      <c r="I3441" s="187">
        <f>ROUND(H3441,0)</f>
        <v>2</v>
      </c>
      <c r="J3441" s="187">
        <v>17.579999999999998</v>
      </c>
      <c r="K3441" s="187">
        <v>1961</v>
      </c>
      <c r="L3441" s="187">
        <v>8.6</v>
      </c>
      <c r="M3441" s="187">
        <v>8.5</v>
      </c>
    </row>
    <row r="3442" spans="1:13" x14ac:dyDescent="0.2">
      <c r="A3442" s="187">
        <v>6818214</v>
      </c>
      <c r="B3442" s="187">
        <v>7982588</v>
      </c>
      <c r="C3442" s="187" t="s">
        <v>83</v>
      </c>
      <c r="D3442" s="187" t="s">
        <v>82</v>
      </c>
      <c r="E3442" s="190">
        <v>41555</v>
      </c>
      <c r="F3442" s="189">
        <v>0.50138888888977817</v>
      </c>
      <c r="G3442" s="188">
        <f>E3442+F3442</f>
        <v>41555.501388888893</v>
      </c>
      <c r="H3442" s="187">
        <v>3.02</v>
      </c>
      <c r="I3442" s="187">
        <f>ROUND(H3442,0)</f>
        <v>3</v>
      </c>
      <c r="J3442" s="187">
        <v>17.5</v>
      </c>
      <c r="K3442" s="187">
        <v>1961</v>
      </c>
      <c r="L3442" s="187">
        <v>8.39</v>
      </c>
      <c r="M3442" s="187">
        <v>11.9</v>
      </c>
    </row>
    <row r="3443" spans="1:13" x14ac:dyDescent="0.2">
      <c r="A3443" s="187">
        <v>6818214</v>
      </c>
      <c r="B3443" s="187">
        <v>7982589</v>
      </c>
      <c r="C3443" s="187" t="s">
        <v>83</v>
      </c>
      <c r="D3443" s="187" t="s">
        <v>82</v>
      </c>
      <c r="E3443" s="190">
        <v>41555</v>
      </c>
      <c r="F3443" s="189">
        <v>0.50138888888977817</v>
      </c>
      <c r="G3443" s="188">
        <f>E3443+F3443</f>
        <v>41555.501388888893</v>
      </c>
      <c r="H3443" s="187">
        <v>3.96</v>
      </c>
      <c r="I3443" s="187">
        <f>ROUND(H3443,0)</f>
        <v>4</v>
      </c>
      <c r="J3443" s="187">
        <v>17.47</v>
      </c>
      <c r="K3443" s="187">
        <v>1962</v>
      </c>
      <c r="L3443" s="187">
        <v>8.3000000000000007</v>
      </c>
      <c r="M3443" s="187">
        <v>6</v>
      </c>
    </row>
    <row r="3444" spans="1:13" x14ac:dyDescent="0.2">
      <c r="A3444" s="187">
        <v>6818214</v>
      </c>
      <c r="B3444" s="187">
        <v>7982590</v>
      </c>
      <c r="C3444" s="187" t="s">
        <v>83</v>
      </c>
      <c r="D3444" s="187" t="s">
        <v>82</v>
      </c>
      <c r="E3444" s="190">
        <v>41555</v>
      </c>
      <c r="F3444" s="189">
        <v>0.50138888888977817</v>
      </c>
      <c r="G3444" s="188">
        <f>E3444+F3444</f>
        <v>41555.501388888893</v>
      </c>
      <c r="H3444" s="187">
        <v>5</v>
      </c>
      <c r="I3444" s="187">
        <f>ROUND(H3444,0)</f>
        <v>5</v>
      </c>
      <c r="J3444" s="187">
        <v>17.420000000000002</v>
      </c>
      <c r="K3444" s="187">
        <v>1965</v>
      </c>
      <c r="L3444" s="187">
        <v>8.09</v>
      </c>
      <c r="M3444" s="187">
        <v>7.5</v>
      </c>
    </row>
    <row r="3445" spans="1:13" x14ac:dyDescent="0.2">
      <c r="A3445" s="187">
        <v>6818214</v>
      </c>
      <c r="B3445" s="187">
        <v>7982591</v>
      </c>
      <c r="C3445" s="187" t="s">
        <v>83</v>
      </c>
      <c r="D3445" s="187" t="s">
        <v>82</v>
      </c>
      <c r="E3445" s="190">
        <v>41555</v>
      </c>
      <c r="F3445" s="189">
        <v>0.50138888888977817</v>
      </c>
      <c r="G3445" s="188">
        <f>E3445+F3445</f>
        <v>41555.501388888893</v>
      </c>
      <c r="H3445" s="187">
        <v>6.06</v>
      </c>
      <c r="I3445" s="187">
        <f>ROUND(H3445,0)</f>
        <v>6</v>
      </c>
      <c r="J3445" s="187">
        <v>17.37</v>
      </c>
      <c r="K3445" s="187">
        <v>1967</v>
      </c>
      <c r="L3445" s="187">
        <v>7.88</v>
      </c>
      <c r="M3445" s="187">
        <v>8</v>
      </c>
    </row>
    <row r="3446" spans="1:13" x14ac:dyDescent="0.2">
      <c r="A3446" s="187">
        <v>6818214</v>
      </c>
      <c r="B3446" s="187">
        <v>7982592</v>
      </c>
      <c r="C3446" s="187" t="s">
        <v>83</v>
      </c>
      <c r="D3446" s="187" t="s">
        <v>82</v>
      </c>
      <c r="E3446" s="190">
        <v>41555</v>
      </c>
      <c r="F3446" s="189">
        <v>0.50138888888977817</v>
      </c>
      <c r="G3446" s="188">
        <f>E3446+F3446</f>
        <v>41555.501388888893</v>
      </c>
      <c r="H3446" s="187">
        <v>6.96</v>
      </c>
      <c r="I3446" s="187">
        <f>ROUND(H3446,0)</f>
        <v>7</v>
      </c>
      <c r="J3446" s="187">
        <v>17.37</v>
      </c>
      <c r="K3446" s="187">
        <v>1965</v>
      </c>
      <c r="L3446" s="187">
        <v>7.83</v>
      </c>
      <c r="M3446" s="187">
        <v>6.2</v>
      </c>
    </row>
    <row r="3447" spans="1:13" x14ac:dyDescent="0.2">
      <c r="A3447" s="187">
        <v>6818214</v>
      </c>
      <c r="B3447" s="187">
        <v>7982593</v>
      </c>
      <c r="C3447" s="187" t="s">
        <v>83</v>
      </c>
      <c r="D3447" s="187" t="s">
        <v>82</v>
      </c>
      <c r="E3447" s="190">
        <v>41555</v>
      </c>
      <c r="F3447" s="189">
        <v>0.50138888888977817</v>
      </c>
      <c r="G3447" s="188">
        <f>E3447+F3447</f>
        <v>41555.501388888893</v>
      </c>
      <c r="H3447" s="187">
        <v>7.95</v>
      </c>
      <c r="I3447" s="187">
        <f>ROUND(H3447,0)</f>
        <v>8</v>
      </c>
      <c r="J3447" s="187">
        <v>17.36</v>
      </c>
      <c r="K3447" s="187">
        <v>1964</v>
      </c>
      <c r="L3447" s="187">
        <v>7.8</v>
      </c>
      <c r="M3447" s="187">
        <v>8.5</v>
      </c>
    </row>
    <row r="3448" spans="1:13" x14ac:dyDescent="0.2">
      <c r="A3448" s="187">
        <v>6818214</v>
      </c>
      <c r="B3448" s="187">
        <v>7982594</v>
      </c>
      <c r="C3448" s="187" t="s">
        <v>83</v>
      </c>
      <c r="D3448" s="187" t="s">
        <v>82</v>
      </c>
      <c r="E3448" s="190">
        <v>41555</v>
      </c>
      <c r="F3448" s="189">
        <v>0.50138888888977817</v>
      </c>
      <c r="G3448" s="188">
        <f>E3448+F3448</f>
        <v>41555.501388888893</v>
      </c>
      <c r="H3448" s="187">
        <v>9.0299999999999994</v>
      </c>
      <c r="I3448" s="187">
        <f>ROUND(H3448,0)</f>
        <v>9</v>
      </c>
      <c r="J3448" s="187">
        <v>17.329999999999998</v>
      </c>
      <c r="K3448" s="187">
        <v>1966</v>
      </c>
      <c r="L3448" s="187">
        <v>7.81</v>
      </c>
      <c r="M3448" s="187">
        <v>8.1999999999999993</v>
      </c>
    </row>
    <row r="3449" spans="1:13" x14ac:dyDescent="0.2">
      <c r="A3449" s="187">
        <v>6818214</v>
      </c>
      <c r="B3449" s="187">
        <v>7982595</v>
      </c>
      <c r="C3449" s="187" t="s">
        <v>83</v>
      </c>
      <c r="D3449" s="187" t="s">
        <v>82</v>
      </c>
      <c r="E3449" s="190">
        <v>41555</v>
      </c>
      <c r="F3449" s="189">
        <v>0.50138888888977817</v>
      </c>
      <c r="G3449" s="188">
        <f>E3449+F3449</f>
        <v>41555.501388888893</v>
      </c>
      <c r="H3449" s="187">
        <v>9.9600000000000009</v>
      </c>
      <c r="I3449" s="187">
        <f>ROUND(H3449,0)</f>
        <v>10</v>
      </c>
      <c r="J3449" s="187">
        <v>17.239999999999998</v>
      </c>
      <c r="K3449" s="187">
        <v>1962</v>
      </c>
      <c r="L3449" s="187">
        <v>7.46</v>
      </c>
      <c r="M3449" s="187">
        <v>6.2</v>
      </c>
    </row>
    <row r="3450" spans="1:13" x14ac:dyDescent="0.2">
      <c r="A3450" s="187">
        <v>6818214</v>
      </c>
      <c r="B3450" s="187">
        <v>7982596</v>
      </c>
      <c r="C3450" s="187" t="s">
        <v>83</v>
      </c>
      <c r="D3450" s="187" t="s">
        <v>82</v>
      </c>
      <c r="E3450" s="190">
        <v>41555</v>
      </c>
      <c r="F3450" s="189">
        <v>0.50138888888977817</v>
      </c>
      <c r="G3450" s="188">
        <f>E3450+F3450</f>
        <v>41555.501388888893</v>
      </c>
      <c r="H3450" s="187">
        <v>10.95</v>
      </c>
      <c r="I3450" s="187">
        <f>ROUND(H3450,0)</f>
        <v>11</v>
      </c>
      <c r="J3450" s="187">
        <v>17.2</v>
      </c>
      <c r="K3450" s="187">
        <v>1955</v>
      </c>
      <c r="L3450" s="187">
        <v>7.34</v>
      </c>
      <c r="M3450" s="187">
        <v>4.3</v>
      </c>
    </row>
    <row r="3451" spans="1:13" x14ac:dyDescent="0.2">
      <c r="A3451" s="187">
        <v>6818214</v>
      </c>
      <c r="B3451" s="187">
        <v>7982597</v>
      </c>
      <c r="C3451" s="187" t="s">
        <v>83</v>
      </c>
      <c r="D3451" s="187" t="s">
        <v>82</v>
      </c>
      <c r="E3451" s="190">
        <v>41555</v>
      </c>
      <c r="F3451" s="189">
        <v>0.50138888888977817</v>
      </c>
      <c r="G3451" s="188">
        <f>E3451+F3451</f>
        <v>41555.501388888893</v>
      </c>
      <c r="H3451" s="187">
        <v>12.01</v>
      </c>
      <c r="I3451" s="187">
        <f>ROUND(H3451,0)</f>
        <v>12</v>
      </c>
      <c r="J3451" s="187">
        <v>13.46</v>
      </c>
      <c r="K3451" s="187">
        <v>2358</v>
      </c>
      <c r="L3451" s="187">
        <v>2.2200000000000002</v>
      </c>
      <c r="M3451" s="187">
        <v>0.9</v>
      </c>
    </row>
    <row r="3452" spans="1:13" x14ac:dyDescent="0.2">
      <c r="A3452" s="187">
        <v>6818214</v>
      </c>
      <c r="B3452" s="187">
        <v>7982598</v>
      </c>
      <c r="C3452" s="187" t="s">
        <v>83</v>
      </c>
      <c r="D3452" s="187" t="s">
        <v>82</v>
      </c>
      <c r="E3452" s="190">
        <v>41555</v>
      </c>
      <c r="F3452" s="189">
        <v>0.50138888888977817</v>
      </c>
      <c r="G3452" s="188">
        <f>E3452+F3452</f>
        <v>41555.501388888893</v>
      </c>
      <c r="H3452" s="187">
        <v>12.94</v>
      </c>
      <c r="I3452" s="187">
        <f>ROUND(H3452,0)</f>
        <v>13</v>
      </c>
      <c r="J3452" s="187">
        <v>12.56</v>
      </c>
      <c r="K3452" s="187">
        <v>2394</v>
      </c>
      <c r="L3452" s="187">
        <v>0.94</v>
      </c>
      <c r="M3452" s="187">
        <v>1.3</v>
      </c>
    </row>
    <row r="3453" spans="1:13" x14ac:dyDescent="0.2">
      <c r="A3453" s="187">
        <v>6818214</v>
      </c>
      <c r="B3453" s="187">
        <v>7982599</v>
      </c>
      <c r="C3453" s="187" t="s">
        <v>83</v>
      </c>
      <c r="D3453" s="187" t="s">
        <v>82</v>
      </c>
      <c r="E3453" s="190">
        <v>41555</v>
      </c>
      <c r="F3453" s="189">
        <v>0.50138888888977817</v>
      </c>
      <c r="G3453" s="188">
        <f>E3453+F3453</f>
        <v>41555.501388888893</v>
      </c>
      <c r="H3453" s="187">
        <v>14</v>
      </c>
      <c r="I3453" s="187">
        <f>ROUND(H3453,0)</f>
        <v>14</v>
      </c>
      <c r="J3453" s="187">
        <v>12.06</v>
      </c>
      <c r="K3453" s="187">
        <v>2413</v>
      </c>
      <c r="L3453" s="187">
        <v>0.7</v>
      </c>
      <c r="M3453" s="187">
        <v>2.8</v>
      </c>
    </row>
    <row r="3454" spans="1:13" x14ac:dyDescent="0.2">
      <c r="A3454" s="187">
        <v>6818214</v>
      </c>
      <c r="B3454" s="187">
        <v>7982600</v>
      </c>
      <c r="C3454" s="187" t="s">
        <v>83</v>
      </c>
      <c r="D3454" s="187" t="s">
        <v>82</v>
      </c>
      <c r="E3454" s="190">
        <v>41555</v>
      </c>
      <c r="F3454" s="189">
        <v>0.50138888888977817</v>
      </c>
      <c r="G3454" s="188">
        <f>E3454+F3454</f>
        <v>41555.501388888893</v>
      </c>
      <c r="H3454" s="187">
        <v>14.93</v>
      </c>
      <c r="I3454" s="187">
        <f>ROUND(H3454,0)</f>
        <v>15</v>
      </c>
      <c r="J3454" s="187">
        <v>11.73</v>
      </c>
      <c r="K3454" s="187">
        <v>2424</v>
      </c>
      <c r="L3454" s="187">
        <v>0.61</v>
      </c>
      <c r="M3454" s="187">
        <v>1.4</v>
      </c>
    </row>
    <row r="3455" spans="1:13" x14ac:dyDescent="0.2">
      <c r="A3455" s="187">
        <v>6818214</v>
      </c>
      <c r="B3455" s="187">
        <v>7982601</v>
      </c>
      <c r="C3455" s="187" t="s">
        <v>83</v>
      </c>
      <c r="D3455" s="187" t="s">
        <v>82</v>
      </c>
      <c r="E3455" s="190">
        <v>41555</v>
      </c>
      <c r="F3455" s="189">
        <v>0.50138888888977817</v>
      </c>
      <c r="G3455" s="188">
        <f>E3455+F3455</f>
        <v>41555.501388888893</v>
      </c>
      <c r="H3455" s="187">
        <v>16</v>
      </c>
      <c r="I3455" s="187">
        <f>ROUND(H3455,0)</f>
        <v>16</v>
      </c>
      <c r="J3455" s="187">
        <v>11.4</v>
      </c>
      <c r="K3455" s="187">
        <v>2439</v>
      </c>
      <c r="L3455" s="187">
        <v>0.56000000000000005</v>
      </c>
      <c r="M3455" s="187">
        <v>3.2</v>
      </c>
    </row>
    <row r="3456" spans="1:13" x14ac:dyDescent="0.2">
      <c r="A3456" s="187">
        <v>6818214</v>
      </c>
      <c r="B3456" s="187">
        <v>7982602</v>
      </c>
      <c r="C3456" s="187" t="s">
        <v>83</v>
      </c>
      <c r="D3456" s="187" t="s">
        <v>82</v>
      </c>
      <c r="E3456" s="190">
        <v>41555</v>
      </c>
      <c r="F3456" s="189">
        <v>0.50138888888977817</v>
      </c>
      <c r="G3456" s="188">
        <f>E3456+F3456</f>
        <v>41555.501388888893</v>
      </c>
      <c r="H3456" s="187">
        <v>16.97</v>
      </c>
      <c r="I3456" s="187">
        <f>ROUND(H3456,0)</f>
        <v>17</v>
      </c>
      <c r="J3456" s="187">
        <v>11.23</v>
      </c>
      <c r="K3456" s="187">
        <v>2445</v>
      </c>
      <c r="L3456" s="187">
        <v>0.53</v>
      </c>
      <c r="M3456" s="187">
        <v>1.2</v>
      </c>
    </row>
    <row r="3457" spans="1:13" x14ac:dyDescent="0.2">
      <c r="A3457" s="187">
        <v>6818214</v>
      </c>
      <c r="B3457" s="187">
        <v>7982603</v>
      </c>
      <c r="C3457" s="187" t="s">
        <v>83</v>
      </c>
      <c r="D3457" s="187" t="s">
        <v>82</v>
      </c>
      <c r="E3457" s="190">
        <v>41555</v>
      </c>
      <c r="F3457" s="189">
        <v>0.50138888888977817</v>
      </c>
      <c r="G3457" s="188">
        <f>E3457+F3457</f>
        <v>41555.501388888893</v>
      </c>
      <c r="H3457" s="187">
        <v>17.989999999999998</v>
      </c>
      <c r="I3457" s="187">
        <f>ROUND(H3457,0)</f>
        <v>18</v>
      </c>
      <c r="J3457" s="187">
        <v>11.02</v>
      </c>
      <c r="K3457" s="187">
        <v>2456</v>
      </c>
      <c r="L3457" s="187">
        <v>0.49</v>
      </c>
      <c r="M3457" s="187">
        <v>2.9</v>
      </c>
    </row>
    <row r="3458" spans="1:13" x14ac:dyDescent="0.2">
      <c r="A3458" s="187">
        <v>6819513</v>
      </c>
      <c r="B3458" s="187">
        <v>7984567</v>
      </c>
      <c r="C3458" s="187" t="s">
        <v>83</v>
      </c>
      <c r="D3458" s="187" t="s">
        <v>82</v>
      </c>
      <c r="E3458" s="190">
        <v>41557</v>
      </c>
      <c r="F3458" s="189">
        <v>0.50138888888977817</v>
      </c>
      <c r="G3458" s="188">
        <f>E3458+F3458</f>
        <v>41557.501388888893</v>
      </c>
      <c r="H3458" s="187">
        <v>1</v>
      </c>
      <c r="I3458" s="187">
        <f>ROUND(H3458,0)</f>
        <v>1</v>
      </c>
      <c r="J3458" s="187">
        <v>17.32</v>
      </c>
      <c r="K3458" s="187">
        <v>1952</v>
      </c>
      <c r="L3458" s="187">
        <v>8.4499999999999993</v>
      </c>
      <c r="M3458" s="187">
        <v>8.9</v>
      </c>
    </row>
    <row r="3459" spans="1:13" x14ac:dyDescent="0.2">
      <c r="A3459" s="187">
        <v>6819513</v>
      </c>
      <c r="B3459" s="187">
        <v>7984568</v>
      </c>
      <c r="C3459" s="187" t="s">
        <v>83</v>
      </c>
      <c r="D3459" s="187" t="s">
        <v>82</v>
      </c>
      <c r="E3459" s="190">
        <v>41557</v>
      </c>
      <c r="F3459" s="189">
        <v>0.50138888888977817</v>
      </c>
      <c r="G3459" s="188">
        <f>E3459+F3459</f>
        <v>41557.501388888893</v>
      </c>
      <c r="H3459" s="187">
        <v>1.96</v>
      </c>
      <c r="I3459" s="187">
        <f>ROUND(H3459,0)</f>
        <v>2</v>
      </c>
      <c r="J3459" s="187">
        <v>17.29</v>
      </c>
      <c r="K3459" s="187">
        <v>1953</v>
      </c>
      <c r="L3459" s="187">
        <v>8.8000000000000007</v>
      </c>
      <c r="M3459" s="187">
        <v>9</v>
      </c>
    </row>
    <row r="3460" spans="1:13" x14ac:dyDescent="0.2">
      <c r="A3460" s="187">
        <v>6819513</v>
      </c>
      <c r="B3460" s="187">
        <v>7984569</v>
      </c>
      <c r="C3460" s="187" t="s">
        <v>83</v>
      </c>
      <c r="D3460" s="187" t="s">
        <v>82</v>
      </c>
      <c r="E3460" s="190">
        <v>41557</v>
      </c>
      <c r="F3460" s="189">
        <v>0.50138888888977817</v>
      </c>
      <c r="G3460" s="188">
        <f>E3460+F3460</f>
        <v>41557.501388888893</v>
      </c>
      <c r="H3460" s="187">
        <v>3</v>
      </c>
      <c r="I3460" s="187">
        <f>ROUND(H3460,0)</f>
        <v>3</v>
      </c>
      <c r="J3460" s="187">
        <v>17.27</v>
      </c>
      <c r="K3460" s="187">
        <v>1952</v>
      </c>
      <c r="L3460" s="187">
        <v>8.83</v>
      </c>
      <c r="M3460" s="187">
        <v>9.1</v>
      </c>
    </row>
    <row r="3461" spans="1:13" x14ac:dyDescent="0.2">
      <c r="A3461" s="187">
        <v>6819513</v>
      </c>
      <c r="B3461" s="187">
        <v>7984570</v>
      </c>
      <c r="C3461" s="187" t="s">
        <v>83</v>
      </c>
      <c r="D3461" s="187" t="s">
        <v>82</v>
      </c>
      <c r="E3461" s="190">
        <v>41557</v>
      </c>
      <c r="F3461" s="189">
        <v>0.50138888888977817</v>
      </c>
      <c r="G3461" s="188">
        <f>E3461+F3461</f>
        <v>41557.501388888893</v>
      </c>
      <c r="H3461" s="187">
        <v>3.96</v>
      </c>
      <c r="I3461" s="187">
        <f>ROUND(H3461,0)</f>
        <v>4</v>
      </c>
      <c r="J3461" s="187">
        <v>17.25</v>
      </c>
      <c r="K3461" s="187">
        <v>1952</v>
      </c>
      <c r="L3461" s="187">
        <v>8.81</v>
      </c>
      <c r="M3461" s="187">
        <v>9.6</v>
      </c>
    </row>
    <row r="3462" spans="1:13" x14ac:dyDescent="0.2">
      <c r="A3462" s="187">
        <v>6819513</v>
      </c>
      <c r="B3462" s="187">
        <v>7984571</v>
      </c>
      <c r="C3462" s="187" t="s">
        <v>83</v>
      </c>
      <c r="D3462" s="187" t="s">
        <v>82</v>
      </c>
      <c r="E3462" s="190">
        <v>41557</v>
      </c>
      <c r="F3462" s="189">
        <v>0.50138888888977817</v>
      </c>
      <c r="G3462" s="188">
        <f>E3462+F3462</f>
        <v>41557.501388888893</v>
      </c>
      <c r="H3462" s="187">
        <v>5</v>
      </c>
      <c r="I3462" s="187">
        <f>ROUND(H3462,0)</f>
        <v>5</v>
      </c>
      <c r="J3462" s="187">
        <v>17.21</v>
      </c>
      <c r="K3462" s="187">
        <v>1950</v>
      </c>
      <c r="L3462" s="187">
        <v>8.4499999999999993</v>
      </c>
      <c r="M3462" s="187">
        <v>6.1</v>
      </c>
    </row>
    <row r="3463" spans="1:13" x14ac:dyDescent="0.2">
      <c r="A3463" s="187">
        <v>6819513</v>
      </c>
      <c r="B3463" s="187">
        <v>7984572</v>
      </c>
      <c r="C3463" s="187" t="s">
        <v>83</v>
      </c>
      <c r="D3463" s="187" t="s">
        <v>82</v>
      </c>
      <c r="E3463" s="190">
        <v>41557</v>
      </c>
      <c r="F3463" s="189">
        <v>0.50138888888977817</v>
      </c>
      <c r="G3463" s="188">
        <f>E3463+F3463</f>
        <v>41557.501388888893</v>
      </c>
      <c r="H3463" s="187">
        <v>5.97</v>
      </c>
      <c r="I3463" s="187">
        <f>ROUND(H3463,0)</f>
        <v>6</v>
      </c>
      <c r="J3463" s="187">
        <v>17.190000000000001</v>
      </c>
      <c r="K3463" s="187">
        <v>1954</v>
      </c>
      <c r="L3463" s="187">
        <v>7.73</v>
      </c>
      <c r="M3463" s="187">
        <v>4.8</v>
      </c>
    </row>
    <row r="3464" spans="1:13" x14ac:dyDescent="0.2">
      <c r="A3464" s="187">
        <v>6819513</v>
      </c>
      <c r="B3464" s="187">
        <v>7984573</v>
      </c>
      <c r="C3464" s="187" t="s">
        <v>83</v>
      </c>
      <c r="D3464" s="187" t="s">
        <v>82</v>
      </c>
      <c r="E3464" s="190">
        <v>41557</v>
      </c>
      <c r="F3464" s="189">
        <v>0.50138888888977817</v>
      </c>
      <c r="G3464" s="188">
        <f>E3464+F3464</f>
        <v>41557.501388888893</v>
      </c>
      <c r="H3464" s="187">
        <v>6.99</v>
      </c>
      <c r="I3464" s="187">
        <f>ROUND(H3464,0)</f>
        <v>7</v>
      </c>
      <c r="J3464" s="187">
        <v>17.16</v>
      </c>
      <c r="K3464" s="187">
        <v>1947</v>
      </c>
      <c r="L3464" s="187">
        <v>7.77</v>
      </c>
      <c r="M3464" s="187">
        <v>6.3</v>
      </c>
    </row>
    <row r="3465" spans="1:13" x14ac:dyDescent="0.2">
      <c r="A3465" s="187">
        <v>6819513</v>
      </c>
      <c r="B3465" s="187">
        <v>7984574</v>
      </c>
      <c r="C3465" s="187" t="s">
        <v>83</v>
      </c>
      <c r="D3465" s="187" t="s">
        <v>82</v>
      </c>
      <c r="E3465" s="190">
        <v>41557</v>
      </c>
      <c r="F3465" s="189">
        <v>0.50138888888977817</v>
      </c>
      <c r="G3465" s="188">
        <f>E3465+F3465</f>
        <v>41557.501388888893</v>
      </c>
      <c r="H3465" s="187">
        <v>7.98</v>
      </c>
      <c r="I3465" s="187">
        <f>ROUND(H3465,0)</f>
        <v>8</v>
      </c>
      <c r="J3465" s="187">
        <v>17.100000000000001</v>
      </c>
      <c r="K3465" s="187">
        <v>1937</v>
      </c>
      <c r="L3465" s="187">
        <v>7.68</v>
      </c>
      <c r="M3465" s="187">
        <v>4.0999999999999996</v>
      </c>
    </row>
    <row r="3466" spans="1:13" x14ac:dyDescent="0.2">
      <c r="A3466" s="187">
        <v>6819513</v>
      </c>
      <c r="B3466" s="187">
        <v>7984575</v>
      </c>
      <c r="C3466" s="187" t="s">
        <v>83</v>
      </c>
      <c r="D3466" s="187" t="s">
        <v>82</v>
      </c>
      <c r="E3466" s="190">
        <v>41557</v>
      </c>
      <c r="F3466" s="189">
        <v>0.50138888888977817</v>
      </c>
      <c r="G3466" s="188">
        <f>E3466+F3466</f>
        <v>41557.501388888893</v>
      </c>
      <c r="H3466" s="187">
        <v>9.11</v>
      </c>
      <c r="I3466" s="187">
        <f>ROUND(H3466,0)</f>
        <v>9</v>
      </c>
      <c r="J3466" s="187">
        <v>17.04</v>
      </c>
      <c r="K3466" s="187">
        <v>1928</v>
      </c>
      <c r="L3466" s="187">
        <v>7.46</v>
      </c>
      <c r="M3466" s="187">
        <v>5</v>
      </c>
    </row>
    <row r="3467" spans="1:13" x14ac:dyDescent="0.2">
      <c r="A3467" s="187">
        <v>6819513</v>
      </c>
      <c r="B3467" s="187">
        <v>7984576</v>
      </c>
      <c r="C3467" s="187" t="s">
        <v>83</v>
      </c>
      <c r="D3467" s="187" t="s">
        <v>82</v>
      </c>
      <c r="E3467" s="190">
        <v>41557</v>
      </c>
      <c r="F3467" s="189">
        <v>0.50138888888977817</v>
      </c>
      <c r="G3467" s="188">
        <f>E3467+F3467</f>
        <v>41557.501388888893</v>
      </c>
      <c r="H3467" s="187">
        <v>9.94</v>
      </c>
      <c r="I3467" s="187">
        <f>ROUND(H3467,0)</f>
        <v>10</v>
      </c>
      <c r="J3467" s="187">
        <v>16.940000000000001</v>
      </c>
      <c r="K3467" s="187">
        <v>1936</v>
      </c>
      <c r="L3467" s="187">
        <v>7.33</v>
      </c>
      <c r="M3467" s="187">
        <v>3.5</v>
      </c>
    </row>
    <row r="3468" spans="1:13" x14ac:dyDescent="0.2">
      <c r="A3468" s="187">
        <v>6819513</v>
      </c>
      <c r="B3468" s="187">
        <v>7984577</v>
      </c>
      <c r="C3468" s="187" t="s">
        <v>83</v>
      </c>
      <c r="D3468" s="187" t="s">
        <v>82</v>
      </c>
      <c r="E3468" s="190">
        <v>41557</v>
      </c>
      <c r="F3468" s="189">
        <v>0.50138888888977817</v>
      </c>
      <c r="G3468" s="188">
        <f>E3468+F3468</f>
        <v>41557.501388888893</v>
      </c>
      <c r="H3468" s="187">
        <v>11.05</v>
      </c>
      <c r="I3468" s="187">
        <f>ROUND(H3468,0)</f>
        <v>11</v>
      </c>
      <c r="J3468" s="187">
        <v>16.28</v>
      </c>
      <c r="K3468" s="187">
        <v>2118</v>
      </c>
      <c r="L3468" s="187">
        <v>4.1399999999999997</v>
      </c>
      <c r="M3468" s="187">
        <v>4.7</v>
      </c>
    </row>
    <row r="3469" spans="1:13" x14ac:dyDescent="0.2">
      <c r="A3469" s="187">
        <v>6819513</v>
      </c>
      <c r="B3469" s="187">
        <v>7984578</v>
      </c>
      <c r="C3469" s="187" t="s">
        <v>83</v>
      </c>
      <c r="D3469" s="187" t="s">
        <v>82</v>
      </c>
      <c r="E3469" s="190">
        <v>41557</v>
      </c>
      <c r="F3469" s="189">
        <v>0.50138888888977817</v>
      </c>
      <c r="G3469" s="188">
        <f>E3469+F3469</f>
        <v>41557.501388888893</v>
      </c>
      <c r="H3469" s="187">
        <v>11.93</v>
      </c>
      <c r="I3469" s="187">
        <f>ROUND(H3469,0)</f>
        <v>12</v>
      </c>
      <c r="J3469" s="187">
        <v>15.1</v>
      </c>
      <c r="K3469" s="187">
        <v>2264</v>
      </c>
      <c r="L3469" s="187">
        <v>1.39</v>
      </c>
      <c r="M3469" s="187">
        <v>4.5999999999999996</v>
      </c>
    </row>
    <row r="3470" spans="1:13" x14ac:dyDescent="0.2">
      <c r="A3470" s="187">
        <v>6819513</v>
      </c>
      <c r="B3470" s="187">
        <v>7984579</v>
      </c>
      <c r="C3470" s="187" t="s">
        <v>83</v>
      </c>
      <c r="D3470" s="187" t="s">
        <v>82</v>
      </c>
      <c r="E3470" s="190">
        <v>41557</v>
      </c>
      <c r="F3470" s="189">
        <v>0.50138888888977817</v>
      </c>
      <c r="G3470" s="188">
        <f>E3470+F3470</f>
        <v>41557.501388888893</v>
      </c>
      <c r="H3470" s="187">
        <v>12.97</v>
      </c>
      <c r="I3470" s="187">
        <f>ROUND(H3470,0)</f>
        <v>13</v>
      </c>
      <c r="J3470" s="187">
        <v>13.57</v>
      </c>
      <c r="K3470" s="187">
        <v>2375</v>
      </c>
      <c r="L3470" s="187">
        <v>0.78</v>
      </c>
      <c r="M3470" s="187">
        <v>3.9</v>
      </c>
    </row>
    <row r="3471" spans="1:13" x14ac:dyDescent="0.2">
      <c r="A3471" s="187">
        <v>6819513</v>
      </c>
      <c r="B3471" s="187">
        <v>7984580</v>
      </c>
      <c r="C3471" s="187" t="s">
        <v>83</v>
      </c>
      <c r="D3471" s="187" t="s">
        <v>82</v>
      </c>
      <c r="E3471" s="190">
        <v>41557</v>
      </c>
      <c r="F3471" s="189">
        <v>0.50138888888977817</v>
      </c>
      <c r="G3471" s="188">
        <f>E3471+F3471</f>
        <v>41557.501388888893</v>
      </c>
      <c r="H3471" s="187">
        <v>14.06</v>
      </c>
      <c r="I3471" s="187">
        <f>ROUND(H3471,0)</f>
        <v>14</v>
      </c>
      <c r="J3471" s="187">
        <v>12.47</v>
      </c>
      <c r="K3471" s="187">
        <v>2422</v>
      </c>
      <c r="L3471" s="187">
        <v>0.68</v>
      </c>
      <c r="M3471" s="187">
        <v>2</v>
      </c>
    </row>
    <row r="3472" spans="1:13" x14ac:dyDescent="0.2">
      <c r="A3472" s="187">
        <v>6819513</v>
      </c>
      <c r="B3472" s="187">
        <v>7984581</v>
      </c>
      <c r="C3472" s="187" t="s">
        <v>83</v>
      </c>
      <c r="D3472" s="187" t="s">
        <v>82</v>
      </c>
      <c r="E3472" s="190">
        <v>41557</v>
      </c>
      <c r="F3472" s="189">
        <v>0.50138888888977817</v>
      </c>
      <c r="G3472" s="188">
        <f>E3472+F3472</f>
        <v>41557.501388888893</v>
      </c>
      <c r="H3472" s="187">
        <v>14.92</v>
      </c>
      <c r="I3472" s="187">
        <f>ROUND(H3472,0)</f>
        <v>15</v>
      </c>
      <c r="J3472" s="187">
        <v>11.88</v>
      </c>
      <c r="K3472" s="187">
        <v>2434</v>
      </c>
      <c r="L3472" s="187">
        <v>0.6</v>
      </c>
      <c r="M3472" s="187">
        <v>3.2</v>
      </c>
    </row>
    <row r="3473" spans="1:13" x14ac:dyDescent="0.2">
      <c r="A3473" s="187">
        <v>6819513</v>
      </c>
      <c r="B3473" s="187">
        <v>7984582</v>
      </c>
      <c r="C3473" s="187" t="s">
        <v>83</v>
      </c>
      <c r="D3473" s="187" t="s">
        <v>82</v>
      </c>
      <c r="E3473" s="190">
        <v>41557</v>
      </c>
      <c r="F3473" s="189">
        <v>0.50138888888977817</v>
      </c>
      <c r="G3473" s="188">
        <f>E3473+F3473</f>
        <v>41557.501388888893</v>
      </c>
      <c r="H3473" s="187">
        <v>16.059999999999999</v>
      </c>
      <c r="I3473" s="187">
        <f>ROUND(H3473,0)</f>
        <v>16</v>
      </c>
      <c r="J3473" s="187">
        <v>11.57</v>
      </c>
      <c r="K3473" s="187">
        <v>2445</v>
      </c>
      <c r="L3473" s="187">
        <v>0.53</v>
      </c>
      <c r="M3473" s="187">
        <v>2.6</v>
      </c>
    </row>
    <row r="3474" spans="1:13" x14ac:dyDescent="0.2">
      <c r="A3474" s="187">
        <v>6819513</v>
      </c>
      <c r="B3474" s="187">
        <v>7984583</v>
      </c>
      <c r="C3474" s="187" t="s">
        <v>83</v>
      </c>
      <c r="D3474" s="187" t="s">
        <v>82</v>
      </c>
      <c r="E3474" s="190">
        <v>41557</v>
      </c>
      <c r="F3474" s="189">
        <v>0.50138888888977817</v>
      </c>
      <c r="G3474" s="188">
        <f>E3474+F3474</f>
        <v>41557.501388888893</v>
      </c>
      <c r="H3474" s="187">
        <v>16.95</v>
      </c>
      <c r="I3474" s="187">
        <f>ROUND(H3474,0)</f>
        <v>17</v>
      </c>
      <c r="J3474" s="187">
        <v>11.4</v>
      </c>
      <c r="K3474" s="187">
        <v>2454</v>
      </c>
      <c r="L3474" s="187">
        <v>0.48</v>
      </c>
      <c r="M3474" s="187">
        <v>1.4</v>
      </c>
    </row>
    <row r="3475" spans="1:13" x14ac:dyDescent="0.2">
      <c r="A3475" s="187">
        <v>6819513</v>
      </c>
      <c r="B3475" s="187">
        <v>7984584</v>
      </c>
      <c r="C3475" s="187" t="s">
        <v>83</v>
      </c>
      <c r="D3475" s="187" t="s">
        <v>82</v>
      </c>
      <c r="E3475" s="190">
        <v>41557</v>
      </c>
      <c r="F3475" s="189">
        <v>0.50138888888977817</v>
      </c>
      <c r="G3475" s="188">
        <f>E3475+F3475</f>
        <v>41557.501388888893</v>
      </c>
      <c r="H3475" s="187">
        <v>17.989999999999998</v>
      </c>
      <c r="I3475" s="187">
        <f>ROUND(H3475,0)</f>
        <v>18</v>
      </c>
      <c r="J3475" s="187">
        <v>11.26</v>
      </c>
      <c r="K3475" s="187">
        <v>2460</v>
      </c>
      <c r="L3475" s="187">
        <v>0.49</v>
      </c>
      <c r="M3475" s="187">
        <v>2.6</v>
      </c>
    </row>
    <row r="3476" spans="1:13" x14ac:dyDescent="0.2">
      <c r="A3476" s="187">
        <v>6820199</v>
      </c>
      <c r="B3476" s="187">
        <v>7985651</v>
      </c>
      <c r="C3476" s="187" t="s">
        <v>83</v>
      </c>
      <c r="D3476" s="187" t="s">
        <v>82</v>
      </c>
      <c r="E3476" s="190">
        <v>41558</v>
      </c>
      <c r="F3476" s="189">
        <v>0.50138888888977817</v>
      </c>
      <c r="G3476" s="188">
        <f>E3476+F3476</f>
        <v>41558.501388888893</v>
      </c>
      <c r="H3476" s="187">
        <v>0.93</v>
      </c>
      <c r="I3476" s="187">
        <f>ROUND(H3476,0)</f>
        <v>1</v>
      </c>
      <c r="J3476" s="187">
        <v>17.13</v>
      </c>
      <c r="K3476" s="187">
        <v>1941</v>
      </c>
      <c r="L3476" s="187">
        <v>8.75</v>
      </c>
      <c r="M3476" s="187">
        <v>11.6</v>
      </c>
    </row>
    <row r="3477" spans="1:13" x14ac:dyDescent="0.2">
      <c r="A3477" s="187">
        <v>6820199</v>
      </c>
      <c r="B3477" s="187">
        <v>7985652</v>
      </c>
      <c r="C3477" s="187" t="s">
        <v>83</v>
      </c>
      <c r="D3477" s="187" t="s">
        <v>82</v>
      </c>
      <c r="E3477" s="190">
        <v>41558</v>
      </c>
      <c r="F3477" s="189">
        <v>0.50138888888977817</v>
      </c>
      <c r="G3477" s="188">
        <f>E3477+F3477</f>
        <v>41558.501388888893</v>
      </c>
      <c r="H3477" s="187">
        <v>2.04</v>
      </c>
      <c r="I3477" s="187">
        <f>ROUND(H3477,0)</f>
        <v>2</v>
      </c>
      <c r="J3477" s="187">
        <v>17.13</v>
      </c>
      <c r="K3477" s="187">
        <v>1944</v>
      </c>
      <c r="L3477" s="187">
        <v>8.86</v>
      </c>
      <c r="M3477" s="187">
        <v>10.199999999999999</v>
      </c>
    </row>
    <row r="3478" spans="1:13" x14ac:dyDescent="0.2">
      <c r="A3478" s="187">
        <v>6820199</v>
      </c>
      <c r="B3478" s="187">
        <v>7985653</v>
      </c>
      <c r="C3478" s="187" t="s">
        <v>83</v>
      </c>
      <c r="D3478" s="187" t="s">
        <v>82</v>
      </c>
      <c r="E3478" s="190">
        <v>41558</v>
      </c>
      <c r="F3478" s="189">
        <v>0.50138888888977817</v>
      </c>
      <c r="G3478" s="188">
        <f>E3478+F3478</f>
        <v>41558.501388888893</v>
      </c>
      <c r="H3478" s="187">
        <v>2.94</v>
      </c>
      <c r="I3478" s="187">
        <f>ROUND(H3478,0)</f>
        <v>3</v>
      </c>
      <c r="J3478" s="187">
        <v>17.11</v>
      </c>
      <c r="K3478" s="187">
        <v>1942</v>
      </c>
      <c r="L3478" s="187">
        <v>8.77</v>
      </c>
      <c r="M3478" s="187">
        <v>7.8</v>
      </c>
    </row>
    <row r="3479" spans="1:13" x14ac:dyDescent="0.2">
      <c r="A3479" s="187">
        <v>6820199</v>
      </c>
      <c r="B3479" s="187">
        <v>7985654</v>
      </c>
      <c r="C3479" s="187" t="s">
        <v>83</v>
      </c>
      <c r="D3479" s="187" t="s">
        <v>82</v>
      </c>
      <c r="E3479" s="190">
        <v>41558</v>
      </c>
      <c r="F3479" s="189">
        <v>0.50138888888977817</v>
      </c>
      <c r="G3479" s="188">
        <f>E3479+F3479</f>
        <v>41558.501388888893</v>
      </c>
      <c r="H3479" s="187">
        <v>4.08</v>
      </c>
      <c r="I3479" s="187">
        <f>ROUND(H3479,0)</f>
        <v>4</v>
      </c>
      <c r="J3479" s="187">
        <v>17.09</v>
      </c>
      <c r="K3479" s="187">
        <v>1942</v>
      </c>
      <c r="L3479" s="187">
        <v>8.7100000000000009</v>
      </c>
      <c r="M3479" s="187">
        <v>6.4</v>
      </c>
    </row>
    <row r="3480" spans="1:13" x14ac:dyDescent="0.2">
      <c r="A3480" s="187">
        <v>6820199</v>
      </c>
      <c r="B3480" s="187">
        <v>7985655</v>
      </c>
      <c r="C3480" s="187" t="s">
        <v>83</v>
      </c>
      <c r="D3480" s="187" t="s">
        <v>82</v>
      </c>
      <c r="E3480" s="190">
        <v>41558</v>
      </c>
      <c r="F3480" s="189">
        <v>0.50138888888977817</v>
      </c>
      <c r="G3480" s="188">
        <f>E3480+F3480</f>
        <v>41558.501388888893</v>
      </c>
      <c r="H3480" s="187">
        <v>4.95</v>
      </c>
      <c r="I3480" s="187">
        <f>ROUND(H3480,0)</f>
        <v>5</v>
      </c>
      <c r="J3480" s="187">
        <v>17.079999999999998</v>
      </c>
      <c r="K3480" s="187">
        <v>1938</v>
      </c>
      <c r="L3480" s="187">
        <v>8.65</v>
      </c>
      <c r="M3480" s="187">
        <v>6.9</v>
      </c>
    </row>
    <row r="3481" spans="1:13" x14ac:dyDescent="0.2">
      <c r="A3481" s="187">
        <v>6820199</v>
      </c>
      <c r="B3481" s="187">
        <v>7985656</v>
      </c>
      <c r="C3481" s="187" t="s">
        <v>83</v>
      </c>
      <c r="D3481" s="187" t="s">
        <v>82</v>
      </c>
      <c r="E3481" s="190">
        <v>41558</v>
      </c>
      <c r="F3481" s="189">
        <v>0.50138888888977817</v>
      </c>
      <c r="G3481" s="188">
        <f>E3481+F3481</f>
        <v>41558.501388888893</v>
      </c>
      <c r="H3481" s="187">
        <v>5.96</v>
      </c>
      <c r="I3481" s="187">
        <f>ROUND(H3481,0)</f>
        <v>6</v>
      </c>
      <c r="J3481" s="187">
        <v>17.059999999999999</v>
      </c>
      <c r="K3481" s="187">
        <v>1937</v>
      </c>
      <c r="L3481" s="187">
        <v>8.61</v>
      </c>
      <c r="M3481" s="187">
        <v>7.4</v>
      </c>
    </row>
    <row r="3482" spans="1:13" x14ac:dyDescent="0.2">
      <c r="A3482" s="187">
        <v>6820199</v>
      </c>
      <c r="B3482" s="187">
        <v>7985657</v>
      </c>
      <c r="C3482" s="187" t="s">
        <v>83</v>
      </c>
      <c r="D3482" s="187" t="s">
        <v>82</v>
      </c>
      <c r="E3482" s="190">
        <v>41558</v>
      </c>
      <c r="F3482" s="189">
        <v>0.50138888888977817</v>
      </c>
      <c r="G3482" s="188">
        <f>E3482+F3482</f>
        <v>41558.501388888893</v>
      </c>
      <c r="H3482" s="187">
        <v>7.08</v>
      </c>
      <c r="I3482" s="187">
        <f>ROUND(H3482,0)</f>
        <v>7</v>
      </c>
      <c r="J3482" s="187">
        <v>17.05</v>
      </c>
      <c r="K3482" s="187">
        <v>1933</v>
      </c>
      <c r="L3482" s="187">
        <v>8.6</v>
      </c>
      <c r="M3482" s="187">
        <v>9.4</v>
      </c>
    </row>
    <row r="3483" spans="1:13" x14ac:dyDescent="0.2">
      <c r="A3483" s="187">
        <v>6820199</v>
      </c>
      <c r="B3483" s="187">
        <v>7985658</v>
      </c>
      <c r="C3483" s="187" t="s">
        <v>83</v>
      </c>
      <c r="D3483" s="187" t="s">
        <v>82</v>
      </c>
      <c r="E3483" s="190">
        <v>41558</v>
      </c>
      <c r="F3483" s="189">
        <v>0.50138888888977817</v>
      </c>
      <c r="G3483" s="188">
        <f>E3483+F3483</f>
        <v>41558.501388888893</v>
      </c>
      <c r="H3483" s="187">
        <v>7.94</v>
      </c>
      <c r="I3483" s="187">
        <f>ROUND(H3483,0)</f>
        <v>8</v>
      </c>
      <c r="J3483" s="187">
        <v>17.04</v>
      </c>
      <c r="K3483" s="187">
        <v>1934</v>
      </c>
      <c r="L3483" s="187">
        <v>8.6300000000000008</v>
      </c>
      <c r="M3483" s="187">
        <v>5.9</v>
      </c>
    </row>
    <row r="3484" spans="1:13" x14ac:dyDescent="0.2">
      <c r="A3484" s="187">
        <v>6820199</v>
      </c>
      <c r="B3484" s="187">
        <v>7985659</v>
      </c>
      <c r="C3484" s="187" t="s">
        <v>83</v>
      </c>
      <c r="D3484" s="187" t="s">
        <v>82</v>
      </c>
      <c r="E3484" s="190">
        <v>41558</v>
      </c>
      <c r="F3484" s="189">
        <v>0.50138888888977817</v>
      </c>
      <c r="G3484" s="188">
        <f>E3484+F3484</f>
        <v>41558.501388888893</v>
      </c>
      <c r="H3484" s="187">
        <v>9.01</v>
      </c>
      <c r="I3484" s="187">
        <f>ROUND(H3484,0)</f>
        <v>9</v>
      </c>
      <c r="J3484" s="187">
        <v>16.89</v>
      </c>
      <c r="K3484" s="187">
        <v>1932</v>
      </c>
      <c r="L3484" s="187">
        <v>7.27</v>
      </c>
      <c r="M3484" s="187">
        <v>3.1</v>
      </c>
    </row>
    <row r="3485" spans="1:13" x14ac:dyDescent="0.2">
      <c r="A3485" s="187">
        <v>6820199</v>
      </c>
      <c r="B3485" s="187">
        <v>7985660</v>
      </c>
      <c r="C3485" s="187" t="s">
        <v>83</v>
      </c>
      <c r="D3485" s="187" t="s">
        <v>82</v>
      </c>
      <c r="E3485" s="190">
        <v>41558</v>
      </c>
      <c r="F3485" s="189">
        <v>0.50138888888977817</v>
      </c>
      <c r="G3485" s="188">
        <f>E3485+F3485</f>
        <v>41558.501388888893</v>
      </c>
      <c r="H3485" s="187">
        <v>9.94</v>
      </c>
      <c r="I3485" s="187">
        <f>ROUND(H3485,0)</f>
        <v>10</v>
      </c>
      <c r="J3485" s="187">
        <v>16.66</v>
      </c>
      <c r="K3485" s="187">
        <v>2072</v>
      </c>
      <c r="L3485" s="187">
        <v>4.68</v>
      </c>
      <c r="M3485" s="187">
        <v>3.2</v>
      </c>
    </row>
    <row r="3486" spans="1:13" x14ac:dyDescent="0.2">
      <c r="A3486" s="187">
        <v>6820199</v>
      </c>
      <c r="B3486" s="187">
        <v>7985661</v>
      </c>
      <c r="C3486" s="187" t="s">
        <v>83</v>
      </c>
      <c r="D3486" s="187" t="s">
        <v>82</v>
      </c>
      <c r="E3486" s="190">
        <v>41558</v>
      </c>
      <c r="F3486" s="189">
        <v>0.50138888888977817</v>
      </c>
      <c r="G3486" s="188">
        <f>E3486+F3486</f>
        <v>41558.501388888893</v>
      </c>
      <c r="H3486" s="187">
        <v>11.03</v>
      </c>
      <c r="I3486" s="187">
        <f>ROUND(H3486,0)</f>
        <v>11</v>
      </c>
      <c r="J3486" s="187">
        <v>16.2</v>
      </c>
      <c r="K3486" s="187">
        <v>2126</v>
      </c>
      <c r="L3486" s="187">
        <v>3.57</v>
      </c>
      <c r="M3486" s="187">
        <v>4.4000000000000004</v>
      </c>
    </row>
    <row r="3487" spans="1:13" x14ac:dyDescent="0.2">
      <c r="A3487" s="187">
        <v>6820199</v>
      </c>
      <c r="B3487" s="187">
        <v>7985662</v>
      </c>
      <c r="C3487" s="187" t="s">
        <v>83</v>
      </c>
      <c r="D3487" s="187" t="s">
        <v>82</v>
      </c>
      <c r="E3487" s="190">
        <v>41558</v>
      </c>
      <c r="F3487" s="189">
        <v>0.50138888888977817</v>
      </c>
      <c r="G3487" s="188">
        <f>E3487+F3487</f>
        <v>41558.501388888893</v>
      </c>
      <c r="H3487" s="187">
        <v>11.91</v>
      </c>
      <c r="I3487" s="187">
        <f>ROUND(H3487,0)</f>
        <v>12</v>
      </c>
      <c r="J3487" s="187">
        <v>14.85</v>
      </c>
      <c r="K3487" s="187">
        <v>2261</v>
      </c>
      <c r="L3487" s="187">
        <v>1.28</v>
      </c>
      <c r="M3487" s="187">
        <v>6.7</v>
      </c>
    </row>
    <row r="3488" spans="1:13" x14ac:dyDescent="0.2">
      <c r="A3488" s="187">
        <v>6820199</v>
      </c>
      <c r="B3488" s="187">
        <v>7985663</v>
      </c>
      <c r="C3488" s="187" t="s">
        <v>83</v>
      </c>
      <c r="D3488" s="187" t="s">
        <v>82</v>
      </c>
      <c r="E3488" s="190">
        <v>41558</v>
      </c>
      <c r="F3488" s="189">
        <v>0.50138888888977817</v>
      </c>
      <c r="G3488" s="188">
        <f>E3488+F3488</f>
        <v>41558.501388888893</v>
      </c>
      <c r="H3488" s="187">
        <v>12.95</v>
      </c>
      <c r="I3488" s="187">
        <f>ROUND(H3488,0)</f>
        <v>13</v>
      </c>
      <c r="J3488" s="187">
        <v>13.66</v>
      </c>
      <c r="K3488" s="187">
        <v>2367</v>
      </c>
      <c r="L3488" s="187">
        <v>0.81</v>
      </c>
      <c r="M3488" s="187">
        <v>1.9</v>
      </c>
    </row>
    <row r="3489" spans="1:13" x14ac:dyDescent="0.2">
      <c r="A3489" s="187">
        <v>6820199</v>
      </c>
      <c r="B3489" s="187">
        <v>7985664</v>
      </c>
      <c r="C3489" s="187" t="s">
        <v>83</v>
      </c>
      <c r="D3489" s="187" t="s">
        <v>82</v>
      </c>
      <c r="E3489" s="190">
        <v>41558</v>
      </c>
      <c r="F3489" s="189">
        <v>0.50138888888977817</v>
      </c>
      <c r="G3489" s="188">
        <f>E3489+F3489</f>
        <v>41558.501388888893</v>
      </c>
      <c r="H3489" s="187">
        <v>14.01</v>
      </c>
      <c r="I3489" s="187">
        <f>ROUND(H3489,0)</f>
        <v>14</v>
      </c>
      <c r="J3489" s="187">
        <v>12.48</v>
      </c>
      <c r="K3489" s="187">
        <v>2423</v>
      </c>
      <c r="L3489" s="187">
        <v>0.68</v>
      </c>
      <c r="M3489" s="187">
        <v>2.4</v>
      </c>
    </row>
    <row r="3490" spans="1:13" x14ac:dyDescent="0.2">
      <c r="A3490" s="187">
        <v>6820199</v>
      </c>
      <c r="B3490" s="187">
        <v>7985665</v>
      </c>
      <c r="C3490" s="187" t="s">
        <v>83</v>
      </c>
      <c r="D3490" s="187" t="s">
        <v>82</v>
      </c>
      <c r="E3490" s="190">
        <v>41558</v>
      </c>
      <c r="F3490" s="189">
        <v>0.50138888888977817</v>
      </c>
      <c r="G3490" s="188">
        <f>E3490+F3490</f>
        <v>41558.501388888893</v>
      </c>
      <c r="H3490" s="187">
        <v>14.96</v>
      </c>
      <c r="I3490" s="187">
        <f>ROUND(H3490,0)</f>
        <v>15</v>
      </c>
      <c r="J3490" s="187">
        <v>11.91</v>
      </c>
      <c r="K3490" s="187">
        <v>2437</v>
      </c>
      <c r="L3490" s="187">
        <v>0.6</v>
      </c>
      <c r="M3490" s="187">
        <v>3.5</v>
      </c>
    </row>
    <row r="3491" spans="1:13" x14ac:dyDescent="0.2">
      <c r="A3491" s="187">
        <v>6820199</v>
      </c>
      <c r="B3491" s="187">
        <v>7985666</v>
      </c>
      <c r="C3491" s="187" t="s">
        <v>83</v>
      </c>
      <c r="D3491" s="187" t="s">
        <v>82</v>
      </c>
      <c r="E3491" s="190">
        <v>41558</v>
      </c>
      <c r="F3491" s="189">
        <v>0.50138888888977817</v>
      </c>
      <c r="G3491" s="188">
        <f>E3491+F3491</f>
        <v>41558.501388888893</v>
      </c>
      <c r="H3491" s="187">
        <v>16.059999999999999</v>
      </c>
      <c r="I3491" s="187">
        <f>ROUND(H3491,0)</f>
        <v>16</v>
      </c>
      <c r="J3491" s="187">
        <v>11.58</v>
      </c>
      <c r="K3491" s="187">
        <v>2450</v>
      </c>
      <c r="L3491" s="187">
        <v>0.56999999999999995</v>
      </c>
      <c r="M3491" s="187">
        <v>2.2000000000000002</v>
      </c>
    </row>
    <row r="3492" spans="1:13" x14ac:dyDescent="0.2">
      <c r="A3492" s="187">
        <v>6820199</v>
      </c>
      <c r="B3492" s="187">
        <v>7985667</v>
      </c>
      <c r="C3492" s="187" t="s">
        <v>83</v>
      </c>
      <c r="D3492" s="187" t="s">
        <v>82</v>
      </c>
      <c r="E3492" s="190">
        <v>41558</v>
      </c>
      <c r="F3492" s="189">
        <v>0.50138888888977817</v>
      </c>
      <c r="G3492" s="188">
        <f>E3492+F3492</f>
        <v>41558.501388888893</v>
      </c>
      <c r="H3492" s="187">
        <v>16.940000000000001</v>
      </c>
      <c r="I3492" s="187">
        <f>ROUND(H3492,0)</f>
        <v>17</v>
      </c>
      <c r="J3492" s="187">
        <v>11.31</v>
      </c>
      <c r="K3492" s="187">
        <v>2459</v>
      </c>
      <c r="L3492" s="187">
        <v>0.53</v>
      </c>
      <c r="M3492" s="187">
        <v>2.5</v>
      </c>
    </row>
    <row r="3493" spans="1:13" x14ac:dyDescent="0.2">
      <c r="A3493" s="187">
        <v>6820199</v>
      </c>
      <c r="B3493" s="187">
        <v>7985668</v>
      </c>
      <c r="C3493" s="187" t="s">
        <v>83</v>
      </c>
      <c r="D3493" s="187" t="s">
        <v>82</v>
      </c>
      <c r="E3493" s="190">
        <v>41558</v>
      </c>
      <c r="F3493" s="189">
        <v>0.50138888888977817</v>
      </c>
      <c r="G3493" s="188">
        <f>E3493+F3493</f>
        <v>41558.501388888893</v>
      </c>
      <c r="H3493" s="187">
        <v>18.05</v>
      </c>
      <c r="I3493" s="187">
        <f>ROUND(H3493,0)</f>
        <v>18</v>
      </c>
      <c r="J3493" s="187">
        <v>11.07</v>
      </c>
      <c r="K3493" s="187">
        <v>2471</v>
      </c>
      <c r="L3493" s="187">
        <v>0.53</v>
      </c>
      <c r="M3493" s="187">
        <v>3.5</v>
      </c>
    </row>
    <row r="3494" spans="1:13" x14ac:dyDescent="0.2">
      <c r="A3494" s="187">
        <v>6820882</v>
      </c>
      <c r="B3494" s="187">
        <v>7986732</v>
      </c>
      <c r="C3494" s="187" t="s">
        <v>83</v>
      </c>
      <c r="D3494" s="187" t="s">
        <v>82</v>
      </c>
      <c r="E3494" s="190">
        <v>41559</v>
      </c>
      <c r="F3494" s="189">
        <v>0.50138888888977817</v>
      </c>
      <c r="G3494" s="188">
        <f>E3494+F3494</f>
        <v>41559.501388888893</v>
      </c>
      <c r="H3494" s="187">
        <v>0.96</v>
      </c>
      <c r="I3494" s="187">
        <f>ROUND(H3494,0)</f>
        <v>1</v>
      </c>
      <c r="J3494" s="187">
        <v>17.059999999999999</v>
      </c>
      <c r="K3494" s="187">
        <v>1918</v>
      </c>
      <c r="L3494" s="187">
        <v>9.0500000000000007</v>
      </c>
      <c r="M3494" s="187">
        <v>14.7</v>
      </c>
    </row>
    <row r="3495" spans="1:13" x14ac:dyDescent="0.2">
      <c r="A3495" s="187">
        <v>6820882</v>
      </c>
      <c r="B3495" s="187">
        <v>7986733</v>
      </c>
      <c r="C3495" s="187" t="s">
        <v>83</v>
      </c>
      <c r="D3495" s="187" t="s">
        <v>82</v>
      </c>
      <c r="E3495" s="190">
        <v>41559</v>
      </c>
      <c r="F3495" s="189">
        <v>0.50138888888977817</v>
      </c>
      <c r="G3495" s="188">
        <f>E3495+F3495</f>
        <v>41559.501388888893</v>
      </c>
      <c r="H3495" s="187">
        <v>1.99</v>
      </c>
      <c r="I3495" s="187">
        <f>ROUND(H3495,0)</f>
        <v>2</v>
      </c>
      <c r="J3495" s="187">
        <v>16.899999999999999</v>
      </c>
      <c r="K3495" s="187">
        <v>1919</v>
      </c>
      <c r="L3495" s="187">
        <v>9.2799999999999994</v>
      </c>
      <c r="M3495" s="187">
        <v>12</v>
      </c>
    </row>
    <row r="3496" spans="1:13" x14ac:dyDescent="0.2">
      <c r="A3496" s="187">
        <v>6820882</v>
      </c>
      <c r="B3496" s="187">
        <v>7986734</v>
      </c>
      <c r="C3496" s="187" t="s">
        <v>83</v>
      </c>
      <c r="D3496" s="187" t="s">
        <v>82</v>
      </c>
      <c r="E3496" s="190">
        <v>41559</v>
      </c>
      <c r="F3496" s="189">
        <v>0.50138888888977817</v>
      </c>
      <c r="G3496" s="188">
        <f>E3496+F3496</f>
        <v>41559.501388888893</v>
      </c>
      <c r="H3496" s="187">
        <v>2.96</v>
      </c>
      <c r="I3496" s="187">
        <f>ROUND(H3496,0)</f>
        <v>3</v>
      </c>
      <c r="J3496" s="187">
        <v>16.87</v>
      </c>
      <c r="K3496" s="187">
        <v>1918</v>
      </c>
      <c r="L3496" s="187">
        <v>9.16</v>
      </c>
      <c r="M3496" s="187">
        <v>12.6</v>
      </c>
    </row>
    <row r="3497" spans="1:13" x14ac:dyDescent="0.2">
      <c r="A3497" s="187">
        <v>6820882</v>
      </c>
      <c r="B3497" s="187">
        <v>7986735</v>
      </c>
      <c r="C3497" s="187" t="s">
        <v>83</v>
      </c>
      <c r="D3497" s="187" t="s">
        <v>82</v>
      </c>
      <c r="E3497" s="190">
        <v>41559</v>
      </c>
      <c r="F3497" s="189">
        <v>0.50138888888977817</v>
      </c>
      <c r="G3497" s="188">
        <f>E3497+F3497</f>
        <v>41559.501388888893</v>
      </c>
      <c r="H3497" s="187">
        <v>4</v>
      </c>
      <c r="I3497" s="187">
        <f>ROUND(H3497,0)</f>
        <v>4</v>
      </c>
      <c r="J3497" s="187">
        <v>16.84</v>
      </c>
      <c r="K3497" s="187">
        <v>1920</v>
      </c>
      <c r="L3497" s="187">
        <v>9.02</v>
      </c>
      <c r="M3497" s="187">
        <v>9.1</v>
      </c>
    </row>
    <row r="3498" spans="1:13" x14ac:dyDescent="0.2">
      <c r="A3498" s="187">
        <v>6820882</v>
      </c>
      <c r="B3498" s="187">
        <v>7986736</v>
      </c>
      <c r="C3498" s="187" t="s">
        <v>83</v>
      </c>
      <c r="D3498" s="187" t="s">
        <v>82</v>
      </c>
      <c r="E3498" s="190">
        <v>41559</v>
      </c>
      <c r="F3498" s="189">
        <v>0.50138888888977817</v>
      </c>
      <c r="G3498" s="188">
        <f>E3498+F3498</f>
        <v>41559.501388888893</v>
      </c>
      <c r="H3498" s="187">
        <v>4.96</v>
      </c>
      <c r="I3498" s="187">
        <f>ROUND(H3498,0)</f>
        <v>5</v>
      </c>
      <c r="J3498" s="187">
        <v>16.82</v>
      </c>
      <c r="K3498" s="187">
        <v>1920</v>
      </c>
      <c r="L3498" s="187">
        <v>8.9</v>
      </c>
      <c r="M3498" s="187">
        <v>7.2</v>
      </c>
    </row>
    <row r="3499" spans="1:13" x14ac:dyDescent="0.2">
      <c r="A3499" s="187">
        <v>6820882</v>
      </c>
      <c r="B3499" s="187">
        <v>7986737</v>
      </c>
      <c r="C3499" s="187" t="s">
        <v>83</v>
      </c>
      <c r="D3499" s="187" t="s">
        <v>82</v>
      </c>
      <c r="E3499" s="190">
        <v>41559</v>
      </c>
      <c r="F3499" s="189">
        <v>0.50138888888977817</v>
      </c>
      <c r="G3499" s="188">
        <f>E3499+F3499</f>
        <v>41559.501388888893</v>
      </c>
      <c r="H3499" s="187">
        <v>6.02</v>
      </c>
      <c r="I3499" s="187">
        <f>ROUND(H3499,0)</f>
        <v>6</v>
      </c>
      <c r="J3499" s="187">
        <v>16.809999999999999</v>
      </c>
      <c r="K3499" s="187">
        <v>1920</v>
      </c>
      <c r="L3499" s="187">
        <v>8.83</v>
      </c>
      <c r="M3499" s="187">
        <v>7.5</v>
      </c>
    </row>
    <row r="3500" spans="1:13" x14ac:dyDescent="0.2">
      <c r="A3500" s="187">
        <v>6820882</v>
      </c>
      <c r="B3500" s="187">
        <v>7986738</v>
      </c>
      <c r="C3500" s="187" t="s">
        <v>83</v>
      </c>
      <c r="D3500" s="187" t="s">
        <v>82</v>
      </c>
      <c r="E3500" s="190">
        <v>41559</v>
      </c>
      <c r="F3500" s="189">
        <v>0.50138888888977817</v>
      </c>
      <c r="G3500" s="188">
        <f>E3500+F3500</f>
        <v>41559.501388888893</v>
      </c>
      <c r="H3500" s="187">
        <v>6.96</v>
      </c>
      <c r="I3500" s="187">
        <f>ROUND(H3500,0)</f>
        <v>7</v>
      </c>
      <c r="J3500" s="187">
        <v>16.809999999999999</v>
      </c>
      <c r="K3500" s="187">
        <v>1919</v>
      </c>
      <c r="L3500" s="187">
        <v>8.7899999999999991</v>
      </c>
      <c r="M3500" s="187">
        <v>8.1999999999999993</v>
      </c>
    </row>
    <row r="3501" spans="1:13" x14ac:dyDescent="0.2">
      <c r="A3501" s="187">
        <v>6820882</v>
      </c>
      <c r="B3501" s="187">
        <v>7986739</v>
      </c>
      <c r="C3501" s="187" t="s">
        <v>83</v>
      </c>
      <c r="D3501" s="187" t="s">
        <v>82</v>
      </c>
      <c r="E3501" s="190">
        <v>41559</v>
      </c>
      <c r="F3501" s="189">
        <v>0.50138888888977817</v>
      </c>
      <c r="G3501" s="188">
        <f>E3501+F3501</f>
        <v>41559.501388888893</v>
      </c>
      <c r="H3501" s="187">
        <v>7.96</v>
      </c>
      <c r="I3501" s="187">
        <f>ROUND(H3501,0)</f>
        <v>8</v>
      </c>
      <c r="J3501" s="187">
        <v>16.8</v>
      </c>
      <c r="K3501" s="187">
        <v>1917</v>
      </c>
      <c r="L3501" s="187">
        <v>8.76</v>
      </c>
      <c r="M3501" s="187">
        <v>8.1</v>
      </c>
    </row>
    <row r="3502" spans="1:13" x14ac:dyDescent="0.2">
      <c r="A3502" s="187">
        <v>6820882</v>
      </c>
      <c r="B3502" s="187">
        <v>7986740</v>
      </c>
      <c r="C3502" s="187" t="s">
        <v>83</v>
      </c>
      <c r="D3502" s="187" t="s">
        <v>82</v>
      </c>
      <c r="E3502" s="190">
        <v>41559</v>
      </c>
      <c r="F3502" s="189">
        <v>0.50138888888977817</v>
      </c>
      <c r="G3502" s="188">
        <f>E3502+F3502</f>
        <v>41559.501388888893</v>
      </c>
      <c r="H3502" s="187">
        <v>8.9600000000000009</v>
      </c>
      <c r="I3502" s="187">
        <f>ROUND(H3502,0)</f>
        <v>9</v>
      </c>
      <c r="J3502" s="187">
        <v>16.77</v>
      </c>
      <c r="K3502" s="187">
        <v>1917</v>
      </c>
      <c r="L3502" s="187">
        <v>8.6199999999999992</v>
      </c>
      <c r="M3502" s="187">
        <v>4</v>
      </c>
    </row>
    <row r="3503" spans="1:13" x14ac:dyDescent="0.2">
      <c r="A3503" s="187">
        <v>6820882</v>
      </c>
      <c r="B3503" s="187">
        <v>7986741</v>
      </c>
      <c r="C3503" s="187" t="s">
        <v>83</v>
      </c>
      <c r="D3503" s="187" t="s">
        <v>82</v>
      </c>
      <c r="E3503" s="190">
        <v>41559</v>
      </c>
      <c r="F3503" s="189">
        <v>0.50138888888977817</v>
      </c>
      <c r="G3503" s="188">
        <f>E3503+F3503</f>
        <v>41559.501388888893</v>
      </c>
      <c r="H3503" s="187">
        <v>10</v>
      </c>
      <c r="I3503" s="187">
        <f>ROUND(H3503,0)</f>
        <v>10</v>
      </c>
      <c r="J3503" s="187">
        <v>16.52</v>
      </c>
      <c r="K3503" s="187">
        <v>2027</v>
      </c>
      <c r="L3503" s="187">
        <v>5.24</v>
      </c>
      <c r="M3503" s="187">
        <v>3.2</v>
      </c>
    </row>
    <row r="3504" spans="1:13" x14ac:dyDescent="0.2">
      <c r="A3504" s="187">
        <v>6820882</v>
      </c>
      <c r="B3504" s="187">
        <v>7986742</v>
      </c>
      <c r="C3504" s="187" t="s">
        <v>83</v>
      </c>
      <c r="D3504" s="187" t="s">
        <v>82</v>
      </c>
      <c r="E3504" s="190">
        <v>41559</v>
      </c>
      <c r="F3504" s="189">
        <v>0.50138888888977817</v>
      </c>
      <c r="G3504" s="188">
        <f>E3504+F3504</f>
        <v>41559.501388888893</v>
      </c>
      <c r="H3504" s="187">
        <v>10.96</v>
      </c>
      <c r="I3504" s="187">
        <f>ROUND(H3504,0)</f>
        <v>11</v>
      </c>
      <c r="J3504" s="187">
        <v>15.66</v>
      </c>
      <c r="K3504" s="187">
        <v>2169</v>
      </c>
      <c r="L3504" s="187">
        <v>2.2599999999999998</v>
      </c>
      <c r="M3504" s="191"/>
    </row>
    <row r="3505" spans="1:13" x14ac:dyDescent="0.2">
      <c r="A3505" s="187">
        <v>6820882</v>
      </c>
      <c r="B3505" s="187">
        <v>7986743</v>
      </c>
      <c r="C3505" s="187" t="s">
        <v>83</v>
      </c>
      <c r="D3505" s="187" t="s">
        <v>82</v>
      </c>
      <c r="E3505" s="190">
        <v>41559</v>
      </c>
      <c r="F3505" s="189">
        <v>0.50138888888977817</v>
      </c>
      <c r="G3505" s="188">
        <f>E3505+F3505</f>
        <v>41559.501388888893</v>
      </c>
      <c r="H3505" s="187">
        <v>12.12</v>
      </c>
      <c r="I3505" s="187">
        <f>ROUND(H3505,0)</f>
        <v>12</v>
      </c>
      <c r="J3505" s="187">
        <v>14.42</v>
      </c>
      <c r="K3505" s="187">
        <v>2318</v>
      </c>
      <c r="L3505" s="187">
        <v>0.93</v>
      </c>
      <c r="M3505" s="187">
        <v>3.8</v>
      </c>
    </row>
    <row r="3506" spans="1:13" x14ac:dyDescent="0.2">
      <c r="A3506" s="187">
        <v>6820882</v>
      </c>
      <c r="B3506" s="187">
        <v>7986744</v>
      </c>
      <c r="C3506" s="187" t="s">
        <v>83</v>
      </c>
      <c r="D3506" s="187" t="s">
        <v>82</v>
      </c>
      <c r="E3506" s="190">
        <v>41559</v>
      </c>
      <c r="F3506" s="189">
        <v>0.50138888888977817</v>
      </c>
      <c r="G3506" s="188">
        <f>E3506+F3506</f>
        <v>41559.501388888893</v>
      </c>
      <c r="H3506" s="187">
        <v>12.94</v>
      </c>
      <c r="I3506" s="187">
        <f>ROUND(H3506,0)</f>
        <v>13</v>
      </c>
      <c r="J3506" s="187">
        <v>13.12</v>
      </c>
      <c r="K3506" s="187">
        <v>2394</v>
      </c>
      <c r="L3506" s="187">
        <v>0.68</v>
      </c>
      <c r="M3506" s="187">
        <v>3.9</v>
      </c>
    </row>
    <row r="3507" spans="1:13" x14ac:dyDescent="0.2">
      <c r="A3507" s="187">
        <v>6820882</v>
      </c>
      <c r="B3507" s="187">
        <v>7986745</v>
      </c>
      <c r="C3507" s="187" t="s">
        <v>83</v>
      </c>
      <c r="D3507" s="187" t="s">
        <v>82</v>
      </c>
      <c r="E3507" s="190">
        <v>41559</v>
      </c>
      <c r="F3507" s="189">
        <v>0.50138888888977817</v>
      </c>
      <c r="G3507" s="188">
        <f>E3507+F3507</f>
        <v>41559.501388888893</v>
      </c>
      <c r="H3507" s="187">
        <v>14.06</v>
      </c>
      <c r="I3507" s="187">
        <f>ROUND(H3507,0)</f>
        <v>14</v>
      </c>
      <c r="J3507" s="187">
        <v>12.34</v>
      </c>
      <c r="K3507" s="187">
        <v>2421</v>
      </c>
      <c r="L3507" s="187">
        <v>0.56999999999999995</v>
      </c>
      <c r="M3507" s="187">
        <v>3.1</v>
      </c>
    </row>
    <row r="3508" spans="1:13" x14ac:dyDescent="0.2">
      <c r="A3508" s="187">
        <v>6820882</v>
      </c>
      <c r="B3508" s="187">
        <v>7986746</v>
      </c>
      <c r="C3508" s="187" t="s">
        <v>83</v>
      </c>
      <c r="D3508" s="187" t="s">
        <v>82</v>
      </c>
      <c r="E3508" s="190">
        <v>41559</v>
      </c>
      <c r="F3508" s="189">
        <v>0.50138888888977817</v>
      </c>
      <c r="G3508" s="188">
        <f>E3508+F3508</f>
        <v>41559.501388888893</v>
      </c>
      <c r="H3508" s="187">
        <v>14.94</v>
      </c>
      <c r="I3508" s="187">
        <f>ROUND(H3508,0)</f>
        <v>15</v>
      </c>
      <c r="J3508" s="187">
        <v>11.81</v>
      </c>
      <c r="K3508" s="187">
        <v>2435</v>
      </c>
      <c r="L3508" s="187">
        <v>0.54</v>
      </c>
      <c r="M3508" s="187">
        <v>1.6</v>
      </c>
    </row>
    <row r="3509" spans="1:13" x14ac:dyDescent="0.2">
      <c r="A3509" s="187">
        <v>6820882</v>
      </c>
      <c r="B3509" s="187">
        <v>7986747</v>
      </c>
      <c r="C3509" s="187" t="s">
        <v>83</v>
      </c>
      <c r="D3509" s="187" t="s">
        <v>82</v>
      </c>
      <c r="E3509" s="190">
        <v>41559</v>
      </c>
      <c r="F3509" s="189">
        <v>0.50138888888977817</v>
      </c>
      <c r="G3509" s="188">
        <f>E3509+F3509</f>
        <v>41559.501388888893</v>
      </c>
      <c r="H3509" s="187">
        <v>15.96</v>
      </c>
      <c r="I3509" s="187">
        <f>ROUND(H3509,0)</f>
        <v>16</v>
      </c>
      <c r="J3509" s="187">
        <v>11.43</v>
      </c>
      <c r="K3509" s="187">
        <v>2452</v>
      </c>
      <c r="L3509" s="187">
        <v>0.49</v>
      </c>
      <c r="M3509" s="187">
        <v>2.5</v>
      </c>
    </row>
    <row r="3510" spans="1:13" x14ac:dyDescent="0.2">
      <c r="A3510" s="187">
        <v>6820882</v>
      </c>
      <c r="B3510" s="187">
        <v>7986748</v>
      </c>
      <c r="C3510" s="187" t="s">
        <v>83</v>
      </c>
      <c r="D3510" s="187" t="s">
        <v>82</v>
      </c>
      <c r="E3510" s="190">
        <v>41559</v>
      </c>
      <c r="F3510" s="189">
        <v>0.50138888888977817</v>
      </c>
      <c r="G3510" s="188">
        <f>E3510+F3510</f>
        <v>41559.501388888893</v>
      </c>
      <c r="H3510" s="187">
        <v>16.989999999999998</v>
      </c>
      <c r="I3510" s="187">
        <f>ROUND(H3510,0)</f>
        <v>17</v>
      </c>
      <c r="J3510" s="187">
        <v>11.29</v>
      </c>
      <c r="K3510" s="187">
        <v>2459</v>
      </c>
      <c r="L3510" s="187">
        <v>0.46</v>
      </c>
      <c r="M3510" s="187">
        <v>2.7</v>
      </c>
    </row>
    <row r="3511" spans="1:13" x14ac:dyDescent="0.2">
      <c r="A3511" s="187">
        <v>6820882</v>
      </c>
      <c r="B3511" s="187">
        <v>7986749</v>
      </c>
      <c r="C3511" s="187" t="s">
        <v>83</v>
      </c>
      <c r="D3511" s="187" t="s">
        <v>82</v>
      </c>
      <c r="E3511" s="190">
        <v>41559</v>
      </c>
      <c r="F3511" s="189">
        <v>0.50138888888977817</v>
      </c>
      <c r="G3511" s="188">
        <f>E3511+F3511</f>
        <v>41559.501388888893</v>
      </c>
      <c r="H3511" s="187">
        <v>17.989999999999998</v>
      </c>
      <c r="I3511" s="187">
        <f>ROUND(H3511,0)</f>
        <v>18</v>
      </c>
      <c r="J3511" s="187">
        <v>11.12</v>
      </c>
      <c r="K3511" s="187">
        <v>2468</v>
      </c>
      <c r="L3511" s="187">
        <v>0.46</v>
      </c>
      <c r="M3511" s="187">
        <v>1.1000000000000001</v>
      </c>
    </row>
    <row r="3512" spans="1:13" x14ac:dyDescent="0.2">
      <c r="A3512" s="187">
        <v>6821568</v>
      </c>
      <c r="B3512" s="187">
        <v>7987810</v>
      </c>
      <c r="C3512" s="187" t="s">
        <v>83</v>
      </c>
      <c r="D3512" s="187" t="s">
        <v>82</v>
      </c>
      <c r="E3512" s="190">
        <v>41560</v>
      </c>
      <c r="F3512" s="189">
        <v>0.50138888888977817</v>
      </c>
      <c r="G3512" s="188">
        <f>E3512+F3512</f>
        <v>41560.501388888893</v>
      </c>
      <c r="H3512" s="187">
        <v>0.99</v>
      </c>
      <c r="I3512" s="187">
        <f>ROUND(H3512,0)</f>
        <v>1</v>
      </c>
      <c r="J3512" s="187">
        <v>16.77</v>
      </c>
      <c r="K3512" s="187">
        <v>1929</v>
      </c>
      <c r="L3512" s="187">
        <v>8.8800000000000008</v>
      </c>
      <c r="M3512" s="187">
        <v>8.6</v>
      </c>
    </row>
    <row r="3513" spans="1:13" x14ac:dyDescent="0.2">
      <c r="A3513" s="187">
        <v>6821568</v>
      </c>
      <c r="B3513" s="187">
        <v>7987811</v>
      </c>
      <c r="C3513" s="187" t="s">
        <v>83</v>
      </c>
      <c r="D3513" s="187" t="s">
        <v>82</v>
      </c>
      <c r="E3513" s="190">
        <v>41560</v>
      </c>
      <c r="F3513" s="189">
        <v>0.50138888888977817</v>
      </c>
      <c r="G3513" s="188">
        <f>E3513+F3513</f>
        <v>41560.501388888893</v>
      </c>
      <c r="H3513" s="187">
        <v>2.0299999999999998</v>
      </c>
      <c r="I3513" s="187">
        <f>ROUND(H3513,0)</f>
        <v>2</v>
      </c>
      <c r="J3513" s="187">
        <v>16.739999999999998</v>
      </c>
      <c r="K3513" s="187">
        <v>1930</v>
      </c>
      <c r="L3513" s="187">
        <v>8.8699999999999992</v>
      </c>
      <c r="M3513" s="187">
        <v>9.6999999999999993</v>
      </c>
    </row>
    <row r="3514" spans="1:13" x14ac:dyDescent="0.2">
      <c r="A3514" s="187">
        <v>6821568</v>
      </c>
      <c r="B3514" s="187">
        <v>7987812</v>
      </c>
      <c r="C3514" s="187" t="s">
        <v>83</v>
      </c>
      <c r="D3514" s="187" t="s">
        <v>82</v>
      </c>
      <c r="E3514" s="190">
        <v>41560</v>
      </c>
      <c r="F3514" s="189">
        <v>0.50138888888977817</v>
      </c>
      <c r="G3514" s="188">
        <f>E3514+F3514</f>
        <v>41560.501388888893</v>
      </c>
      <c r="H3514" s="187">
        <v>2.94</v>
      </c>
      <c r="I3514" s="187">
        <f>ROUND(H3514,0)</f>
        <v>3</v>
      </c>
      <c r="J3514" s="187">
        <v>16.73</v>
      </c>
      <c r="K3514" s="187">
        <v>1928</v>
      </c>
      <c r="L3514" s="187">
        <v>8.9</v>
      </c>
      <c r="M3514" s="187">
        <v>8.1</v>
      </c>
    </row>
    <row r="3515" spans="1:13" x14ac:dyDescent="0.2">
      <c r="A3515" s="187">
        <v>6821568</v>
      </c>
      <c r="B3515" s="187">
        <v>7987813</v>
      </c>
      <c r="C3515" s="187" t="s">
        <v>83</v>
      </c>
      <c r="D3515" s="187" t="s">
        <v>82</v>
      </c>
      <c r="E3515" s="190">
        <v>41560</v>
      </c>
      <c r="F3515" s="189">
        <v>0.50138888888977817</v>
      </c>
      <c r="G3515" s="188">
        <f>E3515+F3515</f>
        <v>41560.501388888893</v>
      </c>
      <c r="H3515" s="187">
        <v>4.08</v>
      </c>
      <c r="I3515" s="187">
        <f>ROUND(H3515,0)</f>
        <v>4</v>
      </c>
      <c r="J3515" s="187">
        <v>16.72</v>
      </c>
      <c r="K3515" s="187">
        <v>1927</v>
      </c>
      <c r="L3515" s="187">
        <v>8.94</v>
      </c>
      <c r="M3515" s="187">
        <v>8.6</v>
      </c>
    </row>
    <row r="3516" spans="1:13" x14ac:dyDescent="0.2">
      <c r="A3516" s="187">
        <v>6821568</v>
      </c>
      <c r="B3516" s="187">
        <v>7987814</v>
      </c>
      <c r="C3516" s="187" t="s">
        <v>83</v>
      </c>
      <c r="D3516" s="187" t="s">
        <v>82</v>
      </c>
      <c r="E3516" s="190">
        <v>41560</v>
      </c>
      <c r="F3516" s="189">
        <v>0.50138888888977817</v>
      </c>
      <c r="G3516" s="188">
        <f>E3516+F3516</f>
        <v>41560.501388888893</v>
      </c>
      <c r="H3516" s="187">
        <v>4.96</v>
      </c>
      <c r="I3516" s="187">
        <f>ROUND(H3516,0)</f>
        <v>5</v>
      </c>
      <c r="J3516" s="187">
        <v>16.71</v>
      </c>
      <c r="K3516" s="187">
        <v>1929</v>
      </c>
      <c r="L3516" s="187">
        <v>8.89</v>
      </c>
      <c r="M3516" s="187">
        <v>11.9</v>
      </c>
    </row>
    <row r="3517" spans="1:13" x14ac:dyDescent="0.2">
      <c r="A3517" s="187">
        <v>6821568</v>
      </c>
      <c r="B3517" s="187">
        <v>7987815</v>
      </c>
      <c r="C3517" s="187" t="s">
        <v>83</v>
      </c>
      <c r="D3517" s="187" t="s">
        <v>82</v>
      </c>
      <c r="E3517" s="190">
        <v>41560</v>
      </c>
      <c r="F3517" s="189">
        <v>0.50138888888977817</v>
      </c>
      <c r="G3517" s="188">
        <f>E3517+F3517</f>
        <v>41560.501388888893</v>
      </c>
      <c r="H3517" s="187">
        <v>6</v>
      </c>
      <c r="I3517" s="187">
        <f>ROUND(H3517,0)</f>
        <v>6</v>
      </c>
      <c r="J3517" s="187">
        <v>16.690000000000001</v>
      </c>
      <c r="K3517" s="187">
        <v>1928</v>
      </c>
      <c r="L3517" s="187">
        <v>8.82</v>
      </c>
      <c r="M3517" s="187">
        <v>9.1999999999999993</v>
      </c>
    </row>
    <row r="3518" spans="1:13" x14ac:dyDescent="0.2">
      <c r="A3518" s="187">
        <v>6821568</v>
      </c>
      <c r="B3518" s="187">
        <v>7987816</v>
      </c>
      <c r="C3518" s="187" t="s">
        <v>83</v>
      </c>
      <c r="D3518" s="187" t="s">
        <v>82</v>
      </c>
      <c r="E3518" s="190">
        <v>41560</v>
      </c>
      <c r="F3518" s="189">
        <v>0.50138888888977817</v>
      </c>
      <c r="G3518" s="188">
        <f>E3518+F3518</f>
        <v>41560.501388888893</v>
      </c>
      <c r="H3518" s="187">
        <v>6.94</v>
      </c>
      <c r="I3518" s="187">
        <f>ROUND(H3518,0)</f>
        <v>7</v>
      </c>
      <c r="J3518" s="187">
        <v>16.68</v>
      </c>
      <c r="K3518" s="187">
        <v>1929</v>
      </c>
      <c r="L3518" s="187">
        <v>8.8000000000000007</v>
      </c>
      <c r="M3518" s="187">
        <v>7.9</v>
      </c>
    </row>
    <row r="3519" spans="1:13" x14ac:dyDescent="0.2">
      <c r="A3519" s="187">
        <v>6821568</v>
      </c>
      <c r="B3519" s="187">
        <v>7987817</v>
      </c>
      <c r="C3519" s="187" t="s">
        <v>83</v>
      </c>
      <c r="D3519" s="187" t="s">
        <v>82</v>
      </c>
      <c r="E3519" s="190">
        <v>41560</v>
      </c>
      <c r="F3519" s="189">
        <v>0.50138888888977817</v>
      </c>
      <c r="G3519" s="188">
        <f>E3519+F3519</f>
        <v>41560.501388888893</v>
      </c>
      <c r="H3519" s="187">
        <v>7.95</v>
      </c>
      <c r="I3519" s="187">
        <f>ROUND(H3519,0)</f>
        <v>8</v>
      </c>
      <c r="J3519" s="187">
        <v>16.66</v>
      </c>
      <c r="K3519" s="187">
        <v>1927</v>
      </c>
      <c r="L3519" s="187">
        <v>8.73</v>
      </c>
      <c r="M3519" s="187">
        <v>6.7</v>
      </c>
    </row>
    <row r="3520" spans="1:13" x14ac:dyDescent="0.2">
      <c r="A3520" s="187">
        <v>6821568</v>
      </c>
      <c r="B3520" s="187">
        <v>7987818</v>
      </c>
      <c r="C3520" s="187" t="s">
        <v>83</v>
      </c>
      <c r="D3520" s="187" t="s">
        <v>82</v>
      </c>
      <c r="E3520" s="190">
        <v>41560</v>
      </c>
      <c r="F3520" s="189">
        <v>0.50138888888977817</v>
      </c>
      <c r="G3520" s="188">
        <f>E3520+F3520</f>
        <v>41560.501388888893</v>
      </c>
      <c r="H3520" s="187">
        <v>9.09</v>
      </c>
      <c r="I3520" s="187">
        <f>ROUND(H3520,0)</f>
        <v>9</v>
      </c>
      <c r="J3520" s="187">
        <v>16.54</v>
      </c>
      <c r="K3520" s="187">
        <v>1943</v>
      </c>
      <c r="L3520" s="187">
        <v>7.94</v>
      </c>
      <c r="M3520" s="187">
        <v>6.7</v>
      </c>
    </row>
    <row r="3521" spans="1:13" x14ac:dyDescent="0.2">
      <c r="A3521" s="187">
        <v>6821568</v>
      </c>
      <c r="B3521" s="187">
        <v>7987819</v>
      </c>
      <c r="C3521" s="187" t="s">
        <v>83</v>
      </c>
      <c r="D3521" s="187" t="s">
        <v>82</v>
      </c>
      <c r="E3521" s="190">
        <v>41560</v>
      </c>
      <c r="F3521" s="189">
        <v>0.50138888888977817</v>
      </c>
      <c r="G3521" s="188">
        <f>E3521+F3521</f>
        <v>41560.501388888893</v>
      </c>
      <c r="H3521" s="187">
        <v>9.9499999999999993</v>
      </c>
      <c r="I3521" s="187">
        <f>ROUND(H3521,0)</f>
        <v>10</v>
      </c>
      <c r="J3521" s="187">
        <v>16.43</v>
      </c>
      <c r="K3521" s="187">
        <v>2030</v>
      </c>
      <c r="L3521" s="187">
        <v>6.78</v>
      </c>
      <c r="M3521" s="187">
        <v>8</v>
      </c>
    </row>
    <row r="3522" spans="1:13" x14ac:dyDescent="0.2">
      <c r="A3522" s="187">
        <v>6821568</v>
      </c>
      <c r="B3522" s="187">
        <v>7987820</v>
      </c>
      <c r="C3522" s="187" t="s">
        <v>83</v>
      </c>
      <c r="D3522" s="187" t="s">
        <v>82</v>
      </c>
      <c r="E3522" s="190">
        <v>41560</v>
      </c>
      <c r="F3522" s="189">
        <v>0.50138888888977817</v>
      </c>
      <c r="G3522" s="188">
        <f>E3522+F3522</f>
        <v>41560.501388888893</v>
      </c>
      <c r="H3522" s="187">
        <v>11</v>
      </c>
      <c r="I3522" s="187">
        <f>ROUND(H3522,0)</f>
        <v>11</v>
      </c>
      <c r="J3522" s="187">
        <v>15.69</v>
      </c>
      <c r="K3522" s="187">
        <v>2162</v>
      </c>
      <c r="L3522" s="187">
        <v>2.5099999999999998</v>
      </c>
      <c r="M3522" s="187">
        <v>4.8</v>
      </c>
    </row>
    <row r="3523" spans="1:13" x14ac:dyDescent="0.2">
      <c r="A3523" s="187">
        <v>6821568</v>
      </c>
      <c r="B3523" s="187">
        <v>7987821</v>
      </c>
      <c r="C3523" s="187" t="s">
        <v>83</v>
      </c>
      <c r="D3523" s="187" t="s">
        <v>82</v>
      </c>
      <c r="E3523" s="190">
        <v>41560</v>
      </c>
      <c r="F3523" s="189">
        <v>0.50138888888977817</v>
      </c>
      <c r="G3523" s="188">
        <f>E3523+F3523</f>
        <v>41560.501388888893</v>
      </c>
      <c r="H3523" s="187">
        <v>11.93</v>
      </c>
      <c r="I3523" s="187">
        <f>ROUND(H3523,0)</f>
        <v>12</v>
      </c>
      <c r="J3523" s="187">
        <v>14.93</v>
      </c>
      <c r="K3523" s="187">
        <v>2254</v>
      </c>
      <c r="L3523" s="187">
        <v>1.03</v>
      </c>
      <c r="M3523" s="187">
        <v>2</v>
      </c>
    </row>
    <row r="3524" spans="1:13" x14ac:dyDescent="0.2">
      <c r="A3524" s="187">
        <v>6821568</v>
      </c>
      <c r="B3524" s="187">
        <v>7987822</v>
      </c>
      <c r="C3524" s="187" t="s">
        <v>83</v>
      </c>
      <c r="D3524" s="187" t="s">
        <v>82</v>
      </c>
      <c r="E3524" s="190">
        <v>41560</v>
      </c>
      <c r="F3524" s="189">
        <v>0.50138888888977817</v>
      </c>
      <c r="G3524" s="188">
        <f>E3524+F3524</f>
        <v>41560.501388888893</v>
      </c>
      <c r="H3524" s="187">
        <v>13</v>
      </c>
      <c r="I3524" s="187">
        <f>ROUND(H3524,0)</f>
        <v>13</v>
      </c>
      <c r="J3524" s="187">
        <v>13</v>
      </c>
      <c r="K3524" s="187">
        <v>2398</v>
      </c>
      <c r="L3524" s="187">
        <v>0.72</v>
      </c>
      <c r="M3524" s="187">
        <v>3.1</v>
      </c>
    </row>
    <row r="3525" spans="1:13" x14ac:dyDescent="0.2">
      <c r="A3525" s="187">
        <v>6821568</v>
      </c>
      <c r="B3525" s="187">
        <v>7987823</v>
      </c>
      <c r="C3525" s="187" t="s">
        <v>83</v>
      </c>
      <c r="D3525" s="187" t="s">
        <v>82</v>
      </c>
      <c r="E3525" s="190">
        <v>41560</v>
      </c>
      <c r="F3525" s="189">
        <v>0.50138888888977817</v>
      </c>
      <c r="G3525" s="188">
        <f>E3525+F3525</f>
        <v>41560.501388888893</v>
      </c>
      <c r="H3525" s="187">
        <v>13.93</v>
      </c>
      <c r="I3525" s="187">
        <f>ROUND(H3525,0)</f>
        <v>14</v>
      </c>
      <c r="J3525" s="187">
        <v>12.18</v>
      </c>
      <c r="K3525" s="187">
        <v>2427</v>
      </c>
      <c r="L3525" s="187">
        <v>0.64</v>
      </c>
      <c r="M3525" s="187">
        <v>2.4</v>
      </c>
    </row>
    <row r="3526" spans="1:13" x14ac:dyDescent="0.2">
      <c r="A3526" s="187">
        <v>6821568</v>
      </c>
      <c r="B3526" s="187">
        <v>7987824</v>
      </c>
      <c r="C3526" s="187" t="s">
        <v>83</v>
      </c>
      <c r="D3526" s="187" t="s">
        <v>82</v>
      </c>
      <c r="E3526" s="190">
        <v>41560</v>
      </c>
      <c r="F3526" s="189">
        <v>0.50138888888977817</v>
      </c>
      <c r="G3526" s="188">
        <f>E3526+F3526</f>
        <v>41560.501388888893</v>
      </c>
      <c r="H3526" s="187">
        <v>15.03</v>
      </c>
      <c r="I3526" s="187">
        <f>ROUND(H3526,0)</f>
        <v>15</v>
      </c>
      <c r="J3526" s="187">
        <v>11.71</v>
      </c>
      <c r="K3526" s="187">
        <v>2443</v>
      </c>
      <c r="L3526" s="187">
        <v>0.57999999999999996</v>
      </c>
      <c r="M3526" s="187">
        <v>2.4</v>
      </c>
    </row>
    <row r="3527" spans="1:13" x14ac:dyDescent="0.2">
      <c r="A3527" s="187">
        <v>6821568</v>
      </c>
      <c r="B3527" s="187">
        <v>7987825</v>
      </c>
      <c r="C3527" s="187" t="s">
        <v>83</v>
      </c>
      <c r="D3527" s="187" t="s">
        <v>82</v>
      </c>
      <c r="E3527" s="190">
        <v>41560</v>
      </c>
      <c r="F3527" s="189">
        <v>0.50138888888977817</v>
      </c>
      <c r="G3527" s="188">
        <f>E3527+F3527</f>
        <v>41560.501388888893</v>
      </c>
      <c r="H3527" s="187">
        <v>15.96</v>
      </c>
      <c r="I3527" s="187">
        <f>ROUND(H3527,0)</f>
        <v>16</v>
      </c>
      <c r="J3527" s="187">
        <v>11.41</v>
      </c>
      <c r="K3527" s="187">
        <v>2454</v>
      </c>
      <c r="L3527" s="187">
        <v>0.52</v>
      </c>
      <c r="M3527" s="187">
        <v>1.1000000000000001</v>
      </c>
    </row>
    <row r="3528" spans="1:13" x14ac:dyDescent="0.2">
      <c r="A3528" s="187">
        <v>6821568</v>
      </c>
      <c r="B3528" s="187">
        <v>7987826</v>
      </c>
      <c r="C3528" s="187" t="s">
        <v>83</v>
      </c>
      <c r="D3528" s="187" t="s">
        <v>82</v>
      </c>
      <c r="E3528" s="190">
        <v>41560</v>
      </c>
      <c r="F3528" s="189">
        <v>0.50138888888977817</v>
      </c>
      <c r="G3528" s="188">
        <f>E3528+F3528</f>
        <v>41560.501388888893</v>
      </c>
      <c r="H3528" s="187">
        <v>17.010000000000002</v>
      </c>
      <c r="I3528" s="187">
        <f>ROUND(H3528,0)</f>
        <v>17</v>
      </c>
      <c r="J3528" s="187">
        <v>11.3</v>
      </c>
      <c r="K3528" s="187">
        <v>2462</v>
      </c>
      <c r="L3528" s="187">
        <v>0.51</v>
      </c>
      <c r="M3528" s="187">
        <v>1.5</v>
      </c>
    </row>
    <row r="3529" spans="1:13" x14ac:dyDescent="0.2">
      <c r="A3529" s="187">
        <v>6821568</v>
      </c>
      <c r="B3529" s="187">
        <v>7987827</v>
      </c>
      <c r="C3529" s="187" t="s">
        <v>83</v>
      </c>
      <c r="D3529" s="187" t="s">
        <v>82</v>
      </c>
      <c r="E3529" s="190">
        <v>41560</v>
      </c>
      <c r="F3529" s="189">
        <v>0.50138888888977817</v>
      </c>
      <c r="G3529" s="188">
        <f>E3529+F3529</f>
        <v>41560.501388888893</v>
      </c>
      <c r="H3529" s="187">
        <v>17.940000000000001</v>
      </c>
      <c r="I3529" s="187">
        <f>ROUND(H3529,0)</f>
        <v>18</v>
      </c>
      <c r="J3529" s="187">
        <v>11.14</v>
      </c>
      <c r="K3529" s="187">
        <v>2467</v>
      </c>
      <c r="L3529" s="187">
        <v>0.47</v>
      </c>
      <c r="M3529" s="187">
        <v>3.9</v>
      </c>
    </row>
    <row r="3530" spans="1:13" x14ac:dyDescent="0.2">
      <c r="A3530" s="187">
        <v>6822126</v>
      </c>
      <c r="B3530" s="187">
        <v>7988603</v>
      </c>
      <c r="C3530" s="187" t="s">
        <v>83</v>
      </c>
      <c r="D3530" s="187" t="s">
        <v>82</v>
      </c>
      <c r="E3530" s="190">
        <v>41561</v>
      </c>
      <c r="F3530" s="189">
        <v>0.50138888888977817</v>
      </c>
      <c r="G3530" s="188">
        <f>E3530+F3530</f>
        <v>41561.501388888893</v>
      </c>
      <c r="H3530" s="187">
        <v>1.02</v>
      </c>
      <c r="I3530" s="187">
        <f>ROUND(H3530,0)</f>
        <v>1</v>
      </c>
      <c r="J3530" s="187">
        <v>16.75</v>
      </c>
      <c r="K3530" s="187">
        <v>1927</v>
      </c>
      <c r="L3530" s="187">
        <v>8.75</v>
      </c>
      <c r="M3530" s="187">
        <v>7.6</v>
      </c>
    </row>
    <row r="3531" spans="1:13" x14ac:dyDescent="0.2">
      <c r="A3531" s="187">
        <v>6822126</v>
      </c>
      <c r="B3531" s="187">
        <v>7988604</v>
      </c>
      <c r="C3531" s="187" t="s">
        <v>83</v>
      </c>
      <c r="D3531" s="187" t="s">
        <v>82</v>
      </c>
      <c r="E3531" s="190">
        <v>41561</v>
      </c>
      <c r="F3531" s="189">
        <v>0.50138888888977817</v>
      </c>
      <c r="G3531" s="188">
        <f>E3531+F3531</f>
        <v>41561.501388888893</v>
      </c>
      <c r="H3531" s="187">
        <v>1.93</v>
      </c>
      <c r="I3531" s="187">
        <f>ROUND(H3531,0)</f>
        <v>2</v>
      </c>
      <c r="J3531" s="187">
        <v>16.75</v>
      </c>
      <c r="K3531" s="187">
        <v>1927</v>
      </c>
      <c r="L3531" s="187">
        <v>8.86</v>
      </c>
      <c r="M3531" s="187">
        <v>8.1999999999999993</v>
      </c>
    </row>
    <row r="3532" spans="1:13" x14ac:dyDescent="0.2">
      <c r="A3532" s="187">
        <v>6822126</v>
      </c>
      <c r="B3532" s="187">
        <v>7988605</v>
      </c>
      <c r="C3532" s="187" t="s">
        <v>83</v>
      </c>
      <c r="D3532" s="187" t="s">
        <v>82</v>
      </c>
      <c r="E3532" s="190">
        <v>41561</v>
      </c>
      <c r="F3532" s="189">
        <v>0.50138888888977817</v>
      </c>
      <c r="G3532" s="188">
        <f>E3532+F3532</f>
        <v>41561.501388888893</v>
      </c>
      <c r="H3532" s="187">
        <v>3</v>
      </c>
      <c r="I3532" s="187">
        <f>ROUND(H3532,0)</f>
        <v>3</v>
      </c>
      <c r="J3532" s="187">
        <v>16.75</v>
      </c>
      <c r="K3532" s="187">
        <v>1927</v>
      </c>
      <c r="L3532" s="187">
        <v>8.86</v>
      </c>
      <c r="M3532" s="187">
        <v>7.1</v>
      </c>
    </row>
    <row r="3533" spans="1:13" x14ac:dyDescent="0.2">
      <c r="A3533" s="187">
        <v>6822126</v>
      </c>
      <c r="B3533" s="187">
        <v>7988606</v>
      </c>
      <c r="C3533" s="187" t="s">
        <v>83</v>
      </c>
      <c r="D3533" s="187" t="s">
        <v>82</v>
      </c>
      <c r="E3533" s="190">
        <v>41561</v>
      </c>
      <c r="F3533" s="189">
        <v>0.50138888888977817</v>
      </c>
      <c r="G3533" s="188">
        <f>E3533+F3533</f>
        <v>41561.501388888893</v>
      </c>
      <c r="H3533" s="187">
        <v>3.97</v>
      </c>
      <c r="I3533" s="187">
        <f>ROUND(H3533,0)</f>
        <v>4</v>
      </c>
      <c r="J3533" s="187">
        <v>16.75</v>
      </c>
      <c r="K3533" s="187">
        <v>1926</v>
      </c>
      <c r="L3533" s="187">
        <v>8.83</v>
      </c>
      <c r="M3533" s="187">
        <v>5.5</v>
      </c>
    </row>
    <row r="3534" spans="1:13" x14ac:dyDescent="0.2">
      <c r="A3534" s="187">
        <v>6822126</v>
      </c>
      <c r="B3534" s="187">
        <v>7988607</v>
      </c>
      <c r="C3534" s="187" t="s">
        <v>83</v>
      </c>
      <c r="D3534" s="187" t="s">
        <v>82</v>
      </c>
      <c r="E3534" s="190">
        <v>41561</v>
      </c>
      <c r="F3534" s="189">
        <v>0.50138888888977817</v>
      </c>
      <c r="G3534" s="188">
        <f>E3534+F3534</f>
        <v>41561.501388888893</v>
      </c>
      <c r="H3534" s="187">
        <v>5.0999999999999996</v>
      </c>
      <c r="I3534" s="187">
        <f>ROUND(H3534,0)</f>
        <v>5</v>
      </c>
      <c r="J3534" s="187">
        <v>16.739999999999998</v>
      </c>
      <c r="K3534" s="187">
        <v>1926</v>
      </c>
      <c r="L3534" s="187">
        <v>8.77</v>
      </c>
      <c r="M3534" s="187">
        <v>6.1</v>
      </c>
    </row>
    <row r="3535" spans="1:13" x14ac:dyDescent="0.2">
      <c r="A3535" s="187">
        <v>6822126</v>
      </c>
      <c r="B3535" s="187">
        <v>7988608</v>
      </c>
      <c r="C3535" s="187" t="s">
        <v>83</v>
      </c>
      <c r="D3535" s="187" t="s">
        <v>82</v>
      </c>
      <c r="E3535" s="190">
        <v>41561</v>
      </c>
      <c r="F3535" s="189">
        <v>0.50138888888977817</v>
      </c>
      <c r="G3535" s="188">
        <f>E3535+F3535</f>
        <v>41561.501388888893</v>
      </c>
      <c r="H3535" s="187">
        <v>5.94</v>
      </c>
      <c r="I3535" s="187">
        <f>ROUND(H3535,0)</f>
        <v>6</v>
      </c>
      <c r="J3535" s="187">
        <v>16.7</v>
      </c>
      <c r="K3535" s="187">
        <v>1923</v>
      </c>
      <c r="L3535" s="187">
        <v>8.68</v>
      </c>
      <c r="M3535" s="187">
        <v>4.7</v>
      </c>
    </row>
    <row r="3536" spans="1:13" x14ac:dyDescent="0.2">
      <c r="A3536" s="187">
        <v>6822126</v>
      </c>
      <c r="B3536" s="187">
        <v>7988609</v>
      </c>
      <c r="C3536" s="187" t="s">
        <v>83</v>
      </c>
      <c r="D3536" s="187" t="s">
        <v>82</v>
      </c>
      <c r="E3536" s="190">
        <v>41561</v>
      </c>
      <c r="F3536" s="189">
        <v>0.50138888888977817</v>
      </c>
      <c r="G3536" s="188">
        <f>E3536+F3536</f>
        <v>41561.501388888893</v>
      </c>
      <c r="H3536" s="187">
        <v>7.02</v>
      </c>
      <c r="I3536" s="187">
        <f>ROUND(H3536,0)</f>
        <v>7</v>
      </c>
      <c r="J3536" s="187">
        <v>16.47</v>
      </c>
      <c r="K3536" s="187">
        <v>1918</v>
      </c>
      <c r="L3536" s="187">
        <v>8.25</v>
      </c>
      <c r="M3536" s="187">
        <v>4.3</v>
      </c>
    </row>
    <row r="3537" spans="1:13" x14ac:dyDescent="0.2">
      <c r="A3537" s="187">
        <v>6822126</v>
      </c>
      <c r="B3537" s="187">
        <v>7988610</v>
      </c>
      <c r="C3537" s="187" t="s">
        <v>83</v>
      </c>
      <c r="D3537" s="187" t="s">
        <v>82</v>
      </c>
      <c r="E3537" s="190">
        <v>41561</v>
      </c>
      <c r="F3537" s="189">
        <v>0.50138888888977817</v>
      </c>
      <c r="G3537" s="188">
        <f>E3537+F3537</f>
        <v>41561.501388888893</v>
      </c>
      <c r="H3537" s="187">
        <v>7.91</v>
      </c>
      <c r="I3537" s="187">
        <f>ROUND(H3537,0)</f>
        <v>8</v>
      </c>
      <c r="J3537" s="187">
        <v>16.43</v>
      </c>
      <c r="K3537" s="187">
        <v>1919</v>
      </c>
      <c r="L3537" s="187">
        <v>8.1999999999999993</v>
      </c>
      <c r="M3537" s="187">
        <v>6.1</v>
      </c>
    </row>
    <row r="3538" spans="1:13" x14ac:dyDescent="0.2">
      <c r="A3538" s="187">
        <v>6822126</v>
      </c>
      <c r="B3538" s="187">
        <v>7988611</v>
      </c>
      <c r="C3538" s="187" t="s">
        <v>83</v>
      </c>
      <c r="D3538" s="187" t="s">
        <v>82</v>
      </c>
      <c r="E3538" s="190">
        <v>41561</v>
      </c>
      <c r="F3538" s="189">
        <v>0.50138888888977817</v>
      </c>
      <c r="G3538" s="188">
        <f>E3538+F3538</f>
        <v>41561.501388888893</v>
      </c>
      <c r="H3538" s="187">
        <v>8.94</v>
      </c>
      <c r="I3538" s="187">
        <f>ROUND(H3538,0)</f>
        <v>9</v>
      </c>
      <c r="J3538" s="187">
        <v>16.38</v>
      </c>
      <c r="K3538" s="187">
        <v>1921</v>
      </c>
      <c r="L3538" s="187">
        <v>8.11</v>
      </c>
      <c r="M3538" s="187">
        <v>5.4</v>
      </c>
    </row>
    <row r="3539" spans="1:13" x14ac:dyDescent="0.2">
      <c r="A3539" s="187">
        <v>6822126</v>
      </c>
      <c r="B3539" s="187">
        <v>7988612</v>
      </c>
      <c r="C3539" s="187" t="s">
        <v>83</v>
      </c>
      <c r="D3539" s="187" t="s">
        <v>82</v>
      </c>
      <c r="E3539" s="190">
        <v>41561</v>
      </c>
      <c r="F3539" s="189">
        <v>0.50138888888977817</v>
      </c>
      <c r="G3539" s="188">
        <f>E3539+F3539</f>
        <v>41561.501388888893</v>
      </c>
      <c r="H3539" s="187">
        <v>10.02</v>
      </c>
      <c r="I3539" s="187">
        <f>ROUND(H3539,0)</f>
        <v>10</v>
      </c>
      <c r="J3539" s="187">
        <v>16.329999999999998</v>
      </c>
      <c r="K3539" s="187">
        <v>1954</v>
      </c>
      <c r="L3539" s="187">
        <v>7.28</v>
      </c>
      <c r="M3539" s="187">
        <v>4.4000000000000004</v>
      </c>
    </row>
    <row r="3540" spans="1:13" x14ac:dyDescent="0.2">
      <c r="A3540" s="187">
        <v>6822126</v>
      </c>
      <c r="B3540" s="187">
        <v>7988613</v>
      </c>
      <c r="C3540" s="187" t="s">
        <v>83</v>
      </c>
      <c r="D3540" s="187" t="s">
        <v>82</v>
      </c>
      <c r="E3540" s="190">
        <v>41561</v>
      </c>
      <c r="F3540" s="189">
        <v>0.50138888888977817</v>
      </c>
      <c r="G3540" s="188">
        <f>E3540+F3540</f>
        <v>41561.501388888893</v>
      </c>
      <c r="H3540" s="187">
        <v>10.92</v>
      </c>
      <c r="I3540" s="187">
        <f>ROUND(H3540,0)</f>
        <v>11</v>
      </c>
      <c r="J3540" s="187">
        <v>16.25</v>
      </c>
      <c r="K3540" s="187">
        <v>2008</v>
      </c>
      <c r="L3540" s="187">
        <v>5.47</v>
      </c>
      <c r="M3540" s="187">
        <v>4.5999999999999996</v>
      </c>
    </row>
    <row r="3541" spans="1:13" x14ac:dyDescent="0.2">
      <c r="A3541" s="187">
        <v>6822126</v>
      </c>
      <c r="B3541" s="187">
        <v>7988614</v>
      </c>
      <c r="C3541" s="187" t="s">
        <v>83</v>
      </c>
      <c r="D3541" s="187" t="s">
        <v>82</v>
      </c>
      <c r="E3541" s="190">
        <v>41561</v>
      </c>
      <c r="F3541" s="189">
        <v>0.50138888888977817</v>
      </c>
      <c r="G3541" s="188">
        <f>E3541+F3541</f>
        <v>41561.501388888893</v>
      </c>
      <c r="H3541" s="187">
        <v>11.99</v>
      </c>
      <c r="I3541" s="187">
        <f>ROUND(H3541,0)</f>
        <v>12</v>
      </c>
      <c r="J3541" s="187">
        <v>14.91</v>
      </c>
      <c r="K3541" s="187">
        <v>2242</v>
      </c>
      <c r="L3541" s="187">
        <v>1.56</v>
      </c>
      <c r="M3541" s="187">
        <v>2.9</v>
      </c>
    </row>
    <row r="3542" spans="1:13" x14ac:dyDescent="0.2">
      <c r="A3542" s="187">
        <v>6822126</v>
      </c>
      <c r="B3542" s="187">
        <v>7988615</v>
      </c>
      <c r="C3542" s="187" t="s">
        <v>83</v>
      </c>
      <c r="D3542" s="187" t="s">
        <v>82</v>
      </c>
      <c r="E3542" s="190">
        <v>41561</v>
      </c>
      <c r="F3542" s="189">
        <v>0.50138888888977817</v>
      </c>
      <c r="G3542" s="188">
        <f>E3542+F3542</f>
        <v>41561.501388888893</v>
      </c>
      <c r="H3542" s="187">
        <v>13</v>
      </c>
      <c r="I3542" s="187">
        <f>ROUND(H3542,0)</f>
        <v>13</v>
      </c>
      <c r="J3542" s="187">
        <v>13.45</v>
      </c>
      <c r="K3542" s="187">
        <v>2383</v>
      </c>
      <c r="L3542" s="187">
        <v>0.88</v>
      </c>
      <c r="M3542" s="187">
        <v>4</v>
      </c>
    </row>
    <row r="3543" spans="1:13" x14ac:dyDescent="0.2">
      <c r="A3543" s="187">
        <v>6822126</v>
      </c>
      <c r="B3543" s="187">
        <v>7988616</v>
      </c>
      <c r="C3543" s="187" t="s">
        <v>83</v>
      </c>
      <c r="D3543" s="187" t="s">
        <v>82</v>
      </c>
      <c r="E3543" s="190">
        <v>41561</v>
      </c>
      <c r="F3543" s="189">
        <v>0.50138888888977817</v>
      </c>
      <c r="G3543" s="188">
        <f>E3543+F3543</f>
        <v>41561.501388888893</v>
      </c>
      <c r="H3543" s="187">
        <v>14.03</v>
      </c>
      <c r="I3543" s="187">
        <f>ROUND(H3543,0)</f>
        <v>14</v>
      </c>
      <c r="J3543" s="187">
        <v>12.23</v>
      </c>
      <c r="K3543" s="187">
        <v>2423</v>
      </c>
      <c r="L3543" s="187">
        <v>0.65</v>
      </c>
      <c r="M3543" s="187">
        <v>6.8</v>
      </c>
    </row>
    <row r="3544" spans="1:13" x14ac:dyDescent="0.2">
      <c r="A3544" s="187">
        <v>6822126</v>
      </c>
      <c r="B3544" s="187">
        <v>7988617</v>
      </c>
      <c r="C3544" s="187" t="s">
        <v>83</v>
      </c>
      <c r="D3544" s="187" t="s">
        <v>82</v>
      </c>
      <c r="E3544" s="190">
        <v>41561</v>
      </c>
      <c r="F3544" s="189">
        <v>0.50138888888977817</v>
      </c>
      <c r="G3544" s="188">
        <f>E3544+F3544</f>
        <v>41561.501388888893</v>
      </c>
      <c r="H3544" s="187">
        <v>14.95</v>
      </c>
      <c r="I3544" s="187">
        <f>ROUND(H3544,0)</f>
        <v>15</v>
      </c>
      <c r="J3544" s="187">
        <v>11.77</v>
      </c>
      <c r="K3544" s="187">
        <v>2439</v>
      </c>
      <c r="L3544" s="187">
        <v>0.57999999999999996</v>
      </c>
      <c r="M3544" s="187">
        <v>3.5</v>
      </c>
    </row>
    <row r="3545" spans="1:13" x14ac:dyDescent="0.2">
      <c r="A3545" s="187">
        <v>6822126</v>
      </c>
      <c r="B3545" s="187">
        <v>7988618</v>
      </c>
      <c r="C3545" s="187" t="s">
        <v>83</v>
      </c>
      <c r="D3545" s="187" t="s">
        <v>82</v>
      </c>
      <c r="E3545" s="190">
        <v>41561</v>
      </c>
      <c r="F3545" s="189">
        <v>0.50138888888977817</v>
      </c>
      <c r="G3545" s="188">
        <f>E3545+F3545</f>
        <v>41561.501388888893</v>
      </c>
      <c r="H3545" s="187">
        <v>16.010000000000002</v>
      </c>
      <c r="I3545" s="187">
        <f>ROUND(H3545,0)</f>
        <v>16</v>
      </c>
      <c r="J3545" s="187">
        <v>11.46</v>
      </c>
      <c r="K3545" s="187">
        <v>2453</v>
      </c>
      <c r="L3545" s="187">
        <v>0.55000000000000004</v>
      </c>
      <c r="M3545" s="187">
        <v>1</v>
      </c>
    </row>
    <row r="3546" spans="1:13" x14ac:dyDescent="0.2">
      <c r="A3546" s="187">
        <v>6822126</v>
      </c>
      <c r="B3546" s="187">
        <v>7988619</v>
      </c>
      <c r="C3546" s="187" t="s">
        <v>83</v>
      </c>
      <c r="D3546" s="187" t="s">
        <v>82</v>
      </c>
      <c r="E3546" s="190">
        <v>41561</v>
      </c>
      <c r="F3546" s="189">
        <v>0.50138888888977817</v>
      </c>
      <c r="G3546" s="188">
        <f>E3546+F3546</f>
        <v>41561.501388888893</v>
      </c>
      <c r="H3546" s="187">
        <v>16.93</v>
      </c>
      <c r="I3546" s="187">
        <f>ROUND(H3546,0)</f>
        <v>17</v>
      </c>
      <c r="J3546" s="187">
        <v>11.29</v>
      </c>
      <c r="K3546" s="187">
        <v>2459</v>
      </c>
      <c r="L3546" s="187">
        <v>0.5</v>
      </c>
      <c r="M3546" s="187">
        <v>0.8</v>
      </c>
    </row>
    <row r="3547" spans="1:13" x14ac:dyDescent="0.2">
      <c r="A3547" s="187">
        <v>6822126</v>
      </c>
      <c r="B3547" s="187">
        <v>7988620</v>
      </c>
      <c r="C3547" s="187" t="s">
        <v>83</v>
      </c>
      <c r="D3547" s="187" t="s">
        <v>82</v>
      </c>
      <c r="E3547" s="190">
        <v>41561</v>
      </c>
      <c r="F3547" s="189">
        <v>0.50138888888977817</v>
      </c>
      <c r="G3547" s="188">
        <f>E3547+F3547</f>
        <v>41561.501388888893</v>
      </c>
      <c r="H3547" s="187">
        <v>17.989999999999998</v>
      </c>
      <c r="I3547" s="187">
        <f>ROUND(H3547,0)</f>
        <v>18</v>
      </c>
      <c r="J3547" s="187">
        <v>11.07</v>
      </c>
      <c r="K3547" s="187">
        <v>2474</v>
      </c>
      <c r="L3547" s="187">
        <v>0.49</v>
      </c>
      <c r="M3547" s="187">
        <v>3.2</v>
      </c>
    </row>
    <row r="3548" spans="1:13" x14ac:dyDescent="0.2">
      <c r="A3548" s="187">
        <v>6822672</v>
      </c>
      <c r="B3548" s="187">
        <v>7989087</v>
      </c>
      <c r="C3548" s="187" t="s">
        <v>83</v>
      </c>
      <c r="D3548" s="187" t="s">
        <v>82</v>
      </c>
      <c r="E3548" s="190">
        <v>41562</v>
      </c>
      <c r="F3548" s="189">
        <v>0.50138888888977817</v>
      </c>
      <c r="G3548" s="188">
        <f>E3548+F3548</f>
        <v>41562.501388888893</v>
      </c>
      <c r="H3548" s="187">
        <v>0.87</v>
      </c>
      <c r="I3548" s="187">
        <f>ROUND(H3548,0)</f>
        <v>1</v>
      </c>
      <c r="J3548" s="187">
        <v>16.64</v>
      </c>
      <c r="K3548" s="187">
        <v>1918</v>
      </c>
      <c r="L3548" s="187">
        <v>8.86</v>
      </c>
      <c r="M3548" s="187">
        <v>11.7</v>
      </c>
    </row>
    <row r="3549" spans="1:13" x14ac:dyDescent="0.2">
      <c r="A3549" s="187">
        <v>6822672</v>
      </c>
      <c r="B3549" s="187">
        <v>7989088</v>
      </c>
      <c r="C3549" s="187" t="s">
        <v>83</v>
      </c>
      <c r="D3549" s="187" t="s">
        <v>82</v>
      </c>
      <c r="E3549" s="190">
        <v>41562</v>
      </c>
      <c r="F3549" s="189">
        <v>0.50138888888977817</v>
      </c>
      <c r="G3549" s="188">
        <f>E3549+F3549</f>
        <v>41562.501388888893</v>
      </c>
      <c r="H3549" s="187">
        <v>2.1</v>
      </c>
      <c r="I3549" s="187">
        <f>ROUND(H3549,0)</f>
        <v>2</v>
      </c>
      <c r="J3549" s="187">
        <v>16.62</v>
      </c>
      <c r="K3549" s="187">
        <v>1919</v>
      </c>
      <c r="L3549" s="187">
        <v>9.0299999999999994</v>
      </c>
      <c r="M3549" s="187">
        <v>6</v>
      </c>
    </row>
    <row r="3550" spans="1:13" x14ac:dyDescent="0.2">
      <c r="A3550" s="187">
        <v>6822672</v>
      </c>
      <c r="B3550" s="187">
        <v>7989089</v>
      </c>
      <c r="C3550" s="187" t="s">
        <v>83</v>
      </c>
      <c r="D3550" s="187" t="s">
        <v>82</v>
      </c>
      <c r="E3550" s="190">
        <v>41562</v>
      </c>
      <c r="F3550" s="189">
        <v>0.50138888888977817</v>
      </c>
      <c r="G3550" s="188">
        <f>E3550+F3550</f>
        <v>41562.501388888893</v>
      </c>
      <c r="H3550" s="187">
        <v>2.97</v>
      </c>
      <c r="I3550" s="187">
        <f>ROUND(H3550,0)</f>
        <v>3</v>
      </c>
      <c r="J3550" s="187">
        <v>16.600000000000001</v>
      </c>
      <c r="K3550" s="187">
        <v>1920</v>
      </c>
      <c r="L3550" s="187">
        <v>8.9</v>
      </c>
      <c r="M3550" s="187">
        <v>6</v>
      </c>
    </row>
    <row r="3551" spans="1:13" x14ac:dyDescent="0.2">
      <c r="A3551" s="187">
        <v>6822672</v>
      </c>
      <c r="B3551" s="187">
        <v>7989090</v>
      </c>
      <c r="C3551" s="187" t="s">
        <v>83</v>
      </c>
      <c r="D3551" s="187" t="s">
        <v>82</v>
      </c>
      <c r="E3551" s="190">
        <v>41562</v>
      </c>
      <c r="F3551" s="189">
        <v>0.50138888888977817</v>
      </c>
      <c r="G3551" s="188">
        <f>E3551+F3551</f>
        <v>41562.501388888893</v>
      </c>
      <c r="H3551" s="187">
        <v>4</v>
      </c>
      <c r="I3551" s="187">
        <f>ROUND(H3551,0)</f>
        <v>4</v>
      </c>
      <c r="J3551" s="187">
        <v>16.59</v>
      </c>
      <c r="K3551" s="187">
        <v>1919</v>
      </c>
      <c r="L3551" s="187">
        <v>8.83</v>
      </c>
      <c r="M3551" s="187">
        <v>6.1</v>
      </c>
    </row>
    <row r="3552" spans="1:13" x14ac:dyDescent="0.2">
      <c r="A3552" s="187">
        <v>6822672</v>
      </c>
      <c r="B3552" s="187">
        <v>7989091</v>
      </c>
      <c r="C3552" s="187" t="s">
        <v>83</v>
      </c>
      <c r="D3552" s="187" t="s">
        <v>82</v>
      </c>
      <c r="E3552" s="190">
        <v>41562</v>
      </c>
      <c r="F3552" s="189">
        <v>0.50138888888977817</v>
      </c>
      <c r="G3552" s="188">
        <f>E3552+F3552</f>
        <v>41562.501388888893</v>
      </c>
      <c r="H3552" s="187">
        <v>4.96</v>
      </c>
      <c r="I3552" s="187">
        <f>ROUND(H3552,0)</f>
        <v>5</v>
      </c>
      <c r="J3552" s="187">
        <v>16.579999999999998</v>
      </c>
      <c r="K3552" s="187">
        <v>1919</v>
      </c>
      <c r="L3552" s="187">
        <v>8.69</v>
      </c>
      <c r="M3552" s="187">
        <v>7</v>
      </c>
    </row>
    <row r="3553" spans="1:13" x14ac:dyDescent="0.2">
      <c r="A3553" s="187">
        <v>6822672</v>
      </c>
      <c r="B3553" s="187">
        <v>7989092</v>
      </c>
      <c r="C3553" s="187" t="s">
        <v>83</v>
      </c>
      <c r="D3553" s="187" t="s">
        <v>82</v>
      </c>
      <c r="E3553" s="190">
        <v>41562</v>
      </c>
      <c r="F3553" s="189">
        <v>0.50138888888977817</v>
      </c>
      <c r="G3553" s="188">
        <f>E3553+F3553</f>
        <v>41562.501388888893</v>
      </c>
      <c r="H3553" s="187">
        <v>6</v>
      </c>
      <c r="I3553" s="187">
        <f>ROUND(H3553,0)</f>
        <v>6</v>
      </c>
      <c r="J3553" s="187">
        <v>16.559999999999999</v>
      </c>
      <c r="K3553" s="187">
        <v>1919</v>
      </c>
      <c r="L3553" s="187">
        <v>8.5399999999999991</v>
      </c>
      <c r="M3553" s="187">
        <v>5.6</v>
      </c>
    </row>
    <row r="3554" spans="1:13" x14ac:dyDescent="0.2">
      <c r="A3554" s="187">
        <v>6822672</v>
      </c>
      <c r="B3554" s="187">
        <v>7989093</v>
      </c>
      <c r="C3554" s="187" t="s">
        <v>83</v>
      </c>
      <c r="D3554" s="187" t="s">
        <v>82</v>
      </c>
      <c r="E3554" s="190">
        <v>41562</v>
      </c>
      <c r="F3554" s="189">
        <v>0.50138888888977817</v>
      </c>
      <c r="G3554" s="188">
        <f>E3554+F3554</f>
        <v>41562.501388888893</v>
      </c>
      <c r="H3554" s="187">
        <v>6.95</v>
      </c>
      <c r="I3554" s="187">
        <f>ROUND(H3554,0)</f>
        <v>7</v>
      </c>
      <c r="J3554" s="187">
        <v>16.5</v>
      </c>
      <c r="K3554" s="187">
        <v>1919</v>
      </c>
      <c r="L3554" s="187">
        <v>8.16</v>
      </c>
      <c r="M3554" s="187">
        <v>3.3</v>
      </c>
    </row>
    <row r="3555" spans="1:13" x14ac:dyDescent="0.2">
      <c r="A3555" s="187">
        <v>6822672</v>
      </c>
      <c r="B3555" s="187">
        <v>7989094</v>
      </c>
      <c r="C3555" s="187" t="s">
        <v>83</v>
      </c>
      <c r="D3555" s="187" t="s">
        <v>82</v>
      </c>
      <c r="E3555" s="190">
        <v>41562</v>
      </c>
      <c r="F3555" s="189">
        <v>0.50138888888977817</v>
      </c>
      <c r="G3555" s="188">
        <f>E3555+F3555</f>
        <v>41562.501388888893</v>
      </c>
      <c r="H3555" s="187">
        <v>8</v>
      </c>
      <c r="I3555" s="187">
        <f>ROUND(H3555,0)</f>
        <v>8</v>
      </c>
      <c r="J3555" s="187">
        <v>16.45</v>
      </c>
      <c r="K3555" s="187">
        <v>1918</v>
      </c>
      <c r="L3555" s="187">
        <v>8.08</v>
      </c>
      <c r="M3555" s="187">
        <v>2.9</v>
      </c>
    </row>
    <row r="3556" spans="1:13" x14ac:dyDescent="0.2">
      <c r="A3556" s="187">
        <v>6822672</v>
      </c>
      <c r="B3556" s="187">
        <v>7989095</v>
      </c>
      <c r="C3556" s="187" t="s">
        <v>83</v>
      </c>
      <c r="D3556" s="187" t="s">
        <v>82</v>
      </c>
      <c r="E3556" s="190">
        <v>41562</v>
      </c>
      <c r="F3556" s="189">
        <v>0.50138888888977817</v>
      </c>
      <c r="G3556" s="188">
        <f>E3556+F3556</f>
        <v>41562.501388888893</v>
      </c>
      <c r="H3556" s="187">
        <v>8.9499999999999993</v>
      </c>
      <c r="I3556" s="187">
        <f>ROUND(H3556,0)</f>
        <v>9</v>
      </c>
      <c r="J3556" s="187">
        <v>16.41</v>
      </c>
      <c r="K3556" s="187">
        <v>1917</v>
      </c>
      <c r="L3556" s="187">
        <v>7.8</v>
      </c>
      <c r="M3556" s="187">
        <v>4.5</v>
      </c>
    </row>
    <row r="3557" spans="1:13" x14ac:dyDescent="0.2">
      <c r="A3557" s="187">
        <v>6822672</v>
      </c>
      <c r="B3557" s="187">
        <v>7989096</v>
      </c>
      <c r="C3557" s="187" t="s">
        <v>83</v>
      </c>
      <c r="D3557" s="187" t="s">
        <v>82</v>
      </c>
      <c r="E3557" s="190">
        <v>41562</v>
      </c>
      <c r="F3557" s="189">
        <v>0.50138888888977817</v>
      </c>
      <c r="G3557" s="188">
        <f>E3557+F3557</f>
        <v>41562.501388888893</v>
      </c>
      <c r="H3557" s="187">
        <v>10.01</v>
      </c>
      <c r="I3557" s="187">
        <f>ROUND(H3557,0)</f>
        <v>10</v>
      </c>
      <c r="J3557" s="187">
        <v>16.28</v>
      </c>
      <c r="K3557" s="187">
        <v>1971</v>
      </c>
      <c r="L3557" s="187">
        <v>6.21</v>
      </c>
      <c r="M3557" s="187">
        <v>4.4000000000000004</v>
      </c>
    </row>
    <row r="3558" spans="1:13" x14ac:dyDescent="0.2">
      <c r="A3558" s="187">
        <v>6822672</v>
      </c>
      <c r="B3558" s="187">
        <v>7989097</v>
      </c>
      <c r="C3558" s="187" t="s">
        <v>83</v>
      </c>
      <c r="D3558" s="187" t="s">
        <v>82</v>
      </c>
      <c r="E3558" s="190">
        <v>41562</v>
      </c>
      <c r="F3558" s="189">
        <v>0.50138888888977817</v>
      </c>
      <c r="G3558" s="188">
        <f>E3558+F3558</f>
        <v>41562.501388888893</v>
      </c>
      <c r="H3558" s="187">
        <v>10.96</v>
      </c>
      <c r="I3558" s="187">
        <f>ROUND(H3558,0)</f>
        <v>11</v>
      </c>
      <c r="J3558" s="187">
        <v>15.65</v>
      </c>
      <c r="K3558" s="187">
        <v>2161</v>
      </c>
      <c r="L3558" s="187">
        <v>2.82</v>
      </c>
      <c r="M3558" s="187">
        <v>1.1000000000000001</v>
      </c>
    </row>
    <row r="3559" spans="1:13" x14ac:dyDescent="0.2">
      <c r="A3559" s="187">
        <v>6822672</v>
      </c>
      <c r="B3559" s="187">
        <v>7989098</v>
      </c>
      <c r="C3559" s="187" t="s">
        <v>83</v>
      </c>
      <c r="D3559" s="187" t="s">
        <v>82</v>
      </c>
      <c r="E3559" s="190">
        <v>41562</v>
      </c>
      <c r="F3559" s="189">
        <v>0.50138888888977817</v>
      </c>
      <c r="G3559" s="188">
        <f>E3559+F3559</f>
        <v>41562.501388888893</v>
      </c>
      <c r="H3559" s="187">
        <v>12.1</v>
      </c>
      <c r="I3559" s="187">
        <f>ROUND(H3559,0)</f>
        <v>12</v>
      </c>
      <c r="J3559" s="187">
        <v>14.71</v>
      </c>
      <c r="K3559" s="187">
        <v>2314</v>
      </c>
      <c r="L3559" s="187">
        <v>3.61</v>
      </c>
      <c r="M3559" s="187">
        <v>2.4</v>
      </c>
    </row>
    <row r="3560" spans="1:13" x14ac:dyDescent="0.2">
      <c r="A3560" s="187">
        <v>6822672</v>
      </c>
      <c r="B3560" s="187">
        <v>7989099</v>
      </c>
      <c r="C3560" s="187" t="s">
        <v>83</v>
      </c>
      <c r="D3560" s="187" t="s">
        <v>82</v>
      </c>
      <c r="E3560" s="190">
        <v>41562</v>
      </c>
      <c r="F3560" s="189">
        <v>0.50138888888977817</v>
      </c>
      <c r="G3560" s="188">
        <f>E3560+F3560</f>
        <v>41562.501388888893</v>
      </c>
      <c r="H3560" s="187">
        <v>12.94</v>
      </c>
      <c r="I3560" s="187">
        <f>ROUND(H3560,0)</f>
        <v>13</v>
      </c>
      <c r="J3560" s="187">
        <v>13.39</v>
      </c>
      <c r="K3560" s="187">
        <v>2388</v>
      </c>
      <c r="L3560" s="187">
        <v>1.1200000000000001</v>
      </c>
      <c r="M3560" s="187">
        <v>1.4</v>
      </c>
    </row>
    <row r="3561" spans="1:13" x14ac:dyDescent="0.2">
      <c r="A3561" s="187">
        <v>6822672</v>
      </c>
      <c r="B3561" s="187">
        <v>7989100</v>
      </c>
      <c r="C3561" s="187" t="s">
        <v>83</v>
      </c>
      <c r="D3561" s="187" t="s">
        <v>82</v>
      </c>
      <c r="E3561" s="190">
        <v>41562</v>
      </c>
      <c r="F3561" s="189">
        <v>0.50138888888977817</v>
      </c>
      <c r="G3561" s="188">
        <f>E3561+F3561</f>
        <v>41562.501388888893</v>
      </c>
      <c r="H3561" s="187">
        <v>14.05</v>
      </c>
      <c r="I3561" s="187">
        <f>ROUND(H3561,0)</f>
        <v>14</v>
      </c>
      <c r="J3561" s="187">
        <v>12.21</v>
      </c>
      <c r="K3561" s="187">
        <v>2425</v>
      </c>
      <c r="L3561" s="187">
        <v>0.76</v>
      </c>
      <c r="M3561" s="187">
        <v>2.5</v>
      </c>
    </row>
    <row r="3562" spans="1:13" x14ac:dyDescent="0.2">
      <c r="A3562" s="187">
        <v>6822672</v>
      </c>
      <c r="B3562" s="187">
        <v>7989101</v>
      </c>
      <c r="C3562" s="187" t="s">
        <v>83</v>
      </c>
      <c r="D3562" s="187" t="s">
        <v>82</v>
      </c>
      <c r="E3562" s="190">
        <v>41562</v>
      </c>
      <c r="F3562" s="189">
        <v>0.50138888888977817</v>
      </c>
      <c r="G3562" s="188">
        <f>E3562+F3562</f>
        <v>41562.501388888893</v>
      </c>
      <c r="H3562" s="187">
        <v>14.93</v>
      </c>
      <c r="I3562" s="187">
        <f>ROUND(H3562,0)</f>
        <v>15</v>
      </c>
      <c r="J3562" s="187">
        <v>11.78</v>
      </c>
      <c r="K3562" s="187">
        <v>2438</v>
      </c>
      <c r="L3562" s="187">
        <v>0.6</v>
      </c>
      <c r="M3562" s="187">
        <v>0.9</v>
      </c>
    </row>
    <row r="3563" spans="1:13" x14ac:dyDescent="0.2">
      <c r="A3563" s="187">
        <v>6822672</v>
      </c>
      <c r="B3563" s="187">
        <v>7989102</v>
      </c>
      <c r="C3563" s="187" t="s">
        <v>83</v>
      </c>
      <c r="D3563" s="187" t="s">
        <v>82</v>
      </c>
      <c r="E3563" s="190">
        <v>41562</v>
      </c>
      <c r="F3563" s="189">
        <v>0.50138888888977817</v>
      </c>
      <c r="G3563" s="188">
        <f>E3563+F3563</f>
        <v>41562.501388888893</v>
      </c>
      <c r="H3563" s="187">
        <v>16.09</v>
      </c>
      <c r="I3563" s="187">
        <f>ROUND(H3563,0)</f>
        <v>16</v>
      </c>
      <c r="J3563" s="187">
        <v>11.51</v>
      </c>
      <c r="K3563" s="187">
        <v>2449</v>
      </c>
      <c r="L3563" s="187">
        <v>0.56999999999999995</v>
      </c>
      <c r="M3563" s="187">
        <v>2.4</v>
      </c>
    </row>
    <row r="3564" spans="1:13" x14ac:dyDescent="0.2">
      <c r="A3564" s="187">
        <v>6822672</v>
      </c>
      <c r="B3564" s="187">
        <v>7989103</v>
      </c>
      <c r="C3564" s="187" t="s">
        <v>83</v>
      </c>
      <c r="D3564" s="187" t="s">
        <v>82</v>
      </c>
      <c r="E3564" s="190">
        <v>41562</v>
      </c>
      <c r="F3564" s="189">
        <v>0.50138888888977817</v>
      </c>
      <c r="G3564" s="188">
        <f>E3564+F3564</f>
        <v>41562.501388888893</v>
      </c>
      <c r="H3564" s="187">
        <v>16.97</v>
      </c>
      <c r="I3564" s="187">
        <f>ROUND(H3564,0)</f>
        <v>17</v>
      </c>
      <c r="J3564" s="187">
        <v>11.33</v>
      </c>
      <c r="K3564" s="187">
        <v>2457</v>
      </c>
      <c r="L3564" s="187">
        <v>0.5</v>
      </c>
      <c r="M3564" s="187">
        <v>3.4</v>
      </c>
    </row>
    <row r="3565" spans="1:13" x14ac:dyDescent="0.2">
      <c r="A3565" s="187">
        <v>6822672</v>
      </c>
      <c r="B3565" s="187">
        <v>7989104</v>
      </c>
      <c r="C3565" s="187" t="s">
        <v>83</v>
      </c>
      <c r="D3565" s="187" t="s">
        <v>82</v>
      </c>
      <c r="E3565" s="190">
        <v>41562</v>
      </c>
      <c r="F3565" s="189">
        <v>0.50138888888977817</v>
      </c>
      <c r="G3565" s="188">
        <f>E3565+F3565</f>
        <v>41562.501388888893</v>
      </c>
      <c r="H3565" s="187">
        <v>18</v>
      </c>
      <c r="I3565" s="187">
        <f>ROUND(H3565,0)</f>
        <v>18</v>
      </c>
      <c r="J3565" s="187">
        <v>11.09</v>
      </c>
      <c r="K3565" s="187">
        <v>2474</v>
      </c>
      <c r="L3565" s="187">
        <v>0.5</v>
      </c>
      <c r="M3565" s="187">
        <v>4</v>
      </c>
    </row>
    <row r="3566" spans="1:13" x14ac:dyDescent="0.2">
      <c r="A3566" s="187">
        <v>6823616</v>
      </c>
      <c r="B3566" s="187">
        <v>7990947</v>
      </c>
      <c r="C3566" s="187" t="s">
        <v>83</v>
      </c>
      <c r="D3566" s="187" t="s">
        <v>82</v>
      </c>
      <c r="E3566" s="190">
        <v>41563</v>
      </c>
      <c r="F3566" s="189">
        <v>0.50138888888977817</v>
      </c>
      <c r="G3566" s="188">
        <f>E3566+F3566</f>
        <v>41563.501388888893</v>
      </c>
      <c r="H3566" s="187">
        <v>0.96</v>
      </c>
      <c r="I3566" s="187">
        <f>ROUND(H3566,0)</f>
        <v>1</v>
      </c>
      <c r="J3566" s="187">
        <v>16.45</v>
      </c>
      <c r="K3566" s="187">
        <v>1933</v>
      </c>
      <c r="L3566" s="187">
        <v>8.17</v>
      </c>
      <c r="M3566" s="187">
        <v>5.5</v>
      </c>
    </row>
    <row r="3567" spans="1:13" x14ac:dyDescent="0.2">
      <c r="A3567" s="187">
        <v>6823616</v>
      </c>
      <c r="B3567" s="187">
        <v>7990948</v>
      </c>
      <c r="C3567" s="187" t="s">
        <v>83</v>
      </c>
      <c r="D3567" s="187" t="s">
        <v>82</v>
      </c>
      <c r="E3567" s="190">
        <v>41563</v>
      </c>
      <c r="F3567" s="189">
        <v>0.50138888888977817</v>
      </c>
      <c r="G3567" s="188">
        <f>E3567+F3567</f>
        <v>41563.501388888893</v>
      </c>
      <c r="H3567" s="187">
        <v>2</v>
      </c>
      <c r="I3567" s="187">
        <f>ROUND(H3567,0)</f>
        <v>2</v>
      </c>
      <c r="J3567" s="187">
        <v>16.440000000000001</v>
      </c>
      <c r="K3567" s="187">
        <v>1933</v>
      </c>
      <c r="L3567" s="187">
        <v>8.1999999999999993</v>
      </c>
      <c r="M3567" s="187">
        <v>5.5</v>
      </c>
    </row>
    <row r="3568" spans="1:13" x14ac:dyDescent="0.2">
      <c r="A3568" s="187">
        <v>6823616</v>
      </c>
      <c r="B3568" s="187">
        <v>7990949</v>
      </c>
      <c r="C3568" s="187" t="s">
        <v>83</v>
      </c>
      <c r="D3568" s="187" t="s">
        <v>82</v>
      </c>
      <c r="E3568" s="190">
        <v>41563</v>
      </c>
      <c r="F3568" s="189">
        <v>0.50138888888977817</v>
      </c>
      <c r="G3568" s="188">
        <f>E3568+F3568</f>
        <v>41563.501388888893</v>
      </c>
      <c r="H3568" s="187">
        <v>2.98</v>
      </c>
      <c r="I3568" s="187">
        <f>ROUND(H3568,0)</f>
        <v>3</v>
      </c>
      <c r="J3568" s="187">
        <v>16.43</v>
      </c>
      <c r="K3568" s="187">
        <v>1933</v>
      </c>
      <c r="L3568" s="187">
        <v>8.17</v>
      </c>
      <c r="M3568" s="187">
        <v>5.9</v>
      </c>
    </row>
    <row r="3569" spans="1:13" x14ac:dyDescent="0.2">
      <c r="A3569" s="187">
        <v>6823616</v>
      </c>
      <c r="B3569" s="187">
        <v>7990950</v>
      </c>
      <c r="C3569" s="187" t="s">
        <v>83</v>
      </c>
      <c r="D3569" s="187" t="s">
        <v>82</v>
      </c>
      <c r="E3569" s="190">
        <v>41563</v>
      </c>
      <c r="F3569" s="189">
        <v>0.50138888888977817</v>
      </c>
      <c r="G3569" s="188">
        <f>E3569+F3569</f>
        <v>41563.501388888893</v>
      </c>
      <c r="H3569" s="187">
        <v>4.0599999999999996</v>
      </c>
      <c r="I3569" s="187">
        <f>ROUND(H3569,0)</f>
        <v>4</v>
      </c>
      <c r="J3569" s="187">
        <v>16.43</v>
      </c>
      <c r="K3569" s="187">
        <v>1933</v>
      </c>
      <c r="L3569" s="187">
        <v>8.14</v>
      </c>
      <c r="M3569" s="187">
        <v>4.9000000000000004</v>
      </c>
    </row>
    <row r="3570" spans="1:13" x14ac:dyDescent="0.2">
      <c r="A3570" s="187">
        <v>6823616</v>
      </c>
      <c r="B3570" s="187">
        <v>7990951</v>
      </c>
      <c r="C3570" s="187" t="s">
        <v>83</v>
      </c>
      <c r="D3570" s="187" t="s">
        <v>82</v>
      </c>
      <c r="E3570" s="190">
        <v>41563</v>
      </c>
      <c r="F3570" s="189">
        <v>0.50138888888977817</v>
      </c>
      <c r="G3570" s="188">
        <f>E3570+F3570</f>
        <v>41563.501388888893</v>
      </c>
      <c r="H3570" s="187">
        <v>4.9400000000000004</v>
      </c>
      <c r="I3570" s="187">
        <f>ROUND(H3570,0)</f>
        <v>5</v>
      </c>
      <c r="J3570" s="187">
        <v>16.420000000000002</v>
      </c>
      <c r="K3570" s="187">
        <v>1934</v>
      </c>
      <c r="L3570" s="187">
        <v>8.1199999999999992</v>
      </c>
      <c r="M3570" s="187">
        <v>6.4</v>
      </c>
    </row>
    <row r="3571" spans="1:13" x14ac:dyDescent="0.2">
      <c r="A3571" s="187">
        <v>6823616</v>
      </c>
      <c r="B3571" s="187">
        <v>7990952</v>
      </c>
      <c r="C3571" s="187" t="s">
        <v>83</v>
      </c>
      <c r="D3571" s="187" t="s">
        <v>82</v>
      </c>
      <c r="E3571" s="190">
        <v>41563</v>
      </c>
      <c r="F3571" s="189">
        <v>0.50138888888977817</v>
      </c>
      <c r="G3571" s="188">
        <f>E3571+F3571</f>
        <v>41563.501388888893</v>
      </c>
      <c r="H3571" s="187">
        <v>6</v>
      </c>
      <c r="I3571" s="187">
        <f>ROUND(H3571,0)</f>
        <v>6</v>
      </c>
      <c r="J3571" s="187">
        <v>16.420000000000002</v>
      </c>
      <c r="K3571" s="187">
        <v>1934</v>
      </c>
      <c r="L3571" s="187">
        <v>8.11</v>
      </c>
      <c r="M3571" s="187">
        <v>5.6</v>
      </c>
    </row>
    <row r="3572" spans="1:13" x14ac:dyDescent="0.2">
      <c r="A3572" s="187">
        <v>6823616</v>
      </c>
      <c r="B3572" s="187">
        <v>7990953</v>
      </c>
      <c r="C3572" s="187" t="s">
        <v>83</v>
      </c>
      <c r="D3572" s="187" t="s">
        <v>82</v>
      </c>
      <c r="E3572" s="190">
        <v>41563</v>
      </c>
      <c r="F3572" s="189">
        <v>0.50138888888977817</v>
      </c>
      <c r="G3572" s="188">
        <f>E3572+F3572</f>
        <v>41563.501388888893</v>
      </c>
      <c r="H3572" s="187">
        <v>6.94</v>
      </c>
      <c r="I3572" s="187">
        <f>ROUND(H3572,0)</f>
        <v>7</v>
      </c>
      <c r="J3572" s="187">
        <v>16.420000000000002</v>
      </c>
      <c r="K3572" s="187">
        <v>1935</v>
      </c>
      <c r="L3572" s="187">
        <v>8.1</v>
      </c>
      <c r="M3572" s="187">
        <v>6.4</v>
      </c>
    </row>
    <row r="3573" spans="1:13" x14ac:dyDescent="0.2">
      <c r="A3573" s="187">
        <v>6823616</v>
      </c>
      <c r="B3573" s="187">
        <v>7990954</v>
      </c>
      <c r="C3573" s="187" t="s">
        <v>83</v>
      </c>
      <c r="D3573" s="187" t="s">
        <v>82</v>
      </c>
      <c r="E3573" s="190">
        <v>41563</v>
      </c>
      <c r="F3573" s="189">
        <v>0.50138888888977817</v>
      </c>
      <c r="G3573" s="188">
        <f>E3573+F3573</f>
        <v>41563.501388888893</v>
      </c>
      <c r="H3573" s="187">
        <v>8.07</v>
      </c>
      <c r="I3573" s="187">
        <f>ROUND(H3573,0)</f>
        <v>8</v>
      </c>
      <c r="J3573" s="187">
        <v>16.41</v>
      </c>
      <c r="K3573" s="187">
        <v>1936</v>
      </c>
      <c r="L3573" s="187">
        <v>8.08</v>
      </c>
      <c r="M3573" s="187">
        <v>3.9</v>
      </c>
    </row>
    <row r="3574" spans="1:13" x14ac:dyDescent="0.2">
      <c r="A3574" s="187">
        <v>6823616</v>
      </c>
      <c r="B3574" s="187">
        <v>7990955</v>
      </c>
      <c r="C3574" s="187" t="s">
        <v>83</v>
      </c>
      <c r="D3574" s="187" t="s">
        <v>82</v>
      </c>
      <c r="E3574" s="190">
        <v>41563</v>
      </c>
      <c r="F3574" s="189">
        <v>0.50138888888977817</v>
      </c>
      <c r="G3574" s="188">
        <f>E3574+F3574</f>
        <v>41563.501388888893</v>
      </c>
      <c r="H3574" s="187">
        <v>8.93</v>
      </c>
      <c r="I3574" s="187">
        <f>ROUND(H3574,0)</f>
        <v>9</v>
      </c>
      <c r="J3574" s="187">
        <v>16.32</v>
      </c>
      <c r="K3574" s="187">
        <v>1953</v>
      </c>
      <c r="L3574" s="187">
        <v>7.63</v>
      </c>
      <c r="M3574" s="187">
        <v>3.9</v>
      </c>
    </row>
    <row r="3575" spans="1:13" x14ac:dyDescent="0.2">
      <c r="A3575" s="187">
        <v>6823616</v>
      </c>
      <c r="B3575" s="187">
        <v>7990956</v>
      </c>
      <c r="C3575" s="187" t="s">
        <v>83</v>
      </c>
      <c r="D3575" s="187" t="s">
        <v>82</v>
      </c>
      <c r="E3575" s="190">
        <v>41563</v>
      </c>
      <c r="F3575" s="189">
        <v>0.50138888888977817</v>
      </c>
      <c r="G3575" s="188">
        <f>E3575+F3575</f>
        <v>41563.501388888893</v>
      </c>
      <c r="H3575" s="187">
        <v>10.039999999999999</v>
      </c>
      <c r="I3575" s="187">
        <f>ROUND(H3575,0)</f>
        <v>10</v>
      </c>
      <c r="J3575" s="187">
        <v>15.79</v>
      </c>
      <c r="K3575" s="187">
        <v>2091</v>
      </c>
      <c r="L3575" s="187">
        <v>7.31</v>
      </c>
      <c r="M3575" s="187">
        <v>3.4</v>
      </c>
    </row>
    <row r="3576" spans="1:13" x14ac:dyDescent="0.2">
      <c r="A3576" s="187">
        <v>6823616</v>
      </c>
      <c r="B3576" s="187">
        <v>7990957</v>
      </c>
      <c r="C3576" s="187" t="s">
        <v>83</v>
      </c>
      <c r="D3576" s="187" t="s">
        <v>82</v>
      </c>
      <c r="E3576" s="190">
        <v>41563</v>
      </c>
      <c r="F3576" s="189">
        <v>0.50138888888977817</v>
      </c>
      <c r="G3576" s="188">
        <f>E3576+F3576</f>
        <v>41563.501388888893</v>
      </c>
      <c r="H3576" s="187">
        <v>10.92</v>
      </c>
      <c r="I3576" s="187">
        <f>ROUND(H3576,0)</f>
        <v>11</v>
      </c>
      <c r="J3576" s="187">
        <v>14.83</v>
      </c>
      <c r="K3576" s="187">
        <v>2247</v>
      </c>
      <c r="L3576" s="187">
        <v>1.02</v>
      </c>
      <c r="M3576" s="187">
        <v>1.7</v>
      </c>
    </row>
    <row r="3577" spans="1:13" x14ac:dyDescent="0.2">
      <c r="A3577" s="187">
        <v>6823616</v>
      </c>
      <c r="B3577" s="187">
        <v>7990958</v>
      </c>
      <c r="C3577" s="187" t="s">
        <v>83</v>
      </c>
      <c r="D3577" s="187" t="s">
        <v>82</v>
      </c>
      <c r="E3577" s="190">
        <v>41563</v>
      </c>
      <c r="F3577" s="189">
        <v>0.50138888888977817</v>
      </c>
      <c r="G3577" s="188">
        <f>E3577+F3577</f>
        <v>41563.501388888893</v>
      </c>
      <c r="H3577" s="187">
        <v>12</v>
      </c>
      <c r="I3577" s="187">
        <f>ROUND(H3577,0)</f>
        <v>12</v>
      </c>
      <c r="J3577" s="187">
        <v>13.6</v>
      </c>
      <c r="K3577" s="187">
        <v>2379</v>
      </c>
      <c r="L3577" s="187">
        <v>0.67</v>
      </c>
      <c r="M3577" s="187">
        <v>2.2999999999999998</v>
      </c>
    </row>
    <row r="3578" spans="1:13" x14ac:dyDescent="0.2">
      <c r="A3578" s="187">
        <v>6823616</v>
      </c>
      <c r="B3578" s="187">
        <v>7990959</v>
      </c>
      <c r="C3578" s="187" t="s">
        <v>83</v>
      </c>
      <c r="D3578" s="187" t="s">
        <v>82</v>
      </c>
      <c r="E3578" s="190">
        <v>41563</v>
      </c>
      <c r="F3578" s="189">
        <v>0.50138888888977817</v>
      </c>
      <c r="G3578" s="188">
        <f>E3578+F3578</f>
        <v>41563.501388888893</v>
      </c>
      <c r="H3578" s="187">
        <v>12.97</v>
      </c>
      <c r="I3578" s="187">
        <f>ROUND(H3578,0)</f>
        <v>13</v>
      </c>
      <c r="J3578" s="187">
        <v>12.64</v>
      </c>
      <c r="K3578" s="187">
        <v>2410</v>
      </c>
      <c r="L3578" s="187">
        <v>0.56000000000000005</v>
      </c>
      <c r="M3578" s="187">
        <v>1.5</v>
      </c>
    </row>
    <row r="3579" spans="1:13" x14ac:dyDescent="0.2">
      <c r="A3579" s="187">
        <v>6823616</v>
      </c>
      <c r="B3579" s="187">
        <v>7990960</v>
      </c>
      <c r="C3579" s="187" t="s">
        <v>83</v>
      </c>
      <c r="D3579" s="187" t="s">
        <v>82</v>
      </c>
      <c r="E3579" s="190">
        <v>41563</v>
      </c>
      <c r="F3579" s="189">
        <v>0.50138888888977817</v>
      </c>
      <c r="G3579" s="188">
        <f>E3579+F3579</f>
        <v>41563.501388888893</v>
      </c>
      <c r="H3579" s="187">
        <v>14.01</v>
      </c>
      <c r="I3579" s="187">
        <f>ROUND(H3579,0)</f>
        <v>14</v>
      </c>
      <c r="J3579" s="187">
        <v>12.01</v>
      </c>
      <c r="K3579" s="187">
        <v>2431</v>
      </c>
      <c r="L3579" s="187">
        <v>0.54</v>
      </c>
      <c r="M3579" s="187">
        <v>3</v>
      </c>
    </row>
    <row r="3580" spans="1:13" x14ac:dyDescent="0.2">
      <c r="A3580" s="187">
        <v>6823616</v>
      </c>
      <c r="B3580" s="187">
        <v>7990961</v>
      </c>
      <c r="C3580" s="187" t="s">
        <v>83</v>
      </c>
      <c r="D3580" s="187" t="s">
        <v>82</v>
      </c>
      <c r="E3580" s="190">
        <v>41563</v>
      </c>
      <c r="F3580" s="189">
        <v>0.50138888888977817</v>
      </c>
      <c r="G3580" s="188">
        <f>E3580+F3580</f>
        <v>41563.501388888893</v>
      </c>
      <c r="H3580" s="187">
        <v>14.92</v>
      </c>
      <c r="I3580" s="187">
        <f>ROUND(H3580,0)</f>
        <v>15</v>
      </c>
      <c r="J3580" s="187">
        <v>11.76</v>
      </c>
      <c r="K3580" s="187">
        <v>2438</v>
      </c>
      <c r="L3580" s="187">
        <v>0.5</v>
      </c>
      <c r="M3580" s="187">
        <v>1.8</v>
      </c>
    </row>
    <row r="3581" spans="1:13" x14ac:dyDescent="0.2">
      <c r="A3581" s="187">
        <v>6823616</v>
      </c>
      <c r="B3581" s="187">
        <v>7990962</v>
      </c>
      <c r="C3581" s="187" t="s">
        <v>83</v>
      </c>
      <c r="D3581" s="187" t="s">
        <v>82</v>
      </c>
      <c r="E3581" s="190">
        <v>41563</v>
      </c>
      <c r="F3581" s="189">
        <v>0.50138888888977817</v>
      </c>
      <c r="G3581" s="188">
        <f>E3581+F3581</f>
        <v>41563.501388888893</v>
      </c>
      <c r="H3581" s="187">
        <v>15.97</v>
      </c>
      <c r="I3581" s="187">
        <f>ROUND(H3581,0)</f>
        <v>16</v>
      </c>
      <c r="J3581" s="187">
        <v>11.54</v>
      </c>
      <c r="K3581" s="187">
        <v>2448</v>
      </c>
      <c r="L3581" s="187">
        <v>0.46</v>
      </c>
      <c r="M3581" s="187">
        <v>1.6</v>
      </c>
    </row>
    <row r="3582" spans="1:13" x14ac:dyDescent="0.2">
      <c r="A3582" s="187">
        <v>6823616</v>
      </c>
      <c r="B3582" s="187">
        <v>7990963</v>
      </c>
      <c r="C3582" s="187" t="s">
        <v>83</v>
      </c>
      <c r="D3582" s="187" t="s">
        <v>82</v>
      </c>
      <c r="E3582" s="190">
        <v>41563</v>
      </c>
      <c r="F3582" s="189">
        <v>0.50138888888977817</v>
      </c>
      <c r="G3582" s="188">
        <f>E3582+F3582</f>
        <v>41563.501388888893</v>
      </c>
      <c r="H3582" s="187">
        <v>17</v>
      </c>
      <c r="I3582" s="187">
        <f>ROUND(H3582,0)</f>
        <v>17</v>
      </c>
      <c r="J3582" s="187">
        <v>11.33</v>
      </c>
      <c r="K3582" s="187">
        <v>2451</v>
      </c>
      <c r="L3582" s="187">
        <v>0.45</v>
      </c>
      <c r="M3582" s="187">
        <v>2.7</v>
      </c>
    </row>
    <row r="3583" spans="1:13" x14ac:dyDescent="0.2">
      <c r="A3583" s="187">
        <v>6823616</v>
      </c>
      <c r="B3583" s="187">
        <v>7990964</v>
      </c>
      <c r="C3583" s="187" t="s">
        <v>83</v>
      </c>
      <c r="D3583" s="187" t="s">
        <v>82</v>
      </c>
      <c r="E3583" s="190">
        <v>41563</v>
      </c>
      <c r="F3583" s="189">
        <v>0.50138888888977817</v>
      </c>
      <c r="G3583" s="188">
        <f>E3583+F3583</f>
        <v>41563.501388888893</v>
      </c>
      <c r="H3583" s="187">
        <v>18.03</v>
      </c>
      <c r="I3583" s="187">
        <f>ROUND(H3583,0)</f>
        <v>18</v>
      </c>
      <c r="J3583" s="187">
        <v>11.16</v>
      </c>
      <c r="K3583" s="187">
        <v>2467</v>
      </c>
      <c r="L3583" s="187">
        <v>0.44</v>
      </c>
      <c r="M3583" s="187">
        <v>2.6</v>
      </c>
    </row>
    <row r="3584" spans="1:13" x14ac:dyDescent="0.2">
      <c r="A3584" s="187">
        <v>6824248</v>
      </c>
      <c r="B3584" s="187">
        <v>7991885</v>
      </c>
      <c r="C3584" s="187" t="s">
        <v>83</v>
      </c>
      <c r="D3584" s="187" t="s">
        <v>82</v>
      </c>
      <c r="E3584" s="190">
        <v>41564</v>
      </c>
      <c r="F3584" s="189">
        <v>0.50138888888977817</v>
      </c>
      <c r="G3584" s="188">
        <f>E3584+F3584</f>
        <v>41564.501388888893</v>
      </c>
      <c r="H3584" s="187">
        <v>0.88</v>
      </c>
      <c r="I3584" s="187">
        <f>ROUND(H3584,0)</f>
        <v>1</v>
      </c>
      <c r="J3584" s="187">
        <v>16.43</v>
      </c>
      <c r="K3584" s="187">
        <v>1930</v>
      </c>
      <c r="L3584" s="187">
        <v>8.4499999999999993</v>
      </c>
      <c r="M3584" s="187">
        <v>5.8</v>
      </c>
    </row>
    <row r="3585" spans="1:13" x14ac:dyDescent="0.2">
      <c r="A3585" s="187">
        <v>6824248</v>
      </c>
      <c r="B3585" s="187">
        <v>7991886</v>
      </c>
      <c r="C3585" s="187" t="s">
        <v>83</v>
      </c>
      <c r="D3585" s="187" t="s">
        <v>82</v>
      </c>
      <c r="E3585" s="190">
        <v>41564</v>
      </c>
      <c r="F3585" s="189">
        <v>0.50138888888977817</v>
      </c>
      <c r="G3585" s="188">
        <f>E3585+F3585</f>
        <v>41564.501388888893</v>
      </c>
      <c r="H3585" s="187">
        <v>2.06</v>
      </c>
      <c r="I3585" s="187">
        <f>ROUND(H3585,0)</f>
        <v>2</v>
      </c>
      <c r="J3585" s="187">
        <v>16.420000000000002</v>
      </c>
      <c r="K3585" s="187">
        <v>1930</v>
      </c>
      <c r="L3585" s="187">
        <v>8.59</v>
      </c>
      <c r="M3585" s="187">
        <v>5.4</v>
      </c>
    </row>
    <row r="3586" spans="1:13" x14ac:dyDescent="0.2">
      <c r="A3586" s="187">
        <v>6824248</v>
      </c>
      <c r="B3586" s="187">
        <v>7991887</v>
      </c>
      <c r="C3586" s="187" t="s">
        <v>83</v>
      </c>
      <c r="D3586" s="187" t="s">
        <v>82</v>
      </c>
      <c r="E3586" s="190">
        <v>41564</v>
      </c>
      <c r="F3586" s="189">
        <v>0.50138888888977817</v>
      </c>
      <c r="G3586" s="188">
        <f>E3586+F3586</f>
        <v>41564.501388888893</v>
      </c>
      <c r="H3586" s="187">
        <v>2.94</v>
      </c>
      <c r="I3586" s="187">
        <f>ROUND(H3586,0)</f>
        <v>3</v>
      </c>
      <c r="J3586" s="187">
        <v>16.39</v>
      </c>
      <c r="K3586" s="187">
        <v>1933</v>
      </c>
      <c r="L3586" s="187">
        <v>8.58</v>
      </c>
      <c r="M3586" s="187">
        <v>7.5</v>
      </c>
    </row>
    <row r="3587" spans="1:13" x14ac:dyDescent="0.2">
      <c r="A3587" s="187">
        <v>6824248</v>
      </c>
      <c r="B3587" s="187">
        <v>7991888</v>
      </c>
      <c r="C3587" s="187" t="s">
        <v>83</v>
      </c>
      <c r="D3587" s="187" t="s">
        <v>82</v>
      </c>
      <c r="E3587" s="190">
        <v>41564</v>
      </c>
      <c r="F3587" s="189">
        <v>0.50138888888977817</v>
      </c>
      <c r="G3587" s="188">
        <f>E3587+F3587</f>
        <v>41564.501388888893</v>
      </c>
      <c r="H3587" s="187">
        <v>4.05</v>
      </c>
      <c r="I3587" s="187">
        <f>ROUND(H3587,0)</f>
        <v>4</v>
      </c>
      <c r="J3587" s="187">
        <v>16.37</v>
      </c>
      <c r="K3587" s="187">
        <v>1934</v>
      </c>
      <c r="L3587" s="187">
        <v>8.4700000000000006</v>
      </c>
      <c r="M3587" s="187">
        <v>5.6</v>
      </c>
    </row>
    <row r="3588" spans="1:13" x14ac:dyDescent="0.2">
      <c r="A3588" s="187">
        <v>6824248</v>
      </c>
      <c r="B3588" s="187">
        <v>7991889</v>
      </c>
      <c r="C3588" s="187" t="s">
        <v>83</v>
      </c>
      <c r="D3588" s="187" t="s">
        <v>82</v>
      </c>
      <c r="E3588" s="190">
        <v>41564</v>
      </c>
      <c r="F3588" s="189">
        <v>0.50138888888977817</v>
      </c>
      <c r="G3588" s="188">
        <f>E3588+F3588</f>
        <v>41564.501388888893</v>
      </c>
      <c r="H3588" s="187">
        <v>4.95</v>
      </c>
      <c r="I3588" s="187">
        <f>ROUND(H3588,0)</f>
        <v>5</v>
      </c>
      <c r="J3588" s="187">
        <v>16.36</v>
      </c>
      <c r="K3588" s="187">
        <v>1935</v>
      </c>
      <c r="L3588" s="187">
        <v>8.41</v>
      </c>
      <c r="M3588" s="187">
        <v>9.1999999999999993</v>
      </c>
    </row>
    <row r="3589" spans="1:13" x14ac:dyDescent="0.2">
      <c r="A3589" s="187">
        <v>6824248</v>
      </c>
      <c r="B3589" s="187">
        <v>7991890</v>
      </c>
      <c r="C3589" s="187" t="s">
        <v>83</v>
      </c>
      <c r="D3589" s="187" t="s">
        <v>82</v>
      </c>
      <c r="E3589" s="190">
        <v>41564</v>
      </c>
      <c r="F3589" s="189">
        <v>0.50138888888977817</v>
      </c>
      <c r="G3589" s="188">
        <f>E3589+F3589</f>
        <v>41564.501388888893</v>
      </c>
      <c r="H3589" s="187">
        <v>6</v>
      </c>
      <c r="I3589" s="187">
        <f>ROUND(H3589,0)</f>
        <v>6</v>
      </c>
      <c r="J3589" s="187">
        <v>16.32</v>
      </c>
      <c r="K3589" s="187">
        <v>1938</v>
      </c>
      <c r="L3589" s="187">
        <v>8.27</v>
      </c>
      <c r="M3589" s="187">
        <v>5.8</v>
      </c>
    </row>
    <row r="3590" spans="1:13" x14ac:dyDescent="0.2">
      <c r="A3590" s="187">
        <v>6824248</v>
      </c>
      <c r="B3590" s="187">
        <v>7991891</v>
      </c>
      <c r="C3590" s="187" t="s">
        <v>83</v>
      </c>
      <c r="D3590" s="187" t="s">
        <v>82</v>
      </c>
      <c r="E3590" s="190">
        <v>41564</v>
      </c>
      <c r="F3590" s="189">
        <v>0.50138888888977817</v>
      </c>
      <c r="G3590" s="188">
        <f>E3590+F3590</f>
        <v>41564.501388888893</v>
      </c>
      <c r="H3590" s="187">
        <v>6.95</v>
      </c>
      <c r="I3590" s="187">
        <f>ROUND(H3590,0)</f>
        <v>7</v>
      </c>
      <c r="J3590" s="187">
        <v>16.28</v>
      </c>
      <c r="K3590" s="187">
        <v>1941</v>
      </c>
      <c r="L3590" s="187">
        <v>8.02</v>
      </c>
      <c r="M3590" s="187">
        <v>3.3</v>
      </c>
    </row>
    <row r="3591" spans="1:13" x14ac:dyDescent="0.2">
      <c r="A3591" s="187">
        <v>6824248</v>
      </c>
      <c r="B3591" s="187">
        <v>7991892</v>
      </c>
      <c r="C3591" s="187" t="s">
        <v>83</v>
      </c>
      <c r="D3591" s="187" t="s">
        <v>82</v>
      </c>
      <c r="E3591" s="190">
        <v>41564</v>
      </c>
      <c r="F3591" s="189">
        <v>0.50138888888977817</v>
      </c>
      <c r="G3591" s="188">
        <f>E3591+F3591</f>
        <v>41564.501388888893</v>
      </c>
      <c r="H3591" s="187">
        <v>8.1</v>
      </c>
      <c r="I3591" s="187">
        <f>ROUND(H3591,0)</f>
        <v>8</v>
      </c>
      <c r="J3591" s="187">
        <v>16.260000000000002</v>
      </c>
      <c r="K3591" s="187">
        <v>1943</v>
      </c>
      <c r="L3591" s="187">
        <v>7.91</v>
      </c>
      <c r="M3591" s="187">
        <v>3.9</v>
      </c>
    </row>
    <row r="3592" spans="1:13" x14ac:dyDescent="0.2">
      <c r="A3592" s="187">
        <v>6824248</v>
      </c>
      <c r="B3592" s="187">
        <v>7991893</v>
      </c>
      <c r="C3592" s="187" t="s">
        <v>83</v>
      </c>
      <c r="D3592" s="187" t="s">
        <v>82</v>
      </c>
      <c r="E3592" s="190">
        <v>41564</v>
      </c>
      <c r="F3592" s="189">
        <v>0.50138888888977817</v>
      </c>
      <c r="G3592" s="188">
        <f>E3592+F3592</f>
        <v>41564.501388888893</v>
      </c>
      <c r="H3592" s="187">
        <v>8.93</v>
      </c>
      <c r="I3592" s="187">
        <f>ROUND(H3592,0)</f>
        <v>9</v>
      </c>
      <c r="J3592" s="187">
        <v>16.239999999999998</v>
      </c>
      <c r="K3592" s="187">
        <v>1947</v>
      </c>
      <c r="L3592" s="187">
        <v>7.7</v>
      </c>
      <c r="M3592" s="187">
        <v>2.7</v>
      </c>
    </row>
    <row r="3593" spans="1:13" x14ac:dyDescent="0.2">
      <c r="A3593" s="187">
        <v>6824248</v>
      </c>
      <c r="B3593" s="187">
        <v>7991894</v>
      </c>
      <c r="C3593" s="187" t="s">
        <v>83</v>
      </c>
      <c r="D3593" s="187" t="s">
        <v>82</v>
      </c>
      <c r="E3593" s="190">
        <v>41564</v>
      </c>
      <c r="F3593" s="189">
        <v>0.50138888888977817</v>
      </c>
      <c r="G3593" s="188">
        <f>E3593+F3593</f>
        <v>41564.501388888893</v>
      </c>
      <c r="H3593" s="187">
        <v>10.050000000000001</v>
      </c>
      <c r="I3593" s="187">
        <f>ROUND(H3593,0)</f>
        <v>10</v>
      </c>
      <c r="J3593" s="187">
        <v>15.87</v>
      </c>
      <c r="K3593" s="187">
        <v>2049</v>
      </c>
      <c r="L3593" s="187">
        <v>4.53</v>
      </c>
      <c r="M3593" s="187">
        <v>2.1</v>
      </c>
    </row>
    <row r="3594" spans="1:13" x14ac:dyDescent="0.2">
      <c r="A3594" s="187">
        <v>6824248</v>
      </c>
      <c r="B3594" s="187">
        <v>7991895</v>
      </c>
      <c r="C3594" s="187" t="s">
        <v>83</v>
      </c>
      <c r="D3594" s="187" t="s">
        <v>82</v>
      </c>
      <c r="E3594" s="190">
        <v>41564</v>
      </c>
      <c r="F3594" s="189">
        <v>0.50138888888977817</v>
      </c>
      <c r="G3594" s="188">
        <f>E3594+F3594</f>
        <v>41564.501388888893</v>
      </c>
      <c r="H3594" s="187">
        <v>10.94</v>
      </c>
      <c r="I3594" s="187">
        <f>ROUND(H3594,0)</f>
        <v>11</v>
      </c>
      <c r="J3594" s="187">
        <v>15.52</v>
      </c>
      <c r="K3594" s="187">
        <v>2132</v>
      </c>
      <c r="L3594" s="187">
        <v>2.2799999999999998</v>
      </c>
      <c r="M3594" s="187">
        <v>2.4</v>
      </c>
    </row>
    <row r="3595" spans="1:13" x14ac:dyDescent="0.2">
      <c r="A3595" s="187">
        <v>6824248</v>
      </c>
      <c r="B3595" s="187">
        <v>7991896</v>
      </c>
      <c r="C3595" s="187" t="s">
        <v>83</v>
      </c>
      <c r="D3595" s="187" t="s">
        <v>82</v>
      </c>
      <c r="E3595" s="190">
        <v>41564</v>
      </c>
      <c r="F3595" s="189">
        <v>0.50138888888977817</v>
      </c>
      <c r="G3595" s="188">
        <f>E3595+F3595</f>
        <v>41564.501388888893</v>
      </c>
      <c r="H3595" s="187">
        <v>12.04</v>
      </c>
      <c r="I3595" s="187">
        <f>ROUND(H3595,0)</f>
        <v>12</v>
      </c>
      <c r="J3595" s="187">
        <v>14.92</v>
      </c>
      <c r="K3595" s="187">
        <v>2226</v>
      </c>
      <c r="L3595" s="187">
        <v>1.06</v>
      </c>
      <c r="M3595" s="187">
        <v>3.6</v>
      </c>
    </row>
    <row r="3596" spans="1:13" x14ac:dyDescent="0.2">
      <c r="A3596" s="187">
        <v>6824248</v>
      </c>
      <c r="B3596" s="187">
        <v>7991897</v>
      </c>
      <c r="C3596" s="187" t="s">
        <v>83</v>
      </c>
      <c r="D3596" s="187" t="s">
        <v>82</v>
      </c>
      <c r="E3596" s="190">
        <v>41564</v>
      </c>
      <c r="F3596" s="189">
        <v>0.50138888888977817</v>
      </c>
      <c r="G3596" s="188">
        <f>E3596+F3596</f>
        <v>41564.501388888893</v>
      </c>
      <c r="H3596" s="187">
        <v>12.92</v>
      </c>
      <c r="I3596" s="187">
        <f>ROUND(H3596,0)</f>
        <v>13</v>
      </c>
      <c r="J3596" s="187">
        <v>13.91</v>
      </c>
      <c r="K3596" s="187">
        <v>2349</v>
      </c>
      <c r="L3596" s="187">
        <v>0.65</v>
      </c>
      <c r="M3596" s="187">
        <v>0.8</v>
      </c>
    </row>
    <row r="3597" spans="1:13" x14ac:dyDescent="0.2">
      <c r="A3597" s="187">
        <v>6824248</v>
      </c>
      <c r="B3597" s="187">
        <v>7991898</v>
      </c>
      <c r="C3597" s="187" t="s">
        <v>83</v>
      </c>
      <c r="D3597" s="187" t="s">
        <v>82</v>
      </c>
      <c r="E3597" s="190">
        <v>41564</v>
      </c>
      <c r="F3597" s="189">
        <v>0.50138888888977817</v>
      </c>
      <c r="G3597" s="188">
        <f>E3597+F3597</f>
        <v>41564.501388888893</v>
      </c>
      <c r="H3597" s="187">
        <v>14.01</v>
      </c>
      <c r="I3597" s="187">
        <f>ROUND(H3597,0)</f>
        <v>14</v>
      </c>
      <c r="J3597" s="187">
        <v>12.4</v>
      </c>
      <c r="K3597" s="187">
        <v>2417</v>
      </c>
      <c r="L3597" s="187">
        <v>0.56000000000000005</v>
      </c>
      <c r="M3597" s="187">
        <v>0.9</v>
      </c>
    </row>
    <row r="3598" spans="1:13" x14ac:dyDescent="0.2">
      <c r="A3598" s="187">
        <v>6824248</v>
      </c>
      <c r="B3598" s="187">
        <v>7991899</v>
      </c>
      <c r="C3598" s="187" t="s">
        <v>83</v>
      </c>
      <c r="D3598" s="187" t="s">
        <v>82</v>
      </c>
      <c r="E3598" s="190">
        <v>41564</v>
      </c>
      <c r="F3598" s="189">
        <v>0.50138888888977817</v>
      </c>
      <c r="G3598" s="188">
        <f>E3598+F3598</f>
        <v>41564.501388888893</v>
      </c>
      <c r="H3598" s="187">
        <v>14.92</v>
      </c>
      <c r="I3598" s="187">
        <f>ROUND(H3598,0)</f>
        <v>15</v>
      </c>
      <c r="J3598" s="187">
        <v>11.95</v>
      </c>
      <c r="K3598" s="187">
        <v>2430</v>
      </c>
      <c r="L3598" s="187">
        <v>0.52</v>
      </c>
      <c r="M3598" s="187">
        <v>0.9</v>
      </c>
    </row>
    <row r="3599" spans="1:13" x14ac:dyDescent="0.2">
      <c r="A3599" s="187">
        <v>6824248</v>
      </c>
      <c r="B3599" s="187">
        <v>7991900</v>
      </c>
      <c r="C3599" s="187" t="s">
        <v>83</v>
      </c>
      <c r="D3599" s="187" t="s">
        <v>82</v>
      </c>
      <c r="E3599" s="190">
        <v>41564</v>
      </c>
      <c r="F3599" s="189">
        <v>0.50138888888977817</v>
      </c>
      <c r="G3599" s="188">
        <f>E3599+F3599</f>
        <v>41564.501388888893</v>
      </c>
      <c r="H3599" s="187">
        <v>16.02</v>
      </c>
      <c r="I3599" s="187">
        <f>ROUND(H3599,0)</f>
        <v>16</v>
      </c>
      <c r="J3599" s="187">
        <v>11.72</v>
      </c>
      <c r="K3599" s="187">
        <v>2441</v>
      </c>
      <c r="L3599" s="187">
        <v>0.51</v>
      </c>
      <c r="M3599" s="187">
        <v>1.7</v>
      </c>
    </row>
    <row r="3600" spans="1:13" x14ac:dyDescent="0.2">
      <c r="A3600" s="187">
        <v>6824248</v>
      </c>
      <c r="B3600" s="187">
        <v>7991901</v>
      </c>
      <c r="C3600" s="187" t="s">
        <v>83</v>
      </c>
      <c r="D3600" s="187" t="s">
        <v>82</v>
      </c>
      <c r="E3600" s="190">
        <v>41564</v>
      </c>
      <c r="F3600" s="189">
        <v>0.50138888888977817</v>
      </c>
      <c r="G3600" s="188">
        <f>E3600+F3600</f>
        <v>41564.501388888893</v>
      </c>
      <c r="H3600" s="187">
        <v>16.940000000000001</v>
      </c>
      <c r="I3600" s="187">
        <f>ROUND(H3600,0)</f>
        <v>17</v>
      </c>
      <c r="J3600" s="187">
        <v>11.35</v>
      </c>
      <c r="K3600" s="187">
        <v>2453</v>
      </c>
      <c r="L3600" s="187">
        <v>0.5</v>
      </c>
      <c r="M3600" s="187">
        <v>3.8</v>
      </c>
    </row>
    <row r="3601" spans="1:13" x14ac:dyDescent="0.2">
      <c r="A3601" s="187">
        <v>6824248</v>
      </c>
      <c r="B3601" s="187">
        <v>7991902</v>
      </c>
      <c r="C3601" s="187" t="s">
        <v>83</v>
      </c>
      <c r="D3601" s="187" t="s">
        <v>82</v>
      </c>
      <c r="E3601" s="190">
        <v>41564</v>
      </c>
      <c r="F3601" s="189">
        <v>0.50138888888977817</v>
      </c>
      <c r="G3601" s="188">
        <f>E3601+F3601</f>
        <v>41564.501388888893</v>
      </c>
      <c r="H3601" s="187">
        <v>17.989999999999998</v>
      </c>
      <c r="I3601" s="187">
        <f>ROUND(H3601,0)</f>
        <v>18</v>
      </c>
      <c r="J3601" s="187">
        <v>11.01</v>
      </c>
      <c r="K3601" s="187">
        <v>2479</v>
      </c>
      <c r="L3601" s="187">
        <v>0.45</v>
      </c>
      <c r="M3601" s="187">
        <v>2.2000000000000002</v>
      </c>
    </row>
    <row r="3602" spans="1:13" x14ac:dyDescent="0.2">
      <c r="A3602" s="187">
        <v>6824947</v>
      </c>
      <c r="B3602" s="187">
        <v>7993079</v>
      </c>
      <c r="C3602" s="187" t="s">
        <v>83</v>
      </c>
      <c r="D3602" s="187" t="s">
        <v>82</v>
      </c>
      <c r="E3602" s="190">
        <v>41565</v>
      </c>
      <c r="F3602" s="189">
        <v>0.50138888888977817</v>
      </c>
      <c r="G3602" s="188">
        <f>E3602+F3602</f>
        <v>41565.501388888893</v>
      </c>
      <c r="H3602" s="187">
        <v>0.88</v>
      </c>
      <c r="I3602" s="187">
        <f>ROUND(H3602,0)</f>
        <v>1</v>
      </c>
      <c r="J3602" s="187">
        <v>16.29</v>
      </c>
      <c r="K3602" s="187">
        <v>1929</v>
      </c>
      <c r="L3602" s="187">
        <v>8.5500000000000007</v>
      </c>
      <c r="M3602" s="187">
        <v>7.6</v>
      </c>
    </row>
    <row r="3603" spans="1:13" x14ac:dyDescent="0.2">
      <c r="A3603" s="187">
        <v>6824947</v>
      </c>
      <c r="B3603" s="187">
        <v>7993080</v>
      </c>
      <c r="C3603" s="187" t="s">
        <v>83</v>
      </c>
      <c r="D3603" s="187" t="s">
        <v>82</v>
      </c>
      <c r="E3603" s="190">
        <v>41565</v>
      </c>
      <c r="F3603" s="189">
        <v>0.50138888888977817</v>
      </c>
      <c r="G3603" s="188">
        <f>E3603+F3603</f>
        <v>41565.501388888893</v>
      </c>
      <c r="H3603" s="187">
        <v>2.06</v>
      </c>
      <c r="I3603" s="187">
        <f>ROUND(H3603,0)</f>
        <v>2</v>
      </c>
      <c r="J3603" s="187">
        <v>16.28</v>
      </c>
      <c r="K3603" s="187">
        <v>1929</v>
      </c>
      <c r="L3603" s="187">
        <v>8.6300000000000008</v>
      </c>
      <c r="M3603" s="187">
        <v>6.6</v>
      </c>
    </row>
    <row r="3604" spans="1:13" x14ac:dyDescent="0.2">
      <c r="A3604" s="187">
        <v>6824947</v>
      </c>
      <c r="B3604" s="187">
        <v>7993081</v>
      </c>
      <c r="C3604" s="187" t="s">
        <v>83</v>
      </c>
      <c r="D3604" s="187" t="s">
        <v>82</v>
      </c>
      <c r="E3604" s="190">
        <v>41565</v>
      </c>
      <c r="F3604" s="189">
        <v>0.50138888888977817</v>
      </c>
      <c r="G3604" s="188">
        <f>E3604+F3604</f>
        <v>41565.501388888893</v>
      </c>
      <c r="H3604" s="187">
        <v>2.96</v>
      </c>
      <c r="I3604" s="187">
        <f>ROUND(H3604,0)</f>
        <v>3</v>
      </c>
      <c r="J3604" s="187">
        <v>16.28</v>
      </c>
      <c r="K3604" s="187">
        <v>1930</v>
      </c>
      <c r="L3604" s="187">
        <v>8.64</v>
      </c>
      <c r="M3604" s="187">
        <v>6</v>
      </c>
    </row>
    <row r="3605" spans="1:13" x14ac:dyDescent="0.2">
      <c r="A3605" s="187">
        <v>6824947</v>
      </c>
      <c r="B3605" s="187">
        <v>7993082</v>
      </c>
      <c r="C3605" s="187" t="s">
        <v>83</v>
      </c>
      <c r="D3605" s="187" t="s">
        <v>82</v>
      </c>
      <c r="E3605" s="190">
        <v>41565</v>
      </c>
      <c r="F3605" s="189">
        <v>0.50138888888977817</v>
      </c>
      <c r="G3605" s="188">
        <f>E3605+F3605</f>
        <v>41565.501388888893</v>
      </c>
      <c r="H3605" s="187">
        <v>4</v>
      </c>
      <c r="I3605" s="187">
        <f>ROUND(H3605,0)</f>
        <v>4</v>
      </c>
      <c r="J3605" s="187">
        <v>16.260000000000002</v>
      </c>
      <c r="K3605" s="187">
        <v>1931</v>
      </c>
      <c r="L3605" s="187">
        <v>8.57</v>
      </c>
      <c r="M3605" s="187">
        <v>7.5</v>
      </c>
    </row>
    <row r="3606" spans="1:13" x14ac:dyDescent="0.2">
      <c r="A3606" s="187">
        <v>6824947</v>
      </c>
      <c r="B3606" s="187">
        <v>7993083</v>
      </c>
      <c r="C3606" s="187" t="s">
        <v>83</v>
      </c>
      <c r="D3606" s="187" t="s">
        <v>82</v>
      </c>
      <c r="E3606" s="190">
        <v>41565</v>
      </c>
      <c r="F3606" s="189">
        <v>0.50138888888977817</v>
      </c>
      <c r="G3606" s="188">
        <f>E3606+F3606</f>
        <v>41565.501388888893</v>
      </c>
      <c r="H3606" s="187">
        <v>5</v>
      </c>
      <c r="I3606" s="187">
        <f>ROUND(H3606,0)</f>
        <v>5</v>
      </c>
      <c r="J3606" s="187">
        <v>16.25</v>
      </c>
      <c r="K3606" s="187">
        <v>1930</v>
      </c>
      <c r="L3606" s="187">
        <v>8.51</v>
      </c>
      <c r="M3606" s="187">
        <v>5.8</v>
      </c>
    </row>
    <row r="3607" spans="1:13" x14ac:dyDescent="0.2">
      <c r="A3607" s="187">
        <v>6824947</v>
      </c>
      <c r="B3607" s="187">
        <v>7993084</v>
      </c>
      <c r="C3607" s="187" t="s">
        <v>83</v>
      </c>
      <c r="D3607" s="187" t="s">
        <v>82</v>
      </c>
      <c r="E3607" s="190">
        <v>41565</v>
      </c>
      <c r="F3607" s="189">
        <v>0.50138888888977817</v>
      </c>
      <c r="G3607" s="188">
        <f>E3607+F3607</f>
        <v>41565.501388888893</v>
      </c>
      <c r="H3607" s="187">
        <v>6.03</v>
      </c>
      <c r="I3607" s="187">
        <f>ROUND(H3607,0)</f>
        <v>6</v>
      </c>
      <c r="J3607" s="187">
        <v>16.25</v>
      </c>
      <c r="K3607" s="187">
        <v>1932</v>
      </c>
      <c r="L3607" s="187">
        <v>8.52</v>
      </c>
      <c r="M3607" s="187">
        <v>4.9000000000000004</v>
      </c>
    </row>
    <row r="3608" spans="1:13" x14ac:dyDescent="0.2">
      <c r="A3608" s="187">
        <v>6824947</v>
      </c>
      <c r="B3608" s="187">
        <v>7993085</v>
      </c>
      <c r="C3608" s="187" t="s">
        <v>83</v>
      </c>
      <c r="D3608" s="187" t="s">
        <v>82</v>
      </c>
      <c r="E3608" s="190">
        <v>41565</v>
      </c>
      <c r="F3608" s="189">
        <v>0.50138888888977817</v>
      </c>
      <c r="G3608" s="188">
        <f>E3608+F3608</f>
        <v>41565.501388888893</v>
      </c>
      <c r="H3608" s="187">
        <v>6.92</v>
      </c>
      <c r="I3608" s="187">
        <f>ROUND(H3608,0)</f>
        <v>7</v>
      </c>
      <c r="J3608" s="187">
        <v>16.260000000000002</v>
      </c>
      <c r="K3608" s="187">
        <v>1930</v>
      </c>
      <c r="L3608" s="187">
        <v>8.51</v>
      </c>
      <c r="M3608" s="187">
        <v>4.5999999999999996</v>
      </c>
    </row>
    <row r="3609" spans="1:13" x14ac:dyDescent="0.2">
      <c r="A3609" s="187">
        <v>6824947</v>
      </c>
      <c r="B3609" s="187">
        <v>7993086</v>
      </c>
      <c r="C3609" s="187" t="s">
        <v>83</v>
      </c>
      <c r="D3609" s="187" t="s">
        <v>82</v>
      </c>
      <c r="E3609" s="190">
        <v>41565</v>
      </c>
      <c r="F3609" s="189">
        <v>0.50138888888977817</v>
      </c>
      <c r="G3609" s="188">
        <f>E3609+F3609</f>
        <v>41565.501388888893</v>
      </c>
      <c r="H3609" s="187">
        <v>7.91</v>
      </c>
      <c r="I3609" s="187">
        <f>ROUND(H3609,0)</f>
        <v>8</v>
      </c>
      <c r="J3609" s="187">
        <v>16.239999999999998</v>
      </c>
      <c r="K3609" s="187">
        <v>1931</v>
      </c>
      <c r="L3609" s="187">
        <v>8.49</v>
      </c>
      <c r="M3609" s="187">
        <v>5.6</v>
      </c>
    </row>
    <row r="3610" spans="1:13" x14ac:dyDescent="0.2">
      <c r="A3610" s="187">
        <v>6824947</v>
      </c>
      <c r="B3610" s="187">
        <v>7993087</v>
      </c>
      <c r="C3610" s="187" t="s">
        <v>83</v>
      </c>
      <c r="D3610" s="187" t="s">
        <v>82</v>
      </c>
      <c r="E3610" s="190">
        <v>41565</v>
      </c>
      <c r="F3610" s="189">
        <v>0.50138888888977817</v>
      </c>
      <c r="G3610" s="188">
        <f>E3610+F3610</f>
        <v>41565.501388888893</v>
      </c>
      <c r="H3610" s="187">
        <v>9.06</v>
      </c>
      <c r="I3610" s="187">
        <f>ROUND(H3610,0)</f>
        <v>9</v>
      </c>
      <c r="J3610" s="187">
        <v>16.16</v>
      </c>
      <c r="K3610" s="187">
        <v>1935</v>
      </c>
      <c r="L3610" s="187">
        <v>8.25</v>
      </c>
      <c r="M3610" s="187">
        <v>8</v>
      </c>
    </row>
    <row r="3611" spans="1:13" x14ac:dyDescent="0.2">
      <c r="A3611" s="187">
        <v>6824947</v>
      </c>
      <c r="B3611" s="187">
        <v>7993088</v>
      </c>
      <c r="C3611" s="187" t="s">
        <v>83</v>
      </c>
      <c r="D3611" s="187" t="s">
        <v>82</v>
      </c>
      <c r="E3611" s="190">
        <v>41565</v>
      </c>
      <c r="F3611" s="189">
        <v>0.50138888888977817</v>
      </c>
      <c r="G3611" s="188">
        <f>E3611+F3611</f>
        <v>41565.501388888893</v>
      </c>
      <c r="H3611" s="187">
        <v>9.9</v>
      </c>
      <c r="I3611" s="187">
        <f>ROUND(H3611,0)</f>
        <v>10</v>
      </c>
      <c r="J3611" s="187">
        <v>16.170000000000002</v>
      </c>
      <c r="K3611" s="187">
        <v>1935</v>
      </c>
      <c r="L3611" s="187">
        <v>8.2200000000000006</v>
      </c>
      <c r="M3611" s="187">
        <v>6</v>
      </c>
    </row>
    <row r="3612" spans="1:13" x14ac:dyDescent="0.2">
      <c r="A3612" s="187">
        <v>6824947</v>
      </c>
      <c r="B3612" s="187">
        <v>7993089</v>
      </c>
      <c r="C3612" s="187" t="s">
        <v>83</v>
      </c>
      <c r="D3612" s="187" t="s">
        <v>82</v>
      </c>
      <c r="E3612" s="190">
        <v>41565</v>
      </c>
      <c r="F3612" s="189">
        <v>0.50138888888977817</v>
      </c>
      <c r="G3612" s="188">
        <f>E3612+F3612</f>
        <v>41565.501388888893</v>
      </c>
      <c r="H3612" s="187">
        <v>11.06</v>
      </c>
      <c r="I3612" s="187">
        <f>ROUND(H3612,0)</f>
        <v>11</v>
      </c>
      <c r="J3612" s="187">
        <v>16.09</v>
      </c>
      <c r="K3612" s="187">
        <v>1942</v>
      </c>
      <c r="L3612" s="187">
        <v>8.01</v>
      </c>
      <c r="M3612" s="187">
        <v>3.7</v>
      </c>
    </row>
    <row r="3613" spans="1:13" x14ac:dyDescent="0.2">
      <c r="A3613" s="187">
        <v>6824947</v>
      </c>
      <c r="B3613" s="187">
        <v>7993090</v>
      </c>
      <c r="C3613" s="187" t="s">
        <v>83</v>
      </c>
      <c r="D3613" s="187" t="s">
        <v>82</v>
      </c>
      <c r="E3613" s="190">
        <v>41565</v>
      </c>
      <c r="F3613" s="189">
        <v>0.50138888888977817</v>
      </c>
      <c r="G3613" s="188">
        <f>E3613+F3613</f>
        <v>41565.501388888893</v>
      </c>
      <c r="H3613" s="187">
        <v>12</v>
      </c>
      <c r="I3613" s="187">
        <f>ROUND(H3613,0)</f>
        <v>12</v>
      </c>
      <c r="J3613" s="187">
        <v>15.36</v>
      </c>
      <c r="K3613" s="187">
        <v>2282</v>
      </c>
      <c r="L3613" s="187">
        <v>6.17</v>
      </c>
      <c r="M3613" s="187">
        <v>2.8</v>
      </c>
    </row>
    <row r="3614" spans="1:13" x14ac:dyDescent="0.2">
      <c r="A3614" s="187">
        <v>6824947</v>
      </c>
      <c r="B3614" s="187">
        <v>7993091</v>
      </c>
      <c r="C3614" s="187" t="s">
        <v>83</v>
      </c>
      <c r="D3614" s="187" t="s">
        <v>82</v>
      </c>
      <c r="E3614" s="190">
        <v>41565</v>
      </c>
      <c r="F3614" s="189">
        <v>0.50138888888977817</v>
      </c>
      <c r="G3614" s="188">
        <f>E3614+F3614</f>
        <v>41565.501388888893</v>
      </c>
      <c r="H3614" s="187">
        <v>13</v>
      </c>
      <c r="I3614" s="187">
        <f>ROUND(H3614,0)</f>
        <v>13</v>
      </c>
      <c r="J3614" s="187">
        <v>13.57</v>
      </c>
      <c r="K3614" s="187">
        <v>2391</v>
      </c>
      <c r="L3614" s="187">
        <v>1.3</v>
      </c>
      <c r="M3614" s="187">
        <v>2.2999999999999998</v>
      </c>
    </row>
    <row r="3615" spans="1:13" x14ac:dyDescent="0.2">
      <c r="A3615" s="187">
        <v>6824947</v>
      </c>
      <c r="B3615" s="187">
        <v>7993092</v>
      </c>
      <c r="C3615" s="187" t="s">
        <v>83</v>
      </c>
      <c r="D3615" s="187" t="s">
        <v>82</v>
      </c>
      <c r="E3615" s="190">
        <v>41565</v>
      </c>
      <c r="F3615" s="189">
        <v>0.50138888888977817</v>
      </c>
      <c r="G3615" s="188">
        <f>E3615+F3615</f>
        <v>41565.501388888893</v>
      </c>
      <c r="H3615" s="187">
        <v>13.97</v>
      </c>
      <c r="I3615" s="187">
        <f>ROUND(H3615,0)</f>
        <v>14</v>
      </c>
      <c r="J3615" s="187">
        <v>13.02</v>
      </c>
      <c r="K3615" s="187">
        <v>2394</v>
      </c>
      <c r="L3615" s="187">
        <v>0.68</v>
      </c>
      <c r="M3615" s="187">
        <v>2.2999999999999998</v>
      </c>
    </row>
    <row r="3616" spans="1:13" x14ac:dyDescent="0.2">
      <c r="A3616" s="187">
        <v>6824947</v>
      </c>
      <c r="B3616" s="187">
        <v>7993093</v>
      </c>
      <c r="C3616" s="187" t="s">
        <v>83</v>
      </c>
      <c r="D3616" s="187" t="s">
        <v>82</v>
      </c>
      <c r="E3616" s="190">
        <v>41565</v>
      </c>
      <c r="F3616" s="189">
        <v>0.50138888888977817</v>
      </c>
      <c r="G3616" s="188">
        <f>E3616+F3616</f>
        <v>41565.501388888893</v>
      </c>
      <c r="H3616" s="187">
        <v>15.02</v>
      </c>
      <c r="I3616" s="187">
        <f>ROUND(H3616,0)</f>
        <v>15</v>
      </c>
      <c r="J3616" s="187">
        <v>11.9</v>
      </c>
      <c r="K3616" s="187">
        <v>2430</v>
      </c>
      <c r="L3616" s="187">
        <v>0.57999999999999996</v>
      </c>
      <c r="M3616" s="187">
        <v>2.7</v>
      </c>
    </row>
    <row r="3617" spans="1:13" x14ac:dyDescent="0.2">
      <c r="A3617" s="187">
        <v>6824947</v>
      </c>
      <c r="B3617" s="187">
        <v>7993094</v>
      </c>
      <c r="C3617" s="187" t="s">
        <v>83</v>
      </c>
      <c r="D3617" s="187" t="s">
        <v>82</v>
      </c>
      <c r="E3617" s="190">
        <v>41565</v>
      </c>
      <c r="F3617" s="189">
        <v>0.50138888888977817</v>
      </c>
      <c r="G3617" s="188">
        <f>E3617+F3617</f>
        <v>41565.501388888893</v>
      </c>
      <c r="H3617" s="187">
        <v>15.94</v>
      </c>
      <c r="I3617" s="187">
        <f>ROUND(H3617,0)</f>
        <v>16</v>
      </c>
      <c r="J3617" s="187">
        <v>11.59</v>
      </c>
      <c r="K3617" s="187">
        <v>2441</v>
      </c>
      <c r="L3617" s="187">
        <v>0.51</v>
      </c>
      <c r="M3617" s="187">
        <v>1.5</v>
      </c>
    </row>
    <row r="3618" spans="1:13" x14ac:dyDescent="0.2">
      <c r="A3618" s="187">
        <v>6824947</v>
      </c>
      <c r="B3618" s="187">
        <v>7993095</v>
      </c>
      <c r="C3618" s="187" t="s">
        <v>83</v>
      </c>
      <c r="D3618" s="187" t="s">
        <v>82</v>
      </c>
      <c r="E3618" s="190">
        <v>41565</v>
      </c>
      <c r="F3618" s="189">
        <v>0.50138888888977817</v>
      </c>
      <c r="G3618" s="188">
        <f>E3618+F3618</f>
        <v>41565.501388888893</v>
      </c>
      <c r="H3618" s="187">
        <v>17.100000000000001</v>
      </c>
      <c r="I3618" s="187">
        <f>ROUND(H3618,0)</f>
        <v>17</v>
      </c>
      <c r="J3618" s="187">
        <v>11.32</v>
      </c>
      <c r="K3618" s="187">
        <v>2452</v>
      </c>
      <c r="L3618" s="187">
        <v>0.47</v>
      </c>
      <c r="M3618" s="187">
        <v>2.8</v>
      </c>
    </row>
    <row r="3619" spans="1:13" x14ac:dyDescent="0.2">
      <c r="A3619" s="187">
        <v>6824947</v>
      </c>
      <c r="B3619" s="187">
        <v>7993096</v>
      </c>
      <c r="C3619" s="187" t="s">
        <v>83</v>
      </c>
      <c r="D3619" s="187" t="s">
        <v>82</v>
      </c>
      <c r="E3619" s="190">
        <v>41565</v>
      </c>
      <c r="F3619" s="189">
        <v>0.50138888888977817</v>
      </c>
      <c r="G3619" s="188">
        <f>E3619+F3619</f>
        <v>41565.501388888893</v>
      </c>
      <c r="H3619" s="187">
        <v>17.95</v>
      </c>
      <c r="I3619" s="187">
        <f>ROUND(H3619,0)</f>
        <v>18</v>
      </c>
      <c r="J3619" s="187">
        <v>11.14</v>
      </c>
      <c r="K3619" s="187">
        <v>2467</v>
      </c>
      <c r="L3619" s="187">
        <v>0.45</v>
      </c>
      <c r="M3619" s="187">
        <v>1.5</v>
      </c>
    </row>
    <row r="3620" spans="1:13" x14ac:dyDescent="0.2">
      <c r="A3620" s="187">
        <v>6827107</v>
      </c>
      <c r="B3620" s="187">
        <v>7996462</v>
      </c>
      <c r="C3620" s="187" t="s">
        <v>83</v>
      </c>
      <c r="D3620" s="187" t="s">
        <v>82</v>
      </c>
      <c r="E3620" s="190">
        <v>41568</v>
      </c>
      <c r="F3620" s="189">
        <v>0.5305555555569299</v>
      </c>
      <c r="G3620" s="188">
        <f>E3620+F3620</f>
        <v>41568.530555555553</v>
      </c>
      <c r="H3620" s="187">
        <v>0.99</v>
      </c>
      <c r="I3620" s="187">
        <f>ROUND(H3620,0)</f>
        <v>1</v>
      </c>
      <c r="J3620" s="187">
        <v>15.24</v>
      </c>
      <c r="K3620" s="187">
        <v>1944</v>
      </c>
      <c r="L3620" s="187">
        <v>8.4700000000000006</v>
      </c>
      <c r="M3620" s="187">
        <v>8.6</v>
      </c>
    </row>
    <row r="3621" spans="1:13" x14ac:dyDescent="0.2">
      <c r="A3621" s="187">
        <v>6827107</v>
      </c>
      <c r="B3621" s="187">
        <v>7996463</v>
      </c>
      <c r="C3621" s="187" t="s">
        <v>83</v>
      </c>
      <c r="D3621" s="187" t="s">
        <v>82</v>
      </c>
      <c r="E3621" s="190">
        <v>41568</v>
      </c>
      <c r="F3621" s="189">
        <v>0.5305555555569299</v>
      </c>
      <c r="G3621" s="188">
        <f>E3621+F3621</f>
        <v>41568.530555555553</v>
      </c>
      <c r="H3621" s="187">
        <v>1.96</v>
      </c>
      <c r="I3621" s="187">
        <f>ROUND(H3621,0)</f>
        <v>2</v>
      </c>
      <c r="J3621" s="187">
        <v>15.24</v>
      </c>
      <c r="K3621" s="187">
        <v>1944</v>
      </c>
      <c r="L3621" s="187">
        <v>8.52</v>
      </c>
      <c r="M3621" s="187">
        <v>6</v>
      </c>
    </row>
    <row r="3622" spans="1:13" x14ac:dyDescent="0.2">
      <c r="A3622" s="187">
        <v>6827107</v>
      </c>
      <c r="B3622" s="187">
        <v>7996464</v>
      </c>
      <c r="C3622" s="187" t="s">
        <v>83</v>
      </c>
      <c r="D3622" s="187" t="s">
        <v>82</v>
      </c>
      <c r="E3622" s="190">
        <v>41568</v>
      </c>
      <c r="F3622" s="189">
        <v>0.5305555555569299</v>
      </c>
      <c r="G3622" s="188">
        <f>E3622+F3622</f>
        <v>41568.530555555553</v>
      </c>
      <c r="H3622" s="187">
        <v>2.93</v>
      </c>
      <c r="I3622" s="187">
        <f>ROUND(H3622,0)</f>
        <v>3</v>
      </c>
      <c r="J3622" s="187">
        <v>15.25</v>
      </c>
      <c r="K3622" s="187">
        <v>1943</v>
      </c>
      <c r="L3622" s="187">
        <v>8.5299999999999994</v>
      </c>
      <c r="M3622" s="187">
        <v>6.1</v>
      </c>
    </row>
    <row r="3623" spans="1:13" x14ac:dyDescent="0.2">
      <c r="A3623" s="187">
        <v>6827107</v>
      </c>
      <c r="B3623" s="187">
        <v>7996465</v>
      </c>
      <c r="C3623" s="187" t="s">
        <v>83</v>
      </c>
      <c r="D3623" s="187" t="s">
        <v>82</v>
      </c>
      <c r="E3623" s="190">
        <v>41568</v>
      </c>
      <c r="F3623" s="189">
        <v>0.5305555555569299</v>
      </c>
      <c r="G3623" s="188">
        <f>E3623+F3623</f>
        <v>41568.530555555553</v>
      </c>
      <c r="H3623" s="187">
        <v>4.0999999999999996</v>
      </c>
      <c r="I3623" s="187">
        <f>ROUND(H3623,0)</f>
        <v>4</v>
      </c>
      <c r="J3623" s="187">
        <v>15.23</v>
      </c>
      <c r="K3623" s="187">
        <v>1945</v>
      </c>
      <c r="L3623" s="187">
        <v>8.49</v>
      </c>
      <c r="M3623" s="187">
        <v>5.6</v>
      </c>
    </row>
    <row r="3624" spans="1:13" x14ac:dyDescent="0.2">
      <c r="A3624" s="187">
        <v>6827107</v>
      </c>
      <c r="B3624" s="187">
        <v>7996466</v>
      </c>
      <c r="C3624" s="187" t="s">
        <v>83</v>
      </c>
      <c r="D3624" s="187" t="s">
        <v>82</v>
      </c>
      <c r="E3624" s="190">
        <v>41568</v>
      </c>
      <c r="F3624" s="189">
        <v>0.5305555555569299</v>
      </c>
      <c r="G3624" s="188">
        <f>E3624+F3624</f>
        <v>41568.530555555553</v>
      </c>
      <c r="H3624" s="187">
        <v>4.96</v>
      </c>
      <c r="I3624" s="187">
        <f>ROUND(H3624,0)</f>
        <v>5</v>
      </c>
      <c r="J3624" s="187">
        <v>15.23</v>
      </c>
      <c r="K3624" s="187">
        <v>1946</v>
      </c>
      <c r="L3624" s="187">
        <v>8.4700000000000006</v>
      </c>
      <c r="M3624" s="187">
        <v>11.9</v>
      </c>
    </row>
    <row r="3625" spans="1:13" x14ac:dyDescent="0.2">
      <c r="A3625" s="187">
        <v>6827107</v>
      </c>
      <c r="B3625" s="187">
        <v>7996467</v>
      </c>
      <c r="C3625" s="187" t="s">
        <v>83</v>
      </c>
      <c r="D3625" s="187" t="s">
        <v>82</v>
      </c>
      <c r="E3625" s="190">
        <v>41568</v>
      </c>
      <c r="F3625" s="189">
        <v>0.5305555555569299</v>
      </c>
      <c r="G3625" s="188">
        <f>E3625+F3625</f>
        <v>41568.530555555553</v>
      </c>
      <c r="H3625" s="187">
        <v>5.99</v>
      </c>
      <c r="I3625" s="187">
        <f>ROUND(H3625,0)</f>
        <v>6</v>
      </c>
      <c r="J3625" s="187">
        <v>15.22</v>
      </c>
      <c r="K3625" s="187">
        <v>1950</v>
      </c>
      <c r="L3625" s="187">
        <v>8.33</v>
      </c>
      <c r="M3625" s="187">
        <v>7.2</v>
      </c>
    </row>
    <row r="3626" spans="1:13" x14ac:dyDescent="0.2">
      <c r="A3626" s="187">
        <v>6827107</v>
      </c>
      <c r="B3626" s="187">
        <v>7996468</v>
      </c>
      <c r="C3626" s="187" t="s">
        <v>83</v>
      </c>
      <c r="D3626" s="187" t="s">
        <v>82</v>
      </c>
      <c r="E3626" s="190">
        <v>41568</v>
      </c>
      <c r="F3626" s="189">
        <v>0.5305555555569299</v>
      </c>
      <c r="G3626" s="188">
        <f>E3626+F3626</f>
        <v>41568.530555555553</v>
      </c>
      <c r="H3626" s="187">
        <v>6.98</v>
      </c>
      <c r="I3626" s="187">
        <f>ROUND(H3626,0)</f>
        <v>7</v>
      </c>
      <c r="J3626" s="187">
        <v>15.23</v>
      </c>
      <c r="K3626" s="187">
        <v>1949</v>
      </c>
      <c r="L3626" s="187">
        <v>8.34</v>
      </c>
      <c r="M3626" s="187">
        <v>11.6</v>
      </c>
    </row>
    <row r="3627" spans="1:13" x14ac:dyDescent="0.2">
      <c r="A3627" s="187">
        <v>6827107</v>
      </c>
      <c r="B3627" s="187">
        <v>7996469</v>
      </c>
      <c r="C3627" s="187" t="s">
        <v>83</v>
      </c>
      <c r="D3627" s="187" t="s">
        <v>82</v>
      </c>
      <c r="E3627" s="190">
        <v>41568</v>
      </c>
      <c r="F3627" s="189">
        <v>0.5305555555569299</v>
      </c>
      <c r="G3627" s="188">
        <f>E3627+F3627</f>
        <v>41568.530555555553</v>
      </c>
      <c r="H3627" s="187">
        <v>7.97</v>
      </c>
      <c r="I3627" s="187">
        <f>ROUND(H3627,0)</f>
        <v>8</v>
      </c>
      <c r="J3627" s="187">
        <v>15.22</v>
      </c>
      <c r="K3627" s="187">
        <v>1953</v>
      </c>
      <c r="L3627" s="187">
        <v>8.18</v>
      </c>
      <c r="M3627" s="187">
        <v>6.7</v>
      </c>
    </row>
    <row r="3628" spans="1:13" x14ac:dyDescent="0.2">
      <c r="A3628" s="187">
        <v>6827107</v>
      </c>
      <c r="B3628" s="187">
        <v>7996470</v>
      </c>
      <c r="C3628" s="187" t="s">
        <v>83</v>
      </c>
      <c r="D3628" s="187" t="s">
        <v>82</v>
      </c>
      <c r="E3628" s="190">
        <v>41568</v>
      </c>
      <c r="F3628" s="189">
        <v>0.5305555555569299</v>
      </c>
      <c r="G3628" s="188">
        <f>E3628+F3628</f>
        <v>41568.530555555553</v>
      </c>
      <c r="H3628" s="187">
        <v>9</v>
      </c>
      <c r="I3628" s="187">
        <f>ROUND(H3628,0)</f>
        <v>9</v>
      </c>
      <c r="J3628" s="187">
        <v>15.21</v>
      </c>
      <c r="K3628" s="187">
        <v>1955</v>
      </c>
      <c r="L3628" s="187">
        <v>8.08</v>
      </c>
      <c r="M3628" s="187">
        <v>5.5</v>
      </c>
    </row>
    <row r="3629" spans="1:13" x14ac:dyDescent="0.2">
      <c r="A3629" s="187">
        <v>6827107</v>
      </c>
      <c r="B3629" s="187">
        <v>7996471</v>
      </c>
      <c r="C3629" s="187" t="s">
        <v>83</v>
      </c>
      <c r="D3629" s="187" t="s">
        <v>82</v>
      </c>
      <c r="E3629" s="190">
        <v>41568</v>
      </c>
      <c r="F3629" s="189">
        <v>0.5305555555569299</v>
      </c>
      <c r="G3629" s="188">
        <f>E3629+F3629</f>
        <v>41568.530555555553</v>
      </c>
      <c r="H3629" s="187">
        <v>10.02</v>
      </c>
      <c r="I3629" s="187">
        <f>ROUND(H3629,0)</f>
        <v>10</v>
      </c>
      <c r="J3629" s="187">
        <v>15.19</v>
      </c>
      <c r="K3629" s="187">
        <v>1957</v>
      </c>
      <c r="L3629" s="187">
        <v>7.94</v>
      </c>
      <c r="M3629" s="187">
        <v>4.8</v>
      </c>
    </row>
    <row r="3630" spans="1:13" x14ac:dyDescent="0.2">
      <c r="A3630" s="187">
        <v>6827107</v>
      </c>
      <c r="B3630" s="187">
        <v>7996472</v>
      </c>
      <c r="C3630" s="187" t="s">
        <v>83</v>
      </c>
      <c r="D3630" s="187" t="s">
        <v>82</v>
      </c>
      <c r="E3630" s="190">
        <v>41568</v>
      </c>
      <c r="F3630" s="189">
        <v>0.5305555555569299</v>
      </c>
      <c r="G3630" s="188">
        <f>E3630+F3630</f>
        <v>41568.530555555553</v>
      </c>
      <c r="H3630" s="187">
        <v>10.95</v>
      </c>
      <c r="I3630" s="187">
        <f>ROUND(H3630,0)</f>
        <v>11</v>
      </c>
      <c r="J3630" s="187">
        <v>14.99</v>
      </c>
      <c r="K3630" s="187">
        <v>1974</v>
      </c>
      <c r="L3630" s="187">
        <v>7.36</v>
      </c>
      <c r="M3630" s="187">
        <v>3.4</v>
      </c>
    </row>
    <row r="3631" spans="1:13" x14ac:dyDescent="0.2">
      <c r="A3631" s="187">
        <v>6827721</v>
      </c>
      <c r="B3631" s="187">
        <v>7997393</v>
      </c>
      <c r="C3631" s="187" t="s">
        <v>83</v>
      </c>
      <c r="D3631" s="187" t="s">
        <v>82</v>
      </c>
      <c r="E3631" s="190">
        <v>41569</v>
      </c>
      <c r="F3631" s="189">
        <v>0.50138888888977817</v>
      </c>
      <c r="G3631" s="188">
        <f>E3631+F3631</f>
        <v>41569.501388888893</v>
      </c>
      <c r="H3631" s="187">
        <v>1.05</v>
      </c>
      <c r="I3631" s="187">
        <f>ROUND(H3631,0)</f>
        <v>1</v>
      </c>
      <c r="J3631" s="187">
        <v>14.95</v>
      </c>
      <c r="K3631" s="187">
        <v>1967</v>
      </c>
      <c r="L3631" s="187">
        <v>8.02</v>
      </c>
      <c r="M3631" s="187">
        <v>6.5</v>
      </c>
    </row>
    <row r="3632" spans="1:13" x14ac:dyDescent="0.2">
      <c r="A3632" s="187">
        <v>6827721</v>
      </c>
      <c r="B3632" s="187">
        <v>7997394</v>
      </c>
      <c r="C3632" s="187" t="s">
        <v>83</v>
      </c>
      <c r="D3632" s="187" t="s">
        <v>82</v>
      </c>
      <c r="E3632" s="190">
        <v>41569</v>
      </c>
      <c r="F3632" s="189">
        <v>0.50138888888977817</v>
      </c>
      <c r="G3632" s="188">
        <f>E3632+F3632</f>
        <v>41569.501388888893</v>
      </c>
      <c r="H3632" s="187">
        <v>1.93</v>
      </c>
      <c r="I3632" s="187">
        <f>ROUND(H3632,0)</f>
        <v>2</v>
      </c>
      <c r="J3632" s="187">
        <v>14.95</v>
      </c>
      <c r="K3632" s="187">
        <v>1967</v>
      </c>
      <c r="L3632" s="187">
        <v>8.07</v>
      </c>
      <c r="M3632" s="187">
        <v>6.3</v>
      </c>
    </row>
    <row r="3633" spans="1:13" x14ac:dyDescent="0.2">
      <c r="A3633" s="187">
        <v>6827721</v>
      </c>
      <c r="B3633" s="187">
        <v>7997395</v>
      </c>
      <c r="C3633" s="187" t="s">
        <v>83</v>
      </c>
      <c r="D3633" s="187" t="s">
        <v>82</v>
      </c>
      <c r="E3633" s="190">
        <v>41569</v>
      </c>
      <c r="F3633" s="189">
        <v>0.50138888888977817</v>
      </c>
      <c r="G3633" s="188">
        <f>E3633+F3633</f>
        <v>41569.501388888893</v>
      </c>
      <c r="H3633" s="187">
        <v>3.01</v>
      </c>
      <c r="I3633" s="187">
        <f>ROUND(H3633,0)</f>
        <v>3</v>
      </c>
      <c r="J3633" s="187">
        <v>14.95</v>
      </c>
      <c r="K3633" s="187">
        <v>1968</v>
      </c>
      <c r="L3633" s="187">
        <v>8.0500000000000007</v>
      </c>
      <c r="M3633" s="187">
        <v>5.6</v>
      </c>
    </row>
    <row r="3634" spans="1:13" x14ac:dyDescent="0.2">
      <c r="A3634" s="187">
        <v>6827721</v>
      </c>
      <c r="B3634" s="187">
        <v>7997396</v>
      </c>
      <c r="C3634" s="187" t="s">
        <v>83</v>
      </c>
      <c r="D3634" s="187" t="s">
        <v>82</v>
      </c>
      <c r="E3634" s="190">
        <v>41569</v>
      </c>
      <c r="F3634" s="189">
        <v>0.50138888888977817</v>
      </c>
      <c r="G3634" s="188">
        <f>E3634+F3634</f>
        <v>41569.501388888893</v>
      </c>
      <c r="H3634" s="187">
        <v>3.91</v>
      </c>
      <c r="I3634" s="187">
        <f>ROUND(H3634,0)</f>
        <v>4</v>
      </c>
      <c r="J3634" s="187">
        <v>14.95</v>
      </c>
      <c r="K3634" s="187">
        <v>1970</v>
      </c>
      <c r="L3634" s="187">
        <v>7.99</v>
      </c>
      <c r="M3634" s="187">
        <v>4.3</v>
      </c>
    </row>
    <row r="3635" spans="1:13" x14ac:dyDescent="0.2">
      <c r="A3635" s="187">
        <v>6827721</v>
      </c>
      <c r="B3635" s="187">
        <v>7997397</v>
      </c>
      <c r="C3635" s="187" t="s">
        <v>83</v>
      </c>
      <c r="D3635" s="187" t="s">
        <v>82</v>
      </c>
      <c r="E3635" s="190">
        <v>41569</v>
      </c>
      <c r="F3635" s="189">
        <v>0.50138888888977817</v>
      </c>
      <c r="G3635" s="188">
        <f>E3635+F3635</f>
        <v>41569.501388888893</v>
      </c>
      <c r="H3635" s="187">
        <v>5.0199999999999996</v>
      </c>
      <c r="I3635" s="187">
        <f>ROUND(H3635,0)</f>
        <v>5</v>
      </c>
      <c r="J3635" s="187">
        <v>14.95</v>
      </c>
      <c r="K3635" s="187">
        <v>1968</v>
      </c>
      <c r="L3635" s="187">
        <v>7.99</v>
      </c>
      <c r="M3635" s="187">
        <v>6.6</v>
      </c>
    </row>
    <row r="3636" spans="1:13" x14ac:dyDescent="0.2">
      <c r="A3636" s="187">
        <v>6827721</v>
      </c>
      <c r="B3636" s="187">
        <v>7997398</v>
      </c>
      <c r="C3636" s="187" t="s">
        <v>83</v>
      </c>
      <c r="D3636" s="187" t="s">
        <v>82</v>
      </c>
      <c r="E3636" s="190">
        <v>41569</v>
      </c>
      <c r="F3636" s="189">
        <v>0.50138888888977817</v>
      </c>
      <c r="G3636" s="188">
        <f>E3636+F3636</f>
        <v>41569.501388888893</v>
      </c>
      <c r="H3636" s="187">
        <v>5.94</v>
      </c>
      <c r="I3636" s="187">
        <f>ROUND(H3636,0)</f>
        <v>6</v>
      </c>
      <c r="J3636" s="187">
        <v>14.95</v>
      </c>
      <c r="K3636" s="187">
        <v>1969</v>
      </c>
      <c r="L3636" s="187">
        <v>8.01</v>
      </c>
      <c r="M3636" s="187">
        <v>6.7</v>
      </c>
    </row>
    <row r="3637" spans="1:13" x14ac:dyDescent="0.2">
      <c r="A3637" s="187">
        <v>6827721</v>
      </c>
      <c r="B3637" s="187">
        <v>7997399</v>
      </c>
      <c r="C3637" s="187" t="s">
        <v>83</v>
      </c>
      <c r="D3637" s="187" t="s">
        <v>82</v>
      </c>
      <c r="E3637" s="190">
        <v>41569</v>
      </c>
      <c r="F3637" s="189">
        <v>0.50138888888977817</v>
      </c>
      <c r="G3637" s="188">
        <f>E3637+F3637</f>
        <v>41569.501388888893</v>
      </c>
      <c r="H3637" s="187">
        <v>6.97</v>
      </c>
      <c r="I3637" s="187">
        <f>ROUND(H3637,0)</f>
        <v>7</v>
      </c>
      <c r="J3637" s="187">
        <v>14.95</v>
      </c>
      <c r="K3637" s="187">
        <v>1969</v>
      </c>
      <c r="L3637" s="187">
        <v>7.93</v>
      </c>
      <c r="M3637" s="187">
        <v>4.8</v>
      </c>
    </row>
    <row r="3638" spans="1:13" x14ac:dyDescent="0.2">
      <c r="A3638" s="187">
        <v>6827721</v>
      </c>
      <c r="B3638" s="187">
        <v>7997400</v>
      </c>
      <c r="C3638" s="187" t="s">
        <v>83</v>
      </c>
      <c r="D3638" s="187" t="s">
        <v>82</v>
      </c>
      <c r="E3638" s="190">
        <v>41569</v>
      </c>
      <c r="F3638" s="189">
        <v>0.50138888888977817</v>
      </c>
      <c r="G3638" s="188">
        <f>E3638+F3638</f>
        <v>41569.501388888893</v>
      </c>
      <c r="H3638" s="187">
        <v>8.02</v>
      </c>
      <c r="I3638" s="187">
        <f>ROUND(H3638,0)</f>
        <v>8</v>
      </c>
      <c r="J3638" s="187">
        <v>14.94</v>
      </c>
      <c r="K3638" s="187">
        <v>1970</v>
      </c>
      <c r="L3638" s="187">
        <v>7.93</v>
      </c>
      <c r="M3638" s="187">
        <v>3.6</v>
      </c>
    </row>
    <row r="3639" spans="1:13" x14ac:dyDescent="0.2">
      <c r="A3639" s="187">
        <v>6827721</v>
      </c>
      <c r="B3639" s="187">
        <v>7997401</v>
      </c>
      <c r="C3639" s="187" t="s">
        <v>83</v>
      </c>
      <c r="D3639" s="187" t="s">
        <v>82</v>
      </c>
      <c r="E3639" s="190">
        <v>41569</v>
      </c>
      <c r="F3639" s="189">
        <v>0.50138888888977817</v>
      </c>
      <c r="G3639" s="188">
        <f>E3639+F3639</f>
        <v>41569.501388888893</v>
      </c>
      <c r="H3639" s="187">
        <v>8.9700000000000006</v>
      </c>
      <c r="I3639" s="187">
        <f>ROUND(H3639,0)</f>
        <v>9</v>
      </c>
      <c r="J3639" s="187">
        <v>14.94</v>
      </c>
      <c r="K3639" s="187">
        <v>1971</v>
      </c>
      <c r="L3639" s="187">
        <v>7.9</v>
      </c>
      <c r="M3639" s="187">
        <v>6.1</v>
      </c>
    </row>
    <row r="3640" spans="1:13" x14ac:dyDescent="0.2">
      <c r="A3640" s="187">
        <v>6827721</v>
      </c>
      <c r="B3640" s="187">
        <v>7997402</v>
      </c>
      <c r="C3640" s="187" t="s">
        <v>83</v>
      </c>
      <c r="D3640" s="187" t="s">
        <v>82</v>
      </c>
      <c r="E3640" s="190">
        <v>41569</v>
      </c>
      <c r="F3640" s="189">
        <v>0.50138888888977817</v>
      </c>
      <c r="G3640" s="188">
        <f>E3640+F3640</f>
        <v>41569.501388888893</v>
      </c>
      <c r="H3640" s="187">
        <v>10.02</v>
      </c>
      <c r="I3640" s="187">
        <f>ROUND(H3640,0)</f>
        <v>10</v>
      </c>
      <c r="J3640" s="187">
        <v>14.94</v>
      </c>
      <c r="K3640" s="187">
        <v>1973</v>
      </c>
      <c r="L3640" s="187">
        <v>7.84</v>
      </c>
      <c r="M3640" s="187">
        <v>6.1</v>
      </c>
    </row>
    <row r="3641" spans="1:13" x14ac:dyDescent="0.2">
      <c r="A3641" s="187">
        <v>6827721</v>
      </c>
      <c r="B3641" s="187">
        <v>7997403</v>
      </c>
      <c r="C3641" s="187" t="s">
        <v>83</v>
      </c>
      <c r="D3641" s="187" t="s">
        <v>82</v>
      </c>
      <c r="E3641" s="190">
        <v>41569</v>
      </c>
      <c r="F3641" s="189">
        <v>0.50138888888977817</v>
      </c>
      <c r="G3641" s="188">
        <f>E3641+F3641</f>
        <v>41569.501388888893</v>
      </c>
      <c r="H3641" s="187">
        <v>10.93</v>
      </c>
      <c r="I3641" s="187">
        <f>ROUND(H3641,0)</f>
        <v>11</v>
      </c>
      <c r="J3641" s="187">
        <v>14.93</v>
      </c>
      <c r="K3641" s="187">
        <v>1973</v>
      </c>
      <c r="L3641" s="187">
        <v>7.87</v>
      </c>
      <c r="M3641" s="187">
        <v>3.9</v>
      </c>
    </row>
    <row r="3642" spans="1:13" x14ac:dyDescent="0.2">
      <c r="A3642" s="187">
        <v>6827721</v>
      </c>
      <c r="B3642" s="187">
        <v>7997404</v>
      </c>
      <c r="C3642" s="187" t="s">
        <v>83</v>
      </c>
      <c r="D3642" s="187" t="s">
        <v>82</v>
      </c>
      <c r="E3642" s="190">
        <v>41569</v>
      </c>
      <c r="F3642" s="189">
        <v>0.50138888888977817</v>
      </c>
      <c r="G3642" s="188">
        <f>E3642+F3642</f>
        <v>41569.501388888893</v>
      </c>
      <c r="H3642" s="187">
        <v>11.94</v>
      </c>
      <c r="I3642" s="187">
        <f>ROUND(H3642,0)</f>
        <v>12</v>
      </c>
      <c r="J3642" s="187">
        <v>14.92</v>
      </c>
      <c r="K3642" s="187">
        <v>1973</v>
      </c>
      <c r="L3642" s="187">
        <v>7.84</v>
      </c>
      <c r="M3642" s="191"/>
    </row>
    <row r="3643" spans="1:13" x14ac:dyDescent="0.2">
      <c r="A3643" s="187">
        <v>6827721</v>
      </c>
      <c r="B3643" s="187">
        <v>7997405</v>
      </c>
      <c r="C3643" s="187" t="s">
        <v>83</v>
      </c>
      <c r="D3643" s="187" t="s">
        <v>82</v>
      </c>
      <c r="E3643" s="190">
        <v>41569</v>
      </c>
      <c r="F3643" s="189">
        <v>0.50138888888977817</v>
      </c>
      <c r="G3643" s="188">
        <f>E3643+F3643</f>
        <v>41569.501388888893</v>
      </c>
      <c r="H3643" s="187">
        <v>13</v>
      </c>
      <c r="I3643" s="187">
        <f>ROUND(H3643,0)</f>
        <v>13</v>
      </c>
      <c r="J3643" s="187">
        <v>14.69</v>
      </c>
      <c r="K3643" s="187">
        <v>2019</v>
      </c>
      <c r="L3643" s="187">
        <v>6.94</v>
      </c>
      <c r="M3643" s="187">
        <v>4.2</v>
      </c>
    </row>
    <row r="3644" spans="1:13" x14ac:dyDescent="0.2">
      <c r="A3644" s="187">
        <v>6827721</v>
      </c>
      <c r="B3644" s="187">
        <v>7997406</v>
      </c>
      <c r="C3644" s="187" t="s">
        <v>83</v>
      </c>
      <c r="D3644" s="187" t="s">
        <v>82</v>
      </c>
      <c r="E3644" s="190">
        <v>41569</v>
      </c>
      <c r="F3644" s="189">
        <v>0.50138888888977817</v>
      </c>
      <c r="G3644" s="188">
        <f>E3644+F3644</f>
        <v>41569.501388888893</v>
      </c>
      <c r="H3644" s="187">
        <v>13.98</v>
      </c>
      <c r="I3644" s="187">
        <f>ROUND(H3644,0)</f>
        <v>14</v>
      </c>
      <c r="J3644" s="187">
        <v>13.02</v>
      </c>
      <c r="K3644" s="187">
        <v>2385</v>
      </c>
      <c r="L3644" s="187">
        <v>1.85</v>
      </c>
      <c r="M3644" s="187">
        <v>2.2999999999999998</v>
      </c>
    </row>
    <row r="3645" spans="1:13" x14ac:dyDescent="0.2">
      <c r="A3645" s="187">
        <v>6827721</v>
      </c>
      <c r="B3645" s="187">
        <v>7997407</v>
      </c>
      <c r="C3645" s="187" t="s">
        <v>83</v>
      </c>
      <c r="D3645" s="187" t="s">
        <v>82</v>
      </c>
      <c r="E3645" s="190">
        <v>41569</v>
      </c>
      <c r="F3645" s="189">
        <v>0.50138888888977817</v>
      </c>
      <c r="G3645" s="188">
        <f>E3645+F3645</f>
        <v>41569.501388888893</v>
      </c>
      <c r="H3645" s="187">
        <v>14.95</v>
      </c>
      <c r="I3645" s="187">
        <f>ROUND(H3645,0)</f>
        <v>15</v>
      </c>
      <c r="J3645" s="187">
        <v>12.19</v>
      </c>
      <c r="K3645" s="187">
        <v>2422</v>
      </c>
      <c r="L3645" s="187">
        <v>0.95</v>
      </c>
      <c r="M3645" s="187">
        <v>3.9</v>
      </c>
    </row>
    <row r="3646" spans="1:13" x14ac:dyDescent="0.2">
      <c r="A3646" s="187">
        <v>6827721</v>
      </c>
      <c r="B3646" s="187">
        <v>7997408</v>
      </c>
      <c r="C3646" s="187" t="s">
        <v>83</v>
      </c>
      <c r="D3646" s="187" t="s">
        <v>82</v>
      </c>
      <c r="E3646" s="190">
        <v>41569</v>
      </c>
      <c r="F3646" s="189">
        <v>0.50138888888977817</v>
      </c>
      <c r="G3646" s="188">
        <f>E3646+F3646</f>
        <v>41569.501388888893</v>
      </c>
      <c r="H3646" s="187">
        <v>15.98</v>
      </c>
      <c r="I3646" s="187">
        <f>ROUND(H3646,0)</f>
        <v>16</v>
      </c>
      <c r="J3646" s="187">
        <v>11.68</v>
      </c>
      <c r="K3646" s="187">
        <v>2442</v>
      </c>
      <c r="L3646" s="187">
        <v>0.67</v>
      </c>
      <c r="M3646" s="187">
        <v>2.8</v>
      </c>
    </row>
    <row r="3647" spans="1:13" x14ac:dyDescent="0.2">
      <c r="A3647" s="187">
        <v>6828418</v>
      </c>
      <c r="B3647" s="187">
        <v>7998490</v>
      </c>
      <c r="C3647" s="187" t="s">
        <v>83</v>
      </c>
      <c r="D3647" s="187" t="s">
        <v>82</v>
      </c>
      <c r="E3647" s="190">
        <v>41570</v>
      </c>
      <c r="F3647" s="189">
        <v>0.50138888888977817</v>
      </c>
      <c r="G3647" s="188">
        <f>E3647+F3647</f>
        <v>41570.501388888893</v>
      </c>
      <c r="H3647" s="187">
        <v>1.06</v>
      </c>
      <c r="I3647" s="187">
        <f>ROUND(H3647,0)</f>
        <v>1</v>
      </c>
      <c r="J3647" s="187">
        <v>14.61</v>
      </c>
      <c r="K3647" s="187">
        <v>1974</v>
      </c>
      <c r="L3647" s="187">
        <v>8.35</v>
      </c>
      <c r="M3647" s="187">
        <v>5.9</v>
      </c>
    </row>
    <row r="3648" spans="1:13" x14ac:dyDescent="0.2">
      <c r="A3648" s="187">
        <v>6828418</v>
      </c>
      <c r="B3648" s="187">
        <v>7998491</v>
      </c>
      <c r="C3648" s="187" t="s">
        <v>83</v>
      </c>
      <c r="D3648" s="187" t="s">
        <v>82</v>
      </c>
      <c r="E3648" s="190">
        <v>41570</v>
      </c>
      <c r="F3648" s="189">
        <v>0.50138888888977817</v>
      </c>
      <c r="G3648" s="188">
        <f>E3648+F3648</f>
        <v>41570.501388888893</v>
      </c>
      <c r="H3648" s="187">
        <v>1.94</v>
      </c>
      <c r="I3648" s="187">
        <f>ROUND(H3648,0)</f>
        <v>2</v>
      </c>
      <c r="J3648" s="187">
        <v>14.59</v>
      </c>
      <c r="K3648" s="187">
        <v>1974</v>
      </c>
      <c r="L3648" s="187">
        <v>8.42</v>
      </c>
      <c r="M3648" s="187">
        <v>8.3000000000000007</v>
      </c>
    </row>
    <row r="3649" spans="1:13" x14ac:dyDescent="0.2">
      <c r="A3649" s="187">
        <v>6828418</v>
      </c>
      <c r="B3649" s="187">
        <v>7998492</v>
      </c>
      <c r="C3649" s="187" t="s">
        <v>83</v>
      </c>
      <c r="D3649" s="187" t="s">
        <v>82</v>
      </c>
      <c r="E3649" s="190">
        <v>41570</v>
      </c>
      <c r="F3649" s="189">
        <v>0.50138888888977817</v>
      </c>
      <c r="G3649" s="188">
        <f>E3649+F3649</f>
        <v>41570.501388888893</v>
      </c>
      <c r="H3649" s="187">
        <v>3.04</v>
      </c>
      <c r="I3649" s="187">
        <f>ROUND(H3649,0)</f>
        <v>3</v>
      </c>
      <c r="J3649" s="187">
        <v>14.56</v>
      </c>
      <c r="K3649" s="187">
        <v>1973</v>
      </c>
      <c r="L3649" s="187">
        <v>8.3800000000000008</v>
      </c>
      <c r="M3649" s="187">
        <v>8.6</v>
      </c>
    </row>
    <row r="3650" spans="1:13" x14ac:dyDescent="0.2">
      <c r="A3650" s="187">
        <v>6828418</v>
      </c>
      <c r="B3650" s="187">
        <v>7998493</v>
      </c>
      <c r="C3650" s="187" t="s">
        <v>83</v>
      </c>
      <c r="D3650" s="187" t="s">
        <v>82</v>
      </c>
      <c r="E3650" s="190">
        <v>41570</v>
      </c>
      <c r="F3650" s="189">
        <v>0.50138888888977817</v>
      </c>
      <c r="G3650" s="188">
        <f>E3650+F3650</f>
        <v>41570.501388888893</v>
      </c>
      <c r="H3650" s="187">
        <v>3.93</v>
      </c>
      <c r="I3650" s="187">
        <f>ROUND(H3650,0)</f>
        <v>4</v>
      </c>
      <c r="J3650" s="187">
        <v>14.56</v>
      </c>
      <c r="K3650" s="187">
        <v>1973</v>
      </c>
      <c r="L3650" s="187">
        <v>8.34</v>
      </c>
      <c r="M3650" s="187">
        <v>10.8</v>
      </c>
    </row>
    <row r="3651" spans="1:13" x14ac:dyDescent="0.2">
      <c r="A3651" s="187">
        <v>6828418</v>
      </c>
      <c r="B3651" s="187">
        <v>7998494</v>
      </c>
      <c r="C3651" s="187" t="s">
        <v>83</v>
      </c>
      <c r="D3651" s="187" t="s">
        <v>82</v>
      </c>
      <c r="E3651" s="190">
        <v>41570</v>
      </c>
      <c r="F3651" s="189">
        <v>0.50138888888977817</v>
      </c>
      <c r="G3651" s="188">
        <f>E3651+F3651</f>
        <v>41570.501388888893</v>
      </c>
      <c r="H3651" s="187">
        <v>5.08</v>
      </c>
      <c r="I3651" s="187">
        <f>ROUND(H3651,0)</f>
        <v>5</v>
      </c>
      <c r="J3651" s="187">
        <v>14.53</v>
      </c>
      <c r="K3651" s="187">
        <v>1974</v>
      </c>
      <c r="L3651" s="187">
        <v>8.2799999999999994</v>
      </c>
      <c r="M3651" s="187">
        <v>5.2</v>
      </c>
    </row>
    <row r="3652" spans="1:13" x14ac:dyDescent="0.2">
      <c r="A3652" s="187">
        <v>6828418</v>
      </c>
      <c r="B3652" s="187">
        <v>7998495</v>
      </c>
      <c r="C3652" s="187" t="s">
        <v>83</v>
      </c>
      <c r="D3652" s="187" t="s">
        <v>82</v>
      </c>
      <c r="E3652" s="190">
        <v>41570</v>
      </c>
      <c r="F3652" s="189">
        <v>0.50138888888977817</v>
      </c>
      <c r="G3652" s="188">
        <f>E3652+F3652</f>
        <v>41570.501388888893</v>
      </c>
      <c r="H3652" s="187">
        <v>5.95</v>
      </c>
      <c r="I3652" s="187">
        <f>ROUND(H3652,0)</f>
        <v>6</v>
      </c>
      <c r="J3652" s="187">
        <v>14.53</v>
      </c>
      <c r="K3652" s="187">
        <v>1973</v>
      </c>
      <c r="L3652" s="187">
        <v>8.23</v>
      </c>
      <c r="M3652" s="187">
        <v>7.7</v>
      </c>
    </row>
    <row r="3653" spans="1:13" x14ac:dyDescent="0.2">
      <c r="A3653" s="187">
        <v>6828418</v>
      </c>
      <c r="B3653" s="187">
        <v>7998496</v>
      </c>
      <c r="C3653" s="187" t="s">
        <v>83</v>
      </c>
      <c r="D3653" s="187" t="s">
        <v>82</v>
      </c>
      <c r="E3653" s="190">
        <v>41570</v>
      </c>
      <c r="F3653" s="189">
        <v>0.50138888888977817</v>
      </c>
      <c r="G3653" s="188">
        <f>E3653+F3653</f>
        <v>41570.501388888893</v>
      </c>
      <c r="H3653" s="187">
        <v>6.99</v>
      </c>
      <c r="I3653" s="187">
        <f>ROUND(H3653,0)</f>
        <v>7</v>
      </c>
      <c r="J3653" s="187">
        <v>14.53</v>
      </c>
      <c r="K3653" s="187">
        <v>1974</v>
      </c>
      <c r="L3653" s="187">
        <v>8.2100000000000009</v>
      </c>
      <c r="M3653" s="187">
        <v>5.0999999999999996</v>
      </c>
    </row>
    <row r="3654" spans="1:13" x14ac:dyDescent="0.2">
      <c r="A3654" s="187">
        <v>6828418</v>
      </c>
      <c r="B3654" s="187">
        <v>7998497</v>
      </c>
      <c r="C3654" s="187" t="s">
        <v>83</v>
      </c>
      <c r="D3654" s="187" t="s">
        <v>82</v>
      </c>
      <c r="E3654" s="190">
        <v>41570</v>
      </c>
      <c r="F3654" s="189">
        <v>0.50138888888977817</v>
      </c>
      <c r="G3654" s="188">
        <f>E3654+F3654</f>
        <v>41570.501388888893</v>
      </c>
      <c r="H3654" s="187">
        <v>8.06</v>
      </c>
      <c r="I3654" s="187">
        <f>ROUND(H3654,0)</f>
        <v>8</v>
      </c>
      <c r="J3654" s="187">
        <v>14.52</v>
      </c>
      <c r="K3654" s="187">
        <v>1975</v>
      </c>
      <c r="L3654" s="187">
        <v>8.19</v>
      </c>
      <c r="M3654" s="187">
        <v>6</v>
      </c>
    </row>
    <row r="3655" spans="1:13" x14ac:dyDescent="0.2">
      <c r="A3655" s="187">
        <v>6828418</v>
      </c>
      <c r="B3655" s="187">
        <v>7998498</v>
      </c>
      <c r="C3655" s="187" t="s">
        <v>83</v>
      </c>
      <c r="D3655" s="187" t="s">
        <v>82</v>
      </c>
      <c r="E3655" s="190">
        <v>41570</v>
      </c>
      <c r="F3655" s="189">
        <v>0.50138888888977817</v>
      </c>
      <c r="G3655" s="188">
        <f>E3655+F3655</f>
        <v>41570.501388888893</v>
      </c>
      <c r="H3655" s="187">
        <v>8.91</v>
      </c>
      <c r="I3655" s="187">
        <f>ROUND(H3655,0)</f>
        <v>9</v>
      </c>
      <c r="J3655" s="187">
        <v>14.52</v>
      </c>
      <c r="K3655" s="187">
        <v>1975</v>
      </c>
      <c r="L3655" s="187">
        <v>8.18</v>
      </c>
      <c r="M3655" s="187">
        <v>2.1</v>
      </c>
    </row>
    <row r="3656" spans="1:13" x14ac:dyDescent="0.2">
      <c r="A3656" s="187">
        <v>6828418</v>
      </c>
      <c r="B3656" s="187">
        <v>7998499</v>
      </c>
      <c r="C3656" s="187" t="s">
        <v>83</v>
      </c>
      <c r="D3656" s="187" t="s">
        <v>82</v>
      </c>
      <c r="E3656" s="190">
        <v>41570</v>
      </c>
      <c r="F3656" s="189">
        <v>0.50138888888977817</v>
      </c>
      <c r="G3656" s="188">
        <f>E3656+F3656</f>
        <v>41570.501388888893</v>
      </c>
      <c r="H3656" s="187">
        <v>10.02</v>
      </c>
      <c r="I3656" s="187">
        <f>ROUND(H3656,0)</f>
        <v>10</v>
      </c>
      <c r="J3656" s="187">
        <v>14.52</v>
      </c>
      <c r="K3656" s="187">
        <v>1976</v>
      </c>
      <c r="L3656" s="187">
        <v>8.15</v>
      </c>
      <c r="M3656" s="187">
        <v>5.7</v>
      </c>
    </row>
    <row r="3657" spans="1:13" x14ac:dyDescent="0.2">
      <c r="A3657" s="187">
        <v>6828418</v>
      </c>
      <c r="B3657" s="187">
        <v>7998500</v>
      </c>
      <c r="C3657" s="187" t="s">
        <v>83</v>
      </c>
      <c r="D3657" s="187" t="s">
        <v>82</v>
      </c>
      <c r="E3657" s="190">
        <v>41570</v>
      </c>
      <c r="F3657" s="189">
        <v>0.50138888888977817</v>
      </c>
      <c r="G3657" s="188">
        <f>E3657+F3657</f>
        <v>41570.501388888893</v>
      </c>
      <c r="H3657" s="187">
        <v>10.92</v>
      </c>
      <c r="I3657" s="187">
        <f>ROUND(H3657,0)</f>
        <v>11</v>
      </c>
      <c r="J3657" s="187">
        <v>14.52</v>
      </c>
      <c r="K3657" s="187">
        <v>1976</v>
      </c>
      <c r="L3657" s="187">
        <v>8.14</v>
      </c>
      <c r="M3657" s="187">
        <v>6.5</v>
      </c>
    </row>
    <row r="3658" spans="1:13" x14ac:dyDescent="0.2">
      <c r="A3658" s="187">
        <v>6828418</v>
      </c>
      <c r="B3658" s="187">
        <v>7998501</v>
      </c>
      <c r="C3658" s="187" t="s">
        <v>83</v>
      </c>
      <c r="D3658" s="187" t="s">
        <v>82</v>
      </c>
      <c r="E3658" s="190">
        <v>41570</v>
      </c>
      <c r="F3658" s="189">
        <v>0.50138888888977817</v>
      </c>
      <c r="G3658" s="188">
        <f>E3658+F3658</f>
        <v>41570.501388888893</v>
      </c>
      <c r="H3658" s="187">
        <v>11.98</v>
      </c>
      <c r="I3658" s="187">
        <f>ROUND(H3658,0)</f>
        <v>12</v>
      </c>
      <c r="J3658" s="187">
        <v>14.51</v>
      </c>
      <c r="K3658" s="187">
        <v>1977</v>
      </c>
      <c r="L3658" s="187">
        <v>8.1199999999999992</v>
      </c>
      <c r="M3658" s="187">
        <v>4</v>
      </c>
    </row>
    <row r="3659" spans="1:13" x14ac:dyDescent="0.2">
      <c r="A3659" s="187">
        <v>6828418</v>
      </c>
      <c r="B3659" s="187">
        <v>7998502</v>
      </c>
      <c r="C3659" s="187" t="s">
        <v>83</v>
      </c>
      <c r="D3659" s="187" t="s">
        <v>82</v>
      </c>
      <c r="E3659" s="190">
        <v>41570</v>
      </c>
      <c r="F3659" s="189">
        <v>0.50138888888977817</v>
      </c>
      <c r="G3659" s="188">
        <f>E3659+F3659</f>
        <v>41570.501388888893</v>
      </c>
      <c r="H3659" s="187">
        <v>13.01</v>
      </c>
      <c r="I3659" s="187">
        <f>ROUND(H3659,0)</f>
        <v>13</v>
      </c>
      <c r="J3659" s="187">
        <v>14</v>
      </c>
      <c r="K3659" s="187">
        <v>2061</v>
      </c>
      <c r="L3659" s="187">
        <v>6.8</v>
      </c>
      <c r="M3659" s="187">
        <v>2.4</v>
      </c>
    </row>
    <row r="3660" spans="1:13" x14ac:dyDescent="0.2">
      <c r="A3660" s="187">
        <v>6828418</v>
      </c>
      <c r="B3660" s="187">
        <v>7998503</v>
      </c>
      <c r="C3660" s="187" t="s">
        <v>83</v>
      </c>
      <c r="D3660" s="187" t="s">
        <v>82</v>
      </c>
      <c r="E3660" s="190">
        <v>41570</v>
      </c>
      <c r="F3660" s="189">
        <v>0.50138888888977817</v>
      </c>
      <c r="G3660" s="188">
        <f>E3660+F3660</f>
        <v>41570.501388888893</v>
      </c>
      <c r="H3660" s="187">
        <v>13.96</v>
      </c>
      <c r="I3660" s="187">
        <f>ROUND(H3660,0)</f>
        <v>14</v>
      </c>
      <c r="J3660" s="187">
        <v>12.49</v>
      </c>
      <c r="K3660" s="187">
        <v>2409</v>
      </c>
      <c r="L3660" s="187">
        <v>1.68</v>
      </c>
      <c r="M3660" s="187">
        <v>2.4</v>
      </c>
    </row>
    <row r="3661" spans="1:13" x14ac:dyDescent="0.2">
      <c r="A3661" s="187">
        <v>6828418</v>
      </c>
      <c r="B3661" s="187">
        <v>7998504</v>
      </c>
      <c r="C3661" s="187" t="s">
        <v>83</v>
      </c>
      <c r="D3661" s="187" t="s">
        <v>82</v>
      </c>
      <c r="E3661" s="190">
        <v>41570</v>
      </c>
      <c r="F3661" s="189">
        <v>0.50138888888977817</v>
      </c>
      <c r="G3661" s="188">
        <f>E3661+F3661</f>
        <v>41570.501388888893</v>
      </c>
      <c r="H3661" s="187">
        <v>14.98</v>
      </c>
      <c r="I3661" s="187">
        <f>ROUND(H3661,0)</f>
        <v>15</v>
      </c>
      <c r="J3661" s="187">
        <v>12.08</v>
      </c>
      <c r="K3661" s="187">
        <v>2429</v>
      </c>
      <c r="L3661" s="187">
        <v>1.01</v>
      </c>
      <c r="M3661" s="191"/>
    </row>
    <row r="3662" spans="1:13" x14ac:dyDescent="0.2">
      <c r="A3662" s="187">
        <v>6828418</v>
      </c>
      <c r="B3662" s="187">
        <v>7998505</v>
      </c>
      <c r="C3662" s="187" t="s">
        <v>83</v>
      </c>
      <c r="D3662" s="187" t="s">
        <v>82</v>
      </c>
      <c r="E3662" s="190">
        <v>41570</v>
      </c>
      <c r="F3662" s="189">
        <v>0.50138888888977817</v>
      </c>
      <c r="G3662" s="188">
        <f>E3662+F3662</f>
        <v>41570.501388888893</v>
      </c>
      <c r="H3662" s="187">
        <v>16.05</v>
      </c>
      <c r="I3662" s="187">
        <f>ROUND(H3662,0)</f>
        <v>16</v>
      </c>
      <c r="J3662" s="187">
        <v>11.82</v>
      </c>
      <c r="K3662" s="187">
        <v>2438</v>
      </c>
      <c r="L3662" s="187">
        <v>0.74</v>
      </c>
      <c r="M3662" s="187">
        <v>1.8</v>
      </c>
    </row>
    <row r="3663" spans="1:13" x14ac:dyDescent="0.2">
      <c r="A3663" s="187">
        <v>6828418</v>
      </c>
      <c r="B3663" s="187">
        <v>7998506</v>
      </c>
      <c r="C3663" s="187" t="s">
        <v>83</v>
      </c>
      <c r="D3663" s="187" t="s">
        <v>82</v>
      </c>
      <c r="E3663" s="190">
        <v>41570</v>
      </c>
      <c r="F3663" s="189">
        <v>0.50138888888977817</v>
      </c>
      <c r="G3663" s="188">
        <f>E3663+F3663</f>
        <v>41570.501388888893</v>
      </c>
      <c r="H3663" s="187">
        <v>16.93</v>
      </c>
      <c r="I3663" s="187">
        <f>ROUND(H3663,0)</f>
        <v>17</v>
      </c>
      <c r="J3663" s="187">
        <v>11.47</v>
      </c>
      <c r="K3663" s="187">
        <v>2451</v>
      </c>
      <c r="L3663" s="187">
        <v>0.59</v>
      </c>
      <c r="M3663" s="187">
        <v>3.2</v>
      </c>
    </row>
    <row r="3664" spans="1:13" x14ac:dyDescent="0.2">
      <c r="A3664" s="187">
        <v>6828418</v>
      </c>
      <c r="B3664" s="187">
        <v>7998507</v>
      </c>
      <c r="C3664" s="187" t="s">
        <v>83</v>
      </c>
      <c r="D3664" s="187" t="s">
        <v>82</v>
      </c>
      <c r="E3664" s="190">
        <v>41570</v>
      </c>
      <c r="F3664" s="189">
        <v>0.50138888888977817</v>
      </c>
      <c r="G3664" s="188">
        <f>E3664+F3664</f>
        <v>41570.501388888893</v>
      </c>
      <c r="H3664" s="187">
        <v>17.98</v>
      </c>
      <c r="I3664" s="187">
        <f>ROUND(H3664,0)</f>
        <v>18</v>
      </c>
      <c r="J3664" s="187">
        <v>11.33</v>
      </c>
      <c r="K3664" s="187">
        <v>2457</v>
      </c>
      <c r="L3664" s="187">
        <v>0.53</v>
      </c>
      <c r="M3664" s="187">
        <v>3</v>
      </c>
    </row>
    <row r="3665" spans="1:13" x14ac:dyDescent="0.2">
      <c r="A3665" s="187">
        <v>6829148</v>
      </c>
      <c r="B3665" s="187">
        <v>7999659</v>
      </c>
      <c r="C3665" s="187" t="s">
        <v>83</v>
      </c>
      <c r="D3665" s="187" t="s">
        <v>82</v>
      </c>
      <c r="E3665" s="190">
        <v>41571</v>
      </c>
      <c r="F3665" s="189">
        <v>0.50138888888977817</v>
      </c>
      <c r="G3665" s="188">
        <f>E3665+F3665</f>
        <v>41571.501388888893</v>
      </c>
      <c r="H3665" s="187">
        <v>0.98</v>
      </c>
      <c r="I3665" s="187">
        <f>ROUND(H3665,0)</f>
        <v>1</v>
      </c>
      <c r="J3665" s="187">
        <v>14.08</v>
      </c>
      <c r="K3665" s="187">
        <v>1982</v>
      </c>
      <c r="L3665" s="187">
        <v>8.35</v>
      </c>
      <c r="M3665" s="187">
        <v>6</v>
      </c>
    </row>
    <row r="3666" spans="1:13" x14ac:dyDescent="0.2">
      <c r="A3666" s="187">
        <v>6829148</v>
      </c>
      <c r="B3666" s="187">
        <v>7999660</v>
      </c>
      <c r="C3666" s="187" t="s">
        <v>83</v>
      </c>
      <c r="D3666" s="187" t="s">
        <v>82</v>
      </c>
      <c r="E3666" s="190">
        <v>41571</v>
      </c>
      <c r="F3666" s="189">
        <v>0.50138888888977817</v>
      </c>
      <c r="G3666" s="188">
        <f>E3666+F3666</f>
        <v>41571.501388888893</v>
      </c>
      <c r="H3666" s="187">
        <v>2.04</v>
      </c>
      <c r="I3666" s="187">
        <f>ROUND(H3666,0)</f>
        <v>2</v>
      </c>
      <c r="J3666" s="187">
        <v>14.09</v>
      </c>
      <c r="K3666" s="187">
        <v>1983</v>
      </c>
      <c r="L3666" s="187">
        <v>8.3699999999999992</v>
      </c>
      <c r="M3666" s="187">
        <v>6.3</v>
      </c>
    </row>
    <row r="3667" spans="1:13" x14ac:dyDescent="0.2">
      <c r="A3667" s="187">
        <v>6829148</v>
      </c>
      <c r="B3667" s="187">
        <v>7999661</v>
      </c>
      <c r="C3667" s="187" t="s">
        <v>83</v>
      </c>
      <c r="D3667" s="187" t="s">
        <v>82</v>
      </c>
      <c r="E3667" s="190">
        <v>41571</v>
      </c>
      <c r="F3667" s="189">
        <v>0.50138888888977817</v>
      </c>
      <c r="G3667" s="188">
        <f>E3667+F3667</f>
        <v>41571.501388888893</v>
      </c>
      <c r="H3667" s="187">
        <v>2.93</v>
      </c>
      <c r="I3667" s="187">
        <f>ROUND(H3667,0)</f>
        <v>3</v>
      </c>
      <c r="J3667" s="187">
        <v>14.09</v>
      </c>
      <c r="K3667" s="187">
        <v>1984</v>
      </c>
      <c r="L3667" s="187">
        <v>8.36</v>
      </c>
      <c r="M3667" s="187">
        <v>7.4</v>
      </c>
    </row>
    <row r="3668" spans="1:13" x14ac:dyDescent="0.2">
      <c r="A3668" s="187">
        <v>6829148</v>
      </c>
      <c r="B3668" s="187">
        <v>7999662</v>
      </c>
      <c r="C3668" s="187" t="s">
        <v>83</v>
      </c>
      <c r="D3668" s="187" t="s">
        <v>82</v>
      </c>
      <c r="E3668" s="190">
        <v>41571</v>
      </c>
      <c r="F3668" s="189">
        <v>0.50138888888977817</v>
      </c>
      <c r="G3668" s="188">
        <f>E3668+F3668</f>
        <v>41571.501388888893</v>
      </c>
      <c r="H3668" s="187">
        <v>3.96</v>
      </c>
      <c r="I3668" s="187">
        <f>ROUND(H3668,0)</f>
        <v>4</v>
      </c>
      <c r="J3668" s="187">
        <v>14.09</v>
      </c>
      <c r="K3668" s="187">
        <v>1982</v>
      </c>
      <c r="L3668" s="187">
        <v>8.3699999999999992</v>
      </c>
      <c r="M3668" s="187">
        <v>3.8</v>
      </c>
    </row>
    <row r="3669" spans="1:13" x14ac:dyDescent="0.2">
      <c r="A3669" s="187">
        <v>6829148</v>
      </c>
      <c r="B3669" s="187">
        <v>7999663</v>
      </c>
      <c r="C3669" s="187" t="s">
        <v>83</v>
      </c>
      <c r="D3669" s="187" t="s">
        <v>82</v>
      </c>
      <c r="E3669" s="190">
        <v>41571</v>
      </c>
      <c r="F3669" s="189">
        <v>0.50138888888977817</v>
      </c>
      <c r="G3669" s="188">
        <f>E3669+F3669</f>
        <v>41571.501388888893</v>
      </c>
      <c r="H3669" s="187">
        <v>5.04</v>
      </c>
      <c r="I3669" s="187">
        <f>ROUND(H3669,0)</f>
        <v>5</v>
      </c>
      <c r="J3669" s="187">
        <v>14.08</v>
      </c>
      <c r="K3669" s="187">
        <v>1983</v>
      </c>
      <c r="L3669" s="187">
        <v>8.36</v>
      </c>
      <c r="M3669" s="187">
        <v>4.5</v>
      </c>
    </row>
    <row r="3670" spans="1:13" x14ac:dyDescent="0.2">
      <c r="A3670" s="187">
        <v>6829148</v>
      </c>
      <c r="B3670" s="187">
        <v>7999664</v>
      </c>
      <c r="C3670" s="187" t="s">
        <v>83</v>
      </c>
      <c r="D3670" s="187" t="s">
        <v>82</v>
      </c>
      <c r="E3670" s="190">
        <v>41571</v>
      </c>
      <c r="F3670" s="189">
        <v>0.50138888888977817</v>
      </c>
      <c r="G3670" s="188">
        <f>E3670+F3670</f>
        <v>41571.501388888893</v>
      </c>
      <c r="H3670" s="187">
        <v>5.93</v>
      </c>
      <c r="I3670" s="187">
        <f>ROUND(H3670,0)</f>
        <v>6</v>
      </c>
      <c r="J3670" s="187">
        <v>14.08</v>
      </c>
      <c r="K3670" s="187">
        <v>1983</v>
      </c>
      <c r="L3670" s="187">
        <v>8.33</v>
      </c>
      <c r="M3670" s="187">
        <v>5.9</v>
      </c>
    </row>
    <row r="3671" spans="1:13" x14ac:dyDescent="0.2">
      <c r="A3671" s="187">
        <v>6829148</v>
      </c>
      <c r="B3671" s="187">
        <v>7999665</v>
      </c>
      <c r="C3671" s="187" t="s">
        <v>83</v>
      </c>
      <c r="D3671" s="187" t="s">
        <v>82</v>
      </c>
      <c r="E3671" s="190">
        <v>41571</v>
      </c>
      <c r="F3671" s="189">
        <v>0.50138888888977817</v>
      </c>
      <c r="G3671" s="188">
        <f>E3671+F3671</f>
        <v>41571.501388888893</v>
      </c>
      <c r="H3671" s="187">
        <v>6.98</v>
      </c>
      <c r="I3671" s="187">
        <f>ROUND(H3671,0)</f>
        <v>7</v>
      </c>
      <c r="J3671" s="187">
        <v>14.08</v>
      </c>
      <c r="K3671" s="187">
        <v>1983</v>
      </c>
      <c r="L3671" s="187">
        <v>8.31</v>
      </c>
      <c r="M3671" s="187">
        <v>5.6</v>
      </c>
    </row>
    <row r="3672" spans="1:13" x14ac:dyDescent="0.2">
      <c r="A3672" s="187">
        <v>6829148</v>
      </c>
      <c r="B3672" s="187">
        <v>7999666</v>
      </c>
      <c r="C3672" s="187" t="s">
        <v>83</v>
      </c>
      <c r="D3672" s="187" t="s">
        <v>82</v>
      </c>
      <c r="E3672" s="190">
        <v>41571</v>
      </c>
      <c r="F3672" s="189">
        <v>0.50138888888977817</v>
      </c>
      <c r="G3672" s="188">
        <f>E3672+F3672</f>
        <v>41571.501388888893</v>
      </c>
      <c r="H3672" s="187">
        <v>7.99</v>
      </c>
      <c r="I3672" s="187">
        <f>ROUND(H3672,0)</f>
        <v>8</v>
      </c>
      <c r="J3672" s="187">
        <v>14.07</v>
      </c>
      <c r="K3672" s="187">
        <v>1982</v>
      </c>
      <c r="L3672" s="187">
        <v>8.3000000000000007</v>
      </c>
      <c r="M3672" s="187">
        <v>4.5</v>
      </c>
    </row>
    <row r="3673" spans="1:13" x14ac:dyDescent="0.2">
      <c r="A3673" s="187">
        <v>6829148</v>
      </c>
      <c r="B3673" s="187">
        <v>7999667</v>
      </c>
      <c r="C3673" s="187" t="s">
        <v>83</v>
      </c>
      <c r="D3673" s="187" t="s">
        <v>82</v>
      </c>
      <c r="E3673" s="190">
        <v>41571</v>
      </c>
      <c r="F3673" s="189">
        <v>0.50138888888977817</v>
      </c>
      <c r="G3673" s="188">
        <f>E3673+F3673</f>
        <v>41571.501388888893</v>
      </c>
      <c r="H3673" s="187">
        <v>8.94</v>
      </c>
      <c r="I3673" s="187">
        <f>ROUND(H3673,0)</f>
        <v>9</v>
      </c>
      <c r="J3673" s="187">
        <v>14.03</v>
      </c>
      <c r="K3673" s="187">
        <v>1984</v>
      </c>
      <c r="L3673" s="187">
        <v>8.3000000000000007</v>
      </c>
      <c r="M3673" s="187">
        <v>6</v>
      </c>
    </row>
    <row r="3674" spans="1:13" x14ac:dyDescent="0.2">
      <c r="A3674" s="187">
        <v>6829148</v>
      </c>
      <c r="B3674" s="187">
        <v>7999668</v>
      </c>
      <c r="C3674" s="187" t="s">
        <v>83</v>
      </c>
      <c r="D3674" s="187" t="s">
        <v>82</v>
      </c>
      <c r="E3674" s="190">
        <v>41571</v>
      </c>
      <c r="F3674" s="189">
        <v>0.50138888888977817</v>
      </c>
      <c r="G3674" s="188">
        <f>E3674+F3674</f>
        <v>41571.501388888893</v>
      </c>
      <c r="H3674" s="187">
        <v>9.99</v>
      </c>
      <c r="I3674" s="187">
        <f>ROUND(H3674,0)</f>
        <v>10</v>
      </c>
      <c r="J3674" s="187">
        <v>14.03</v>
      </c>
      <c r="K3674" s="187">
        <v>1983</v>
      </c>
      <c r="L3674" s="187">
        <v>8.27</v>
      </c>
      <c r="M3674" s="187">
        <v>5.0999999999999996</v>
      </c>
    </row>
    <row r="3675" spans="1:13" x14ac:dyDescent="0.2">
      <c r="A3675" s="187">
        <v>6829148</v>
      </c>
      <c r="B3675" s="187">
        <v>7999669</v>
      </c>
      <c r="C3675" s="187" t="s">
        <v>83</v>
      </c>
      <c r="D3675" s="187" t="s">
        <v>82</v>
      </c>
      <c r="E3675" s="190">
        <v>41571</v>
      </c>
      <c r="F3675" s="189">
        <v>0.50138888888977817</v>
      </c>
      <c r="G3675" s="188">
        <f>E3675+F3675</f>
        <v>41571.501388888893</v>
      </c>
      <c r="H3675" s="187">
        <v>10.95</v>
      </c>
      <c r="I3675" s="187">
        <f>ROUND(H3675,0)</f>
        <v>11</v>
      </c>
      <c r="J3675" s="187">
        <v>14.01</v>
      </c>
      <c r="K3675" s="187">
        <v>1984</v>
      </c>
      <c r="L3675" s="187">
        <v>8.2799999999999994</v>
      </c>
      <c r="M3675" s="187">
        <v>4.5999999999999996</v>
      </c>
    </row>
    <row r="3676" spans="1:13" x14ac:dyDescent="0.2">
      <c r="A3676" s="187">
        <v>6829148</v>
      </c>
      <c r="B3676" s="187">
        <v>7999670</v>
      </c>
      <c r="C3676" s="187" t="s">
        <v>83</v>
      </c>
      <c r="D3676" s="187" t="s">
        <v>82</v>
      </c>
      <c r="E3676" s="190">
        <v>41571</v>
      </c>
      <c r="F3676" s="189">
        <v>0.50138888888977817</v>
      </c>
      <c r="G3676" s="188">
        <f>E3676+F3676</f>
        <v>41571.501388888893</v>
      </c>
      <c r="H3676" s="187">
        <v>11.97</v>
      </c>
      <c r="I3676" s="187">
        <f>ROUND(H3676,0)</f>
        <v>12</v>
      </c>
      <c r="J3676" s="187">
        <v>13.95</v>
      </c>
      <c r="K3676" s="187">
        <v>1991</v>
      </c>
      <c r="L3676" s="187">
        <v>8.18</v>
      </c>
      <c r="M3676" s="187">
        <v>9.3000000000000007</v>
      </c>
    </row>
    <row r="3677" spans="1:13" x14ac:dyDescent="0.2">
      <c r="A3677" s="187">
        <v>6829148</v>
      </c>
      <c r="B3677" s="187">
        <v>7999671</v>
      </c>
      <c r="C3677" s="187" t="s">
        <v>83</v>
      </c>
      <c r="D3677" s="187" t="s">
        <v>82</v>
      </c>
      <c r="E3677" s="190">
        <v>41571</v>
      </c>
      <c r="F3677" s="189">
        <v>0.50138888888977817</v>
      </c>
      <c r="G3677" s="188">
        <f>E3677+F3677</f>
        <v>41571.501388888893</v>
      </c>
      <c r="H3677" s="187">
        <v>12.97</v>
      </c>
      <c r="I3677" s="187">
        <f>ROUND(H3677,0)</f>
        <v>13</v>
      </c>
      <c r="J3677" s="187">
        <v>13.86</v>
      </c>
      <c r="K3677" s="187">
        <v>1996</v>
      </c>
      <c r="L3677" s="187">
        <v>8.07</v>
      </c>
      <c r="M3677" s="187">
        <v>6.4</v>
      </c>
    </row>
    <row r="3678" spans="1:13" x14ac:dyDescent="0.2">
      <c r="A3678" s="187">
        <v>6829148</v>
      </c>
      <c r="B3678" s="187">
        <v>7999672</v>
      </c>
      <c r="C3678" s="187" t="s">
        <v>83</v>
      </c>
      <c r="D3678" s="187" t="s">
        <v>82</v>
      </c>
      <c r="E3678" s="190">
        <v>41571</v>
      </c>
      <c r="F3678" s="189">
        <v>0.50138888888977817</v>
      </c>
      <c r="G3678" s="188">
        <f>E3678+F3678</f>
        <v>41571.501388888893</v>
      </c>
      <c r="H3678" s="187">
        <v>13.94</v>
      </c>
      <c r="I3678" s="187">
        <f>ROUND(H3678,0)</f>
        <v>14</v>
      </c>
      <c r="J3678" s="187">
        <v>12.73</v>
      </c>
      <c r="K3678" s="187">
        <v>2274</v>
      </c>
      <c r="L3678" s="187">
        <v>4.59</v>
      </c>
      <c r="M3678" s="187">
        <v>2.2000000000000002</v>
      </c>
    </row>
    <row r="3679" spans="1:13" x14ac:dyDescent="0.2">
      <c r="A3679" s="187">
        <v>6829148</v>
      </c>
      <c r="B3679" s="187">
        <v>7999673</v>
      </c>
      <c r="C3679" s="187" t="s">
        <v>83</v>
      </c>
      <c r="D3679" s="187" t="s">
        <v>82</v>
      </c>
      <c r="E3679" s="190">
        <v>41571</v>
      </c>
      <c r="F3679" s="189">
        <v>0.50138888888977817</v>
      </c>
      <c r="G3679" s="188">
        <f>E3679+F3679</f>
        <v>41571.501388888893</v>
      </c>
      <c r="H3679" s="187">
        <v>14.98</v>
      </c>
      <c r="I3679" s="187">
        <f>ROUND(H3679,0)</f>
        <v>15</v>
      </c>
      <c r="J3679" s="187">
        <v>11.96</v>
      </c>
      <c r="K3679" s="187">
        <v>2432</v>
      </c>
      <c r="L3679" s="187">
        <v>1.35</v>
      </c>
      <c r="M3679" s="187">
        <v>1</v>
      </c>
    </row>
    <row r="3680" spans="1:13" x14ac:dyDescent="0.2">
      <c r="A3680" s="187">
        <v>6829148</v>
      </c>
      <c r="B3680" s="187">
        <v>7999674</v>
      </c>
      <c r="C3680" s="187" t="s">
        <v>83</v>
      </c>
      <c r="D3680" s="187" t="s">
        <v>82</v>
      </c>
      <c r="E3680" s="190">
        <v>41571</v>
      </c>
      <c r="F3680" s="189">
        <v>0.50138888888977817</v>
      </c>
      <c r="G3680" s="188">
        <f>E3680+F3680</f>
        <v>41571.501388888893</v>
      </c>
      <c r="H3680" s="187">
        <v>15.98</v>
      </c>
      <c r="I3680" s="187">
        <f>ROUND(H3680,0)</f>
        <v>16</v>
      </c>
      <c r="J3680" s="187">
        <v>11.54</v>
      </c>
      <c r="K3680" s="187">
        <v>2449</v>
      </c>
      <c r="L3680" s="187">
        <v>0.81</v>
      </c>
      <c r="M3680" s="187">
        <v>2.2000000000000002</v>
      </c>
    </row>
    <row r="3681" spans="1:13" x14ac:dyDescent="0.2">
      <c r="A3681" s="187">
        <v>6829148</v>
      </c>
      <c r="B3681" s="187">
        <v>7999675</v>
      </c>
      <c r="C3681" s="187" t="s">
        <v>83</v>
      </c>
      <c r="D3681" s="187" t="s">
        <v>82</v>
      </c>
      <c r="E3681" s="190">
        <v>41571</v>
      </c>
      <c r="F3681" s="189">
        <v>0.50138888888977817</v>
      </c>
      <c r="G3681" s="188">
        <f>E3681+F3681</f>
        <v>41571.501388888893</v>
      </c>
      <c r="H3681" s="187">
        <v>17.04</v>
      </c>
      <c r="I3681" s="187">
        <f>ROUND(H3681,0)</f>
        <v>17</v>
      </c>
      <c r="J3681" s="187">
        <v>11.38</v>
      </c>
      <c r="K3681" s="187">
        <v>2456</v>
      </c>
      <c r="L3681" s="187">
        <v>0.62</v>
      </c>
      <c r="M3681" s="187">
        <v>2.8</v>
      </c>
    </row>
    <row r="3682" spans="1:13" x14ac:dyDescent="0.2">
      <c r="A3682" s="187">
        <v>6829148</v>
      </c>
      <c r="B3682" s="187">
        <v>7999676</v>
      </c>
      <c r="C3682" s="187" t="s">
        <v>83</v>
      </c>
      <c r="D3682" s="187" t="s">
        <v>82</v>
      </c>
      <c r="E3682" s="190">
        <v>41571</v>
      </c>
      <c r="F3682" s="189">
        <v>0.50138888888977817</v>
      </c>
      <c r="G3682" s="188">
        <f>E3682+F3682</f>
        <v>41571.501388888893</v>
      </c>
      <c r="H3682" s="187">
        <v>17.97</v>
      </c>
      <c r="I3682" s="187">
        <f>ROUND(H3682,0)</f>
        <v>18</v>
      </c>
      <c r="J3682" s="187">
        <v>11.12</v>
      </c>
      <c r="K3682" s="187">
        <v>2476</v>
      </c>
      <c r="L3682" s="187">
        <v>0.52</v>
      </c>
      <c r="M3682" s="187">
        <v>4.8</v>
      </c>
    </row>
    <row r="3683" spans="1:13" x14ac:dyDescent="0.2">
      <c r="A3683" s="187">
        <v>6829774</v>
      </c>
      <c r="B3683" s="187">
        <v>8000653</v>
      </c>
      <c r="C3683" s="187" t="s">
        <v>83</v>
      </c>
      <c r="D3683" s="187" t="s">
        <v>82</v>
      </c>
      <c r="E3683" s="190">
        <v>41572</v>
      </c>
      <c r="F3683" s="189">
        <v>0.50138888888977817</v>
      </c>
      <c r="G3683" s="188">
        <f>E3683+F3683</f>
        <v>41572.501388888893</v>
      </c>
      <c r="H3683" s="187">
        <v>1.03</v>
      </c>
      <c r="I3683" s="187">
        <f>ROUND(H3683,0)</f>
        <v>1</v>
      </c>
      <c r="J3683" s="187">
        <v>13.54</v>
      </c>
      <c r="K3683" s="187">
        <v>1983</v>
      </c>
      <c r="L3683" s="187">
        <v>8.5399999999999991</v>
      </c>
      <c r="M3683" s="187">
        <v>6.5</v>
      </c>
    </row>
    <row r="3684" spans="1:13" x14ac:dyDescent="0.2">
      <c r="A3684" s="187">
        <v>6829774</v>
      </c>
      <c r="B3684" s="187">
        <v>8000654</v>
      </c>
      <c r="C3684" s="187" t="s">
        <v>83</v>
      </c>
      <c r="D3684" s="187" t="s">
        <v>82</v>
      </c>
      <c r="E3684" s="190">
        <v>41572</v>
      </c>
      <c r="F3684" s="189">
        <v>0.50138888888977817</v>
      </c>
      <c r="G3684" s="188">
        <f>E3684+F3684</f>
        <v>41572.501388888893</v>
      </c>
      <c r="H3684" s="187">
        <v>1.91</v>
      </c>
      <c r="I3684" s="187">
        <f>ROUND(H3684,0)</f>
        <v>2</v>
      </c>
      <c r="J3684" s="187">
        <v>13.54</v>
      </c>
      <c r="K3684" s="187">
        <v>1984</v>
      </c>
      <c r="L3684" s="187">
        <v>8.5500000000000007</v>
      </c>
      <c r="M3684" s="187">
        <v>7.3</v>
      </c>
    </row>
    <row r="3685" spans="1:13" x14ac:dyDescent="0.2">
      <c r="A3685" s="187">
        <v>6829774</v>
      </c>
      <c r="B3685" s="187">
        <v>8000655</v>
      </c>
      <c r="C3685" s="187" t="s">
        <v>83</v>
      </c>
      <c r="D3685" s="187" t="s">
        <v>82</v>
      </c>
      <c r="E3685" s="190">
        <v>41572</v>
      </c>
      <c r="F3685" s="189">
        <v>0.50138888888977817</v>
      </c>
      <c r="G3685" s="188">
        <f>E3685+F3685</f>
        <v>41572.501388888893</v>
      </c>
      <c r="H3685" s="187">
        <v>2.94</v>
      </c>
      <c r="I3685" s="187">
        <f>ROUND(H3685,0)</f>
        <v>3</v>
      </c>
      <c r="J3685" s="187">
        <v>13.54</v>
      </c>
      <c r="K3685" s="187">
        <v>1984</v>
      </c>
      <c r="L3685" s="187">
        <v>8.5399999999999991</v>
      </c>
      <c r="M3685" s="187">
        <v>4.9000000000000004</v>
      </c>
    </row>
    <row r="3686" spans="1:13" x14ac:dyDescent="0.2">
      <c r="A3686" s="187">
        <v>6829774</v>
      </c>
      <c r="B3686" s="187">
        <v>8000656</v>
      </c>
      <c r="C3686" s="187" t="s">
        <v>83</v>
      </c>
      <c r="D3686" s="187" t="s">
        <v>82</v>
      </c>
      <c r="E3686" s="190">
        <v>41572</v>
      </c>
      <c r="F3686" s="189">
        <v>0.50138888888977817</v>
      </c>
      <c r="G3686" s="188">
        <f>E3686+F3686</f>
        <v>41572.501388888893</v>
      </c>
      <c r="H3686" s="187">
        <v>3.99</v>
      </c>
      <c r="I3686" s="187">
        <f>ROUND(H3686,0)</f>
        <v>4</v>
      </c>
      <c r="J3686" s="187">
        <v>13.54</v>
      </c>
      <c r="K3686" s="187">
        <v>1984</v>
      </c>
      <c r="L3686" s="187">
        <v>8.52</v>
      </c>
      <c r="M3686" s="187">
        <v>4.7</v>
      </c>
    </row>
    <row r="3687" spans="1:13" x14ac:dyDescent="0.2">
      <c r="A3687" s="187">
        <v>6829774</v>
      </c>
      <c r="B3687" s="187">
        <v>8000657</v>
      </c>
      <c r="C3687" s="187" t="s">
        <v>83</v>
      </c>
      <c r="D3687" s="187" t="s">
        <v>82</v>
      </c>
      <c r="E3687" s="190">
        <v>41572</v>
      </c>
      <c r="F3687" s="189">
        <v>0.50138888888977817</v>
      </c>
      <c r="G3687" s="188">
        <f>E3687+F3687</f>
        <v>41572.501388888893</v>
      </c>
      <c r="H3687" s="187">
        <v>5.04</v>
      </c>
      <c r="I3687" s="187">
        <f>ROUND(H3687,0)</f>
        <v>5</v>
      </c>
      <c r="J3687" s="187">
        <v>13.53</v>
      </c>
      <c r="K3687" s="187">
        <v>1982</v>
      </c>
      <c r="L3687" s="187">
        <v>8.48</v>
      </c>
      <c r="M3687" s="187">
        <v>5.2</v>
      </c>
    </row>
    <row r="3688" spans="1:13" x14ac:dyDescent="0.2">
      <c r="A3688" s="187">
        <v>6829774</v>
      </c>
      <c r="B3688" s="187">
        <v>8000658</v>
      </c>
      <c r="C3688" s="187" t="s">
        <v>83</v>
      </c>
      <c r="D3688" s="187" t="s">
        <v>82</v>
      </c>
      <c r="E3688" s="190">
        <v>41572</v>
      </c>
      <c r="F3688" s="189">
        <v>0.50138888888977817</v>
      </c>
      <c r="G3688" s="188">
        <f>E3688+F3688</f>
        <v>41572.501388888893</v>
      </c>
      <c r="H3688" s="187">
        <v>5.94</v>
      </c>
      <c r="I3688" s="187">
        <f>ROUND(H3688,0)</f>
        <v>6</v>
      </c>
      <c r="J3688" s="187">
        <v>13.54</v>
      </c>
      <c r="K3688" s="187">
        <v>1984</v>
      </c>
      <c r="L3688" s="187">
        <v>8.51</v>
      </c>
      <c r="M3688" s="187">
        <v>7.2</v>
      </c>
    </row>
    <row r="3689" spans="1:13" x14ac:dyDescent="0.2">
      <c r="A3689" s="187">
        <v>6829774</v>
      </c>
      <c r="B3689" s="187">
        <v>8000659</v>
      </c>
      <c r="C3689" s="187" t="s">
        <v>83</v>
      </c>
      <c r="D3689" s="187" t="s">
        <v>82</v>
      </c>
      <c r="E3689" s="190">
        <v>41572</v>
      </c>
      <c r="F3689" s="189">
        <v>0.50138888888977817</v>
      </c>
      <c r="G3689" s="188">
        <f>E3689+F3689</f>
        <v>41572.501388888893</v>
      </c>
      <c r="H3689" s="187">
        <v>6.9</v>
      </c>
      <c r="I3689" s="187">
        <f>ROUND(H3689,0)</f>
        <v>7</v>
      </c>
      <c r="J3689" s="187">
        <v>13.54</v>
      </c>
      <c r="K3689" s="187">
        <v>1983</v>
      </c>
      <c r="L3689" s="187">
        <v>8.4600000000000009</v>
      </c>
      <c r="M3689" s="187">
        <v>12.7</v>
      </c>
    </row>
    <row r="3690" spans="1:13" x14ac:dyDescent="0.2">
      <c r="A3690" s="187">
        <v>6829774</v>
      </c>
      <c r="B3690" s="187">
        <v>8000660</v>
      </c>
      <c r="C3690" s="187" t="s">
        <v>83</v>
      </c>
      <c r="D3690" s="187" t="s">
        <v>82</v>
      </c>
      <c r="E3690" s="190">
        <v>41572</v>
      </c>
      <c r="F3690" s="189">
        <v>0.50138888888977817</v>
      </c>
      <c r="G3690" s="188">
        <f>E3690+F3690</f>
        <v>41572.501388888893</v>
      </c>
      <c r="H3690" s="187">
        <v>7.98</v>
      </c>
      <c r="I3690" s="187">
        <f>ROUND(H3690,0)</f>
        <v>8</v>
      </c>
      <c r="J3690" s="187">
        <v>13.53</v>
      </c>
      <c r="K3690" s="187">
        <v>1983</v>
      </c>
      <c r="L3690" s="187">
        <v>8.4700000000000006</v>
      </c>
      <c r="M3690" s="187">
        <v>6.8</v>
      </c>
    </row>
    <row r="3691" spans="1:13" x14ac:dyDescent="0.2">
      <c r="A3691" s="187">
        <v>6829774</v>
      </c>
      <c r="B3691" s="187">
        <v>8000661</v>
      </c>
      <c r="C3691" s="187" t="s">
        <v>83</v>
      </c>
      <c r="D3691" s="187" t="s">
        <v>82</v>
      </c>
      <c r="E3691" s="190">
        <v>41572</v>
      </c>
      <c r="F3691" s="189">
        <v>0.50138888888977817</v>
      </c>
      <c r="G3691" s="188">
        <f>E3691+F3691</f>
        <v>41572.501388888893</v>
      </c>
      <c r="H3691" s="187">
        <v>9.0299999999999994</v>
      </c>
      <c r="I3691" s="187">
        <f>ROUND(H3691,0)</f>
        <v>9</v>
      </c>
      <c r="J3691" s="187">
        <v>13.53</v>
      </c>
      <c r="K3691" s="187">
        <v>1982</v>
      </c>
      <c r="L3691" s="187">
        <v>8.44</v>
      </c>
      <c r="M3691" s="187">
        <v>6.4</v>
      </c>
    </row>
    <row r="3692" spans="1:13" x14ac:dyDescent="0.2">
      <c r="A3692" s="187">
        <v>6829774</v>
      </c>
      <c r="B3692" s="187">
        <v>8000662</v>
      </c>
      <c r="C3692" s="187" t="s">
        <v>83</v>
      </c>
      <c r="D3692" s="187" t="s">
        <v>82</v>
      </c>
      <c r="E3692" s="190">
        <v>41572</v>
      </c>
      <c r="F3692" s="189">
        <v>0.50138888888977817</v>
      </c>
      <c r="G3692" s="188">
        <f>E3692+F3692</f>
        <v>41572.501388888893</v>
      </c>
      <c r="H3692" s="187">
        <v>9.93</v>
      </c>
      <c r="I3692" s="187">
        <f>ROUND(H3692,0)</f>
        <v>10</v>
      </c>
      <c r="J3692" s="187">
        <v>13.53</v>
      </c>
      <c r="K3692" s="187">
        <v>1982</v>
      </c>
      <c r="L3692" s="187">
        <v>8.44</v>
      </c>
      <c r="M3692" s="187">
        <v>6.5</v>
      </c>
    </row>
    <row r="3693" spans="1:13" x14ac:dyDescent="0.2">
      <c r="A3693" s="187">
        <v>6829774</v>
      </c>
      <c r="B3693" s="187">
        <v>8000663</v>
      </c>
      <c r="C3693" s="187" t="s">
        <v>83</v>
      </c>
      <c r="D3693" s="187" t="s">
        <v>82</v>
      </c>
      <c r="E3693" s="190">
        <v>41572</v>
      </c>
      <c r="F3693" s="189">
        <v>0.50138888888977817</v>
      </c>
      <c r="G3693" s="188">
        <f>E3693+F3693</f>
        <v>41572.501388888893</v>
      </c>
      <c r="H3693" s="187">
        <v>10.95</v>
      </c>
      <c r="I3693" s="187">
        <f>ROUND(H3693,0)</f>
        <v>11</v>
      </c>
      <c r="J3693" s="187">
        <v>13.52</v>
      </c>
      <c r="K3693" s="187">
        <v>1983</v>
      </c>
      <c r="L3693" s="187">
        <v>8.42</v>
      </c>
      <c r="M3693" s="187">
        <v>6.1</v>
      </c>
    </row>
    <row r="3694" spans="1:13" x14ac:dyDescent="0.2">
      <c r="A3694" s="187">
        <v>6829774</v>
      </c>
      <c r="B3694" s="187">
        <v>8000664</v>
      </c>
      <c r="C3694" s="187" t="s">
        <v>83</v>
      </c>
      <c r="D3694" s="187" t="s">
        <v>82</v>
      </c>
      <c r="E3694" s="190">
        <v>41572</v>
      </c>
      <c r="F3694" s="189">
        <v>0.50138888888977817</v>
      </c>
      <c r="G3694" s="188">
        <f>E3694+F3694</f>
        <v>41572.501388888893</v>
      </c>
      <c r="H3694" s="187">
        <v>11.94</v>
      </c>
      <c r="I3694" s="187">
        <f>ROUND(H3694,0)</f>
        <v>12</v>
      </c>
      <c r="J3694" s="187">
        <v>13.5</v>
      </c>
      <c r="K3694" s="187">
        <v>1980</v>
      </c>
      <c r="L3694" s="187">
        <v>8.4</v>
      </c>
      <c r="M3694" s="191"/>
    </row>
    <row r="3695" spans="1:13" x14ac:dyDescent="0.2">
      <c r="A3695" s="187">
        <v>6829774</v>
      </c>
      <c r="B3695" s="187">
        <v>8000665</v>
      </c>
      <c r="C3695" s="187" t="s">
        <v>83</v>
      </c>
      <c r="D3695" s="187" t="s">
        <v>82</v>
      </c>
      <c r="E3695" s="190">
        <v>41572</v>
      </c>
      <c r="F3695" s="189">
        <v>0.50138888888977817</v>
      </c>
      <c r="G3695" s="188">
        <f>E3695+F3695</f>
        <v>41572.501388888893</v>
      </c>
      <c r="H3695" s="187">
        <v>12.97</v>
      </c>
      <c r="I3695" s="187">
        <f>ROUND(H3695,0)</f>
        <v>13</v>
      </c>
      <c r="J3695" s="187">
        <v>13.5</v>
      </c>
      <c r="K3695" s="187">
        <v>1978</v>
      </c>
      <c r="L3695" s="187">
        <v>8.41</v>
      </c>
      <c r="M3695" s="191"/>
    </row>
    <row r="3696" spans="1:13" x14ac:dyDescent="0.2">
      <c r="A3696" s="187">
        <v>6829774</v>
      </c>
      <c r="B3696" s="187">
        <v>8000666</v>
      </c>
      <c r="C3696" s="187" t="s">
        <v>83</v>
      </c>
      <c r="D3696" s="187" t="s">
        <v>82</v>
      </c>
      <c r="E3696" s="190">
        <v>41572</v>
      </c>
      <c r="F3696" s="189">
        <v>0.50138888888977817</v>
      </c>
      <c r="G3696" s="188">
        <f>E3696+F3696</f>
        <v>41572.501388888893</v>
      </c>
      <c r="H3696" s="187">
        <v>14</v>
      </c>
      <c r="I3696" s="187">
        <f>ROUND(H3696,0)</f>
        <v>14</v>
      </c>
      <c r="J3696" s="187">
        <v>13.44</v>
      </c>
      <c r="K3696" s="187">
        <v>1990</v>
      </c>
      <c r="L3696" s="187">
        <v>8.24</v>
      </c>
      <c r="M3696" s="187">
        <v>4.7</v>
      </c>
    </row>
    <row r="3697" spans="1:13" x14ac:dyDescent="0.2">
      <c r="A3697" s="187">
        <v>6829774</v>
      </c>
      <c r="B3697" s="187">
        <v>8000667</v>
      </c>
      <c r="C3697" s="187" t="s">
        <v>83</v>
      </c>
      <c r="D3697" s="187" t="s">
        <v>82</v>
      </c>
      <c r="E3697" s="190">
        <v>41572</v>
      </c>
      <c r="F3697" s="189">
        <v>0.50138888888977817</v>
      </c>
      <c r="G3697" s="188">
        <f>E3697+F3697</f>
        <v>41572.501388888893</v>
      </c>
      <c r="H3697" s="187">
        <v>14.97</v>
      </c>
      <c r="I3697" s="187">
        <f>ROUND(H3697,0)</f>
        <v>15</v>
      </c>
      <c r="J3697" s="187">
        <v>12.79</v>
      </c>
      <c r="K3697" s="187">
        <v>2230</v>
      </c>
      <c r="L3697" s="187">
        <v>4.82</v>
      </c>
      <c r="M3697" s="187">
        <v>3.1</v>
      </c>
    </row>
    <row r="3698" spans="1:13" x14ac:dyDescent="0.2">
      <c r="A3698" s="187">
        <v>6829774</v>
      </c>
      <c r="B3698" s="187">
        <v>8000668</v>
      </c>
      <c r="C3698" s="187" t="s">
        <v>83</v>
      </c>
      <c r="D3698" s="187" t="s">
        <v>82</v>
      </c>
      <c r="E3698" s="190">
        <v>41572</v>
      </c>
      <c r="F3698" s="189">
        <v>0.50138888888977817</v>
      </c>
      <c r="G3698" s="188">
        <f>E3698+F3698</f>
        <v>41572.501388888893</v>
      </c>
      <c r="H3698" s="187">
        <v>15.99</v>
      </c>
      <c r="I3698" s="187">
        <f>ROUND(H3698,0)</f>
        <v>16</v>
      </c>
      <c r="J3698" s="187">
        <v>11.61</v>
      </c>
      <c r="K3698" s="187">
        <v>2447</v>
      </c>
      <c r="L3698" s="187">
        <v>1.42</v>
      </c>
      <c r="M3698" s="187">
        <v>6.1</v>
      </c>
    </row>
    <row r="3699" spans="1:13" x14ac:dyDescent="0.2">
      <c r="A3699" s="187">
        <v>6829774</v>
      </c>
      <c r="B3699" s="187">
        <v>8000669</v>
      </c>
      <c r="C3699" s="187" t="s">
        <v>83</v>
      </c>
      <c r="D3699" s="187" t="s">
        <v>82</v>
      </c>
      <c r="E3699" s="190">
        <v>41572</v>
      </c>
      <c r="F3699" s="189">
        <v>0.50138888888977817</v>
      </c>
      <c r="G3699" s="188">
        <f>E3699+F3699</f>
        <v>41572.501388888893</v>
      </c>
      <c r="H3699" s="187">
        <v>16.97</v>
      </c>
      <c r="I3699" s="187">
        <f>ROUND(H3699,0)</f>
        <v>17</v>
      </c>
      <c r="J3699" s="187">
        <v>11.44</v>
      </c>
      <c r="K3699" s="187">
        <v>2454</v>
      </c>
      <c r="L3699" s="187">
        <v>0.81</v>
      </c>
      <c r="M3699" s="187">
        <v>3.6</v>
      </c>
    </row>
    <row r="3700" spans="1:13" x14ac:dyDescent="0.2">
      <c r="A3700" s="187">
        <v>6829774</v>
      </c>
      <c r="B3700" s="187">
        <v>8000670</v>
      </c>
      <c r="C3700" s="187" t="s">
        <v>83</v>
      </c>
      <c r="D3700" s="187" t="s">
        <v>82</v>
      </c>
      <c r="E3700" s="190">
        <v>41572</v>
      </c>
      <c r="F3700" s="189">
        <v>0.50138888888977817</v>
      </c>
      <c r="G3700" s="188">
        <f>E3700+F3700</f>
        <v>41572.501388888893</v>
      </c>
      <c r="H3700" s="187">
        <v>17.91</v>
      </c>
      <c r="I3700" s="187">
        <f>ROUND(H3700,0)</f>
        <v>18</v>
      </c>
      <c r="J3700" s="187">
        <v>11.25</v>
      </c>
      <c r="K3700" s="187">
        <v>2464</v>
      </c>
      <c r="L3700" s="187">
        <v>0.61</v>
      </c>
      <c r="M3700" s="187">
        <v>2.1</v>
      </c>
    </row>
    <row r="3701" spans="1:13" x14ac:dyDescent="0.2">
      <c r="A3701" s="187">
        <v>6830444</v>
      </c>
      <c r="B3701" s="187">
        <v>8001728</v>
      </c>
      <c r="C3701" s="187" t="s">
        <v>83</v>
      </c>
      <c r="D3701" s="187" t="s">
        <v>82</v>
      </c>
      <c r="E3701" s="190">
        <v>41573</v>
      </c>
      <c r="F3701" s="189">
        <v>0.50138888888977817</v>
      </c>
      <c r="G3701" s="188">
        <f>E3701+F3701</f>
        <v>41573.501388888893</v>
      </c>
      <c r="H3701" s="187">
        <v>0.95</v>
      </c>
      <c r="I3701" s="187">
        <f>ROUND(H3701,0)</f>
        <v>1</v>
      </c>
      <c r="J3701" s="187">
        <v>13.15</v>
      </c>
      <c r="K3701" s="187">
        <v>1993</v>
      </c>
      <c r="L3701" s="187">
        <v>8.2899999999999991</v>
      </c>
      <c r="M3701" s="187">
        <v>6.1</v>
      </c>
    </row>
    <row r="3702" spans="1:13" x14ac:dyDescent="0.2">
      <c r="A3702" s="187">
        <v>6830444</v>
      </c>
      <c r="B3702" s="187">
        <v>8001729</v>
      </c>
      <c r="C3702" s="187" t="s">
        <v>83</v>
      </c>
      <c r="D3702" s="187" t="s">
        <v>82</v>
      </c>
      <c r="E3702" s="190">
        <v>41573</v>
      </c>
      <c r="F3702" s="189">
        <v>0.50138888888977817</v>
      </c>
      <c r="G3702" s="188">
        <f>E3702+F3702</f>
        <v>41573.501388888893</v>
      </c>
      <c r="H3702" s="187">
        <v>2</v>
      </c>
      <c r="I3702" s="187">
        <f>ROUND(H3702,0)</f>
        <v>2</v>
      </c>
      <c r="J3702" s="187">
        <v>13.15</v>
      </c>
      <c r="K3702" s="187">
        <v>1992</v>
      </c>
      <c r="L3702" s="187">
        <v>8.2799999999999994</v>
      </c>
      <c r="M3702" s="187">
        <v>7.8</v>
      </c>
    </row>
    <row r="3703" spans="1:13" x14ac:dyDescent="0.2">
      <c r="A3703" s="187">
        <v>6830444</v>
      </c>
      <c r="B3703" s="187">
        <v>8001730</v>
      </c>
      <c r="C3703" s="187" t="s">
        <v>83</v>
      </c>
      <c r="D3703" s="187" t="s">
        <v>82</v>
      </c>
      <c r="E3703" s="190">
        <v>41573</v>
      </c>
      <c r="F3703" s="189">
        <v>0.50138888888977817</v>
      </c>
      <c r="G3703" s="188">
        <f>E3703+F3703</f>
        <v>41573.501388888893</v>
      </c>
      <c r="H3703" s="187">
        <v>2.96</v>
      </c>
      <c r="I3703" s="187">
        <f>ROUND(H3703,0)</f>
        <v>3</v>
      </c>
      <c r="J3703" s="187">
        <v>13.15</v>
      </c>
      <c r="K3703" s="187">
        <v>1993</v>
      </c>
      <c r="L3703" s="187">
        <v>8.2799999999999994</v>
      </c>
      <c r="M3703" s="187">
        <v>4</v>
      </c>
    </row>
    <row r="3704" spans="1:13" x14ac:dyDescent="0.2">
      <c r="A3704" s="187">
        <v>6830444</v>
      </c>
      <c r="B3704" s="187">
        <v>8001731</v>
      </c>
      <c r="C3704" s="187" t="s">
        <v>83</v>
      </c>
      <c r="D3704" s="187" t="s">
        <v>82</v>
      </c>
      <c r="E3704" s="190">
        <v>41573</v>
      </c>
      <c r="F3704" s="189">
        <v>0.50138888888977817</v>
      </c>
      <c r="G3704" s="188">
        <f>E3704+F3704</f>
        <v>41573.501388888893</v>
      </c>
      <c r="H3704" s="187">
        <v>3.97</v>
      </c>
      <c r="I3704" s="187">
        <f>ROUND(H3704,0)</f>
        <v>4</v>
      </c>
      <c r="J3704" s="187">
        <v>13.15</v>
      </c>
      <c r="K3704" s="187">
        <v>1992</v>
      </c>
      <c r="L3704" s="187">
        <v>8.25</v>
      </c>
      <c r="M3704" s="187">
        <v>4.5</v>
      </c>
    </row>
    <row r="3705" spans="1:13" x14ac:dyDescent="0.2">
      <c r="A3705" s="187">
        <v>6830444</v>
      </c>
      <c r="B3705" s="187">
        <v>8001732</v>
      </c>
      <c r="C3705" s="187" t="s">
        <v>83</v>
      </c>
      <c r="D3705" s="187" t="s">
        <v>82</v>
      </c>
      <c r="E3705" s="190">
        <v>41573</v>
      </c>
      <c r="F3705" s="189">
        <v>0.50138888888977817</v>
      </c>
      <c r="G3705" s="188">
        <f>E3705+F3705</f>
        <v>41573.501388888893</v>
      </c>
      <c r="H3705" s="187">
        <v>4.9800000000000004</v>
      </c>
      <c r="I3705" s="187">
        <f>ROUND(H3705,0)</f>
        <v>5</v>
      </c>
      <c r="J3705" s="187">
        <v>13.15</v>
      </c>
      <c r="K3705" s="187">
        <v>1992</v>
      </c>
      <c r="L3705" s="187">
        <v>8.26</v>
      </c>
      <c r="M3705" s="187">
        <v>6.1</v>
      </c>
    </row>
    <row r="3706" spans="1:13" x14ac:dyDescent="0.2">
      <c r="A3706" s="187">
        <v>6830444</v>
      </c>
      <c r="B3706" s="187">
        <v>8001733</v>
      </c>
      <c r="C3706" s="187" t="s">
        <v>83</v>
      </c>
      <c r="D3706" s="187" t="s">
        <v>82</v>
      </c>
      <c r="E3706" s="190">
        <v>41573</v>
      </c>
      <c r="F3706" s="189">
        <v>0.50138888888977817</v>
      </c>
      <c r="G3706" s="188">
        <f>E3706+F3706</f>
        <v>41573.501388888893</v>
      </c>
      <c r="H3706" s="187">
        <v>5.98</v>
      </c>
      <c r="I3706" s="187">
        <f>ROUND(H3706,0)</f>
        <v>6</v>
      </c>
      <c r="J3706" s="187">
        <v>13.15</v>
      </c>
      <c r="K3706" s="187">
        <v>1993</v>
      </c>
      <c r="L3706" s="187">
        <v>8.24</v>
      </c>
      <c r="M3706" s="187">
        <v>7.2</v>
      </c>
    </row>
    <row r="3707" spans="1:13" x14ac:dyDescent="0.2">
      <c r="A3707" s="187">
        <v>6830444</v>
      </c>
      <c r="B3707" s="187">
        <v>8001734</v>
      </c>
      <c r="C3707" s="187" t="s">
        <v>83</v>
      </c>
      <c r="D3707" s="187" t="s">
        <v>82</v>
      </c>
      <c r="E3707" s="190">
        <v>41573</v>
      </c>
      <c r="F3707" s="189">
        <v>0.50138888888977817</v>
      </c>
      <c r="G3707" s="188">
        <f>E3707+F3707</f>
        <v>41573.501388888893</v>
      </c>
      <c r="H3707" s="187">
        <v>6.98</v>
      </c>
      <c r="I3707" s="187">
        <f>ROUND(H3707,0)</f>
        <v>7</v>
      </c>
      <c r="J3707" s="187">
        <v>13.15</v>
      </c>
      <c r="K3707" s="187">
        <v>1993</v>
      </c>
      <c r="L3707" s="187">
        <v>8.24</v>
      </c>
      <c r="M3707" s="187">
        <v>6.9</v>
      </c>
    </row>
    <row r="3708" spans="1:13" x14ac:dyDescent="0.2">
      <c r="A3708" s="187">
        <v>6830444</v>
      </c>
      <c r="B3708" s="187">
        <v>8001735</v>
      </c>
      <c r="C3708" s="187" t="s">
        <v>83</v>
      </c>
      <c r="D3708" s="187" t="s">
        <v>82</v>
      </c>
      <c r="E3708" s="190">
        <v>41573</v>
      </c>
      <c r="F3708" s="189">
        <v>0.50138888888977817</v>
      </c>
      <c r="G3708" s="188">
        <f>E3708+F3708</f>
        <v>41573.501388888893</v>
      </c>
      <c r="H3708" s="187">
        <v>7.98</v>
      </c>
      <c r="I3708" s="187">
        <f>ROUND(H3708,0)</f>
        <v>8</v>
      </c>
      <c r="J3708" s="187">
        <v>13.15</v>
      </c>
      <c r="K3708" s="187">
        <v>1993</v>
      </c>
      <c r="L3708" s="187">
        <v>8.23</v>
      </c>
      <c r="M3708" s="187">
        <v>6.4</v>
      </c>
    </row>
    <row r="3709" spans="1:13" x14ac:dyDescent="0.2">
      <c r="A3709" s="187">
        <v>6830444</v>
      </c>
      <c r="B3709" s="187">
        <v>8001736</v>
      </c>
      <c r="C3709" s="187" t="s">
        <v>83</v>
      </c>
      <c r="D3709" s="187" t="s">
        <v>82</v>
      </c>
      <c r="E3709" s="190">
        <v>41573</v>
      </c>
      <c r="F3709" s="189">
        <v>0.50138888888977817</v>
      </c>
      <c r="G3709" s="188">
        <f>E3709+F3709</f>
        <v>41573.501388888893</v>
      </c>
      <c r="H3709" s="187">
        <v>8.98</v>
      </c>
      <c r="I3709" s="187">
        <f>ROUND(H3709,0)</f>
        <v>9</v>
      </c>
      <c r="J3709" s="187">
        <v>13.15</v>
      </c>
      <c r="K3709" s="187">
        <v>1993</v>
      </c>
      <c r="L3709" s="187">
        <v>8.2100000000000009</v>
      </c>
      <c r="M3709" s="187">
        <v>6</v>
      </c>
    </row>
    <row r="3710" spans="1:13" x14ac:dyDescent="0.2">
      <c r="A3710" s="187">
        <v>6830444</v>
      </c>
      <c r="B3710" s="187">
        <v>8001737</v>
      </c>
      <c r="C3710" s="187" t="s">
        <v>83</v>
      </c>
      <c r="D3710" s="187" t="s">
        <v>82</v>
      </c>
      <c r="E3710" s="190">
        <v>41573</v>
      </c>
      <c r="F3710" s="189">
        <v>0.50138888888977817</v>
      </c>
      <c r="G3710" s="188">
        <f>E3710+F3710</f>
        <v>41573.501388888893</v>
      </c>
      <c r="H3710" s="187">
        <v>9.99</v>
      </c>
      <c r="I3710" s="187">
        <f>ROUND(H3710,0)</f>
        <v>10</v>
      </c>
      <c r="J3710" s="187">
        <v>13.15</v>
      </c>
      <c r="K3710" s="187">
        <v>1993</v>
      </c>
      <c r="L3710" s="187">
        <v>8.2100000000000009</v>
      </c>
      <c r="M3710" s="187">
        <v>3.8</v>
      </c>
    </row>
    <row r="3711" spans="1:13" x14ac:dyDescent="0.2">
      <c r="A3711" s="187">
        <v>6830444</v>
      </c>
      <c r="B3711" s="187">
        <v>8001738</v>
      </c>
      <c r="C3711" s="187" t="s">
        <v>83</v>
      </c>
      <c r="D3711" s="187" t="s">
        <v>82</v>
      </c>
      <c r="E3711" s="190">
        <v>41573</v>
      </c>
      <c r="F3711" s="189">
        <v>0.50138888888977817</v>
      </c>
      <c r="G3711" s="188">
        <f>E3711+F3711</f>
        <v>41573.501388888893</v>
      </c>
      <c r="H3711" s="187">
        <v>10.96</v>
      </c>
      <c r="I3711" s="187">
        <f>ROUND(H3711,0)</f>
        <v>11</v>
      </c>
      <c r="J3711" s="187">
        <v>13.15</v>
      </c>
      <c r="K3711" s="187">
        <v>1993</v>
      </c>
      <c r="L3711" s="187">
        <v>8.19</v>
      </c>
      <c r="M3711" s="187">
        <v>4.7</v>
      </c>
    </row>
    <row r="3712" spans="1:13" x14ac:dyDescent="0.2">
      <c r="A3712" s="187">
        <v>6830444</v>
      </c>
      <c r="B3712" s="187">
        <v>8001739</v>
      </c>
      <c r="C3712" s="187" t="s">
        <v>83</v>
      </c>
      <c r="D3712" s="187" t="s">
        <v>82</v>
      </c>
      <c r="E3712" s="190">
        <v>41573</v>
      </c>
      <c r="F3712" s="189">
        <v>0.50138888888977817</v>
      </c>
      <c r="G3712" s="188">
        <f>E3712+F3712</f>
        <v>41573.501388888893</v>
      </c>
      <c r="H3712" s="187">
        <v>11.92</v>
      </c>
      <c r="I3712" s="187">
        <f>ROUND(H3712,0)</f>
        <v>12</v>
      </c>
      <c r="J3712" s="187">
        <v>13.15</v>
      </c>
      <c r="K3712" s="187">
        <v>1992</v>
      </c>
      <c r="L3712" s="187">
        <v>8.19</v>
      </c>
      <c r="M3712" s="187">
        <v>4.5999999999999996</v>
      </c>
    </row>
    <row r="3713" spans="1:13" x14ac:dyDescent="0.2">
      <c r="A3713" s="187">
        <v>6830444</v>
      </c>
      <c r="B3713" s="187">
        <v>8001740</v>
      </c>
      <c r="C3713" s="187" t="s">
        <v>83</v>
      </c>
      <c r="D3713" s="187" t="s">
        <v>82</v>
      </c>
      <c r="E3713" s="190">
        <v>41573</v>
      </c>
      <c r="F3713" s="189">
        <v>0.50138888888977817</v>
      </c>
      <c r="G3713" s="188">
        <f>E3713+F3713</f>
        <v>41573.501388888893</v>
      </c>
      <c r="H3713" s="187">
        <v>13.04</v>
      </c>
      <c r="I3713" s="187">
        <f>ROUND(H3713,0)</f>
        <v>13</v>
      </c>
      <c r="J3713" s="187">
        <v>13.15</v>
      </c>
      <c r="K3713" s="187">
        <v>1994</v>
      </c>
      <c r="L3713" s="187">
        <v>8.18</v>
      </c>
      <c r="M3713" s="187">
        <v>5.7</v>
      </c>
    </row>
    <row r="3714" spans="1:13" x14ac:dyDescent="0.2">
      <c r="A3714" s="187">
        <v>6830444</v>
      </c>
      <c r="B3714" s="187">
        <v>8001741</v>
      </c>
      <c r="C3714" s="187" t="s">
        <v>83</v>
      </c>
      <c r="D3714" s="187" t="s">
        <v>82</v>
      </c>
      <c r="E3714" s="190">
        <v>41573</v>
      </c>
      <c r="F3714" s="189">
        <v>0.50138888888977817</v>
      </c>
      <c r="G3714" s="188">
        <f>E3714+F3714</f>
        <v>41573.501388888893</v>
      </c>
      <c r="H3714" s="187">
        <v>13.94</v>
      </c>
      <c r="I3714" s="187">
        <f>ROUND(H3714,0)</f>
        <v>14</v>
      </c>
      <c r="J3714" s="187">
        <v>13.06</v>
      </c>
      <c r="K3714" s="187">
        <v>2026</v>
      </c>
      <c r="L3714" s="187">
        <v>7.6</v>
      </c>
      <c r="M3714" s="187">
        <v>5</v>
      </c>
    </row>
    <row r="3715" spans="1:13" x14ac:dyDescent="0.2">
      <c r="A3715" s="187">
        <v>6830444</v>
      </c>
      <c r="B3715" s="187">
        <v>8001742</v>
      </c>
      <c r="C3715" s="187" t="s">
        <v>83</v>
      </c>
      <c r="D3715" s="187" t="s">
        <v>82</v>
      </c>
      <c r="E3715" s="190">
        <v>41573</v>
      </c>
      <c r="F3715" s="189">
        <v>0.50138888888977817</v>
      </c>
      <c r="G3715" s="188">
        <f>E3715+F3715</f>
        <v>41573.501388888893</v>
      </c>
      <c r="H3715" s="187">
        <v>15.01</v>
      </c>
      <c r="I3715" s="187">
        <f>ROUND(H3715,0)</f>
        <v>15</v>
      </c>
      <c r="J3715" s="187">
        <v>12.01</v>
      </c>
      <c r="K3715" s="187">
        <v>2341</v>
      </c>
      <c r="L3715" s="187">
        <v>6.97</v>
      </c>
      <c r="M3715" s="187">
        <v>2.1</v>
      </c>
    </row>
    <row r="3716" spans="1:13" x14ac:dyDescent="0.2">
      <c r="A3716" s="187">
        <v>6830444</v>
      </c>
      <c r="B3716" s="187">
        <v>8001743</v>
      </c>
      <c r="C3716" s="187" t="s">
        <v>83</v>
      </c>
      <c r="D3716" s="187" t="s">
        <v>82</v>
      </c>
      <c r="E3716" s="190">
        <v>41573</v>
      </c>
      <c r="F3716" s="189">
        <v>0.50138888888977817</v>
      </c>
      <c r="G3716" s="188">
        <f>E3716+F3716</f>
        <v>41573.501388888893</v>
      </c>
      <c r="H3716" s="187">
        <v>15.94</v>
      </c>
      <c r="I3716" s="187">
        <f>ROUND(H3716,0)</f>
        <v>16</v>
      </c>
      <c r="J3716" s="187">
        <v>11.65</v>
      </c>
      <c r="K3716" s="187">
        <v>2445</v>
      </c>
      <c r="L3716" s="187">
        <v>1.1399999999999999</v>
      </c>
      <c r="M3716" s="187">
        <v>3.3</v>
      </c>
    </row>
    <row r="3717" spans="1:13" x14ac:dyDescent="0.2">
      <c r="A3717" s="187">
        <v>6830444</v>
      </c>
      <c r="B3717" s="187">
        <v>8001744</v>
      </c>
      <c r="C3717" s="187" t="s">
        <v>83</v>
      </c>
      <c r="D3717" s="187" t="s">
        <v>82</v>
      </c>
      <c r="E3717" s="190">
        <v>41573</v>
      </c>
      <c r="F3717" s="189">
        <v>0.50138888888977817</v>
      </c>
      <c r="G3717" s="188">
        <f>E3717+F3717</f>
        <v>41573.501388888893</v>
      </c>
      <c r="H3717" s="187">
        <v>16.96</v>
      </c>
      <c r="I3717" s="187">
        <f>ROUND(H3717,0)</f>
        <v>17</v>
      </c>
      <c r="J3717" s="187">
        <v>11.47</v>
      </c>
      <c r="K3717" s="187">
        <v>2451</v>
      </c>
      <c r="L3717" s="187">
        <v>0.73</v>
      </c>
      <c r="M3717" s="187">
        <v>8.6</v>
      </c>
    </row>
    <row r="3718" spans="1:13" x14ac:dyDescent="0.2">
      <c r="A3718" s="187">
        <v>6830444</v>
      </c>
      <c r="B3718" s="187">
        <v>8001745</v>
      </c>
      <c r="C3718" s="187" t="s">
        <v>83</v>
      </c>
      <c r="D3718" s="187" t="s">
        <v>82</v>
      </c>
      <c r="E3718" s="190">
        <v>41573</v>
      </c>
      <c r="F3718" s="189">
        <v>0.50138888888977817</v>
      </c>
      <c r="G3718" s="188">
        <f>E3718+F3718</f>
        <v>41573.501388888893</v>
      </c>
      <c r="H3718" s="187">
        <v>17.96</v>
      </c>
      <c r="I3718" s="187">
        <f>ROUND(H3718,0)</f>
        <v>18</v>
      </c>
      <c r="J3718" s="187">
        <v>11.35</v>
      </c>
      <c r="K3718" s="187">
        <v>2457</v>
      </c>
      <c r="L3718" s="187">
        <v>0.57999999999999996</v>
      </c>
      <c r="M3718" s="187">
        <v>3.6</v>
      </c>
    </row>
    <row r="3719" spans="1:13" x14ac:dyDescent="0.2">
      <c r="A3719" s="187">
        <v>6831131</v>
      </c>
      <c r="B3719" s="187">
        <v>8002815</v>
      </c>
      <c r="C3719" s="187" t="s">
        <v>83</v>
      </c>
      <c r="D3719" s="187" t="s">
        <v>82</v>
      </c>
      <c r="E3719" s="190">
        <v>41574</v>
      </c>
      <c r="F3719" s="189">
        <v>0.50138888888977817</v>
      </c>
      <c r="G3719" s="188">
        <f>E3719+F3719</f>
        <v>41574.501388888893</v>
      </c>
      <c r="H3719" s="187">
        <v>1.02</v>
      </c>
      <c r="I3719" s="187">
        <f>ROUND(H3719,0)</f>
        <v>1</v>
      </c>
      <c r="J3719" s="187">
        <v>12.64</v>
      </c>
      <c r="K3719" s="187">
        <v>2001</v>
      </c>
      <c r="L3719" s="187">
        <v>8.4499999999999993</v>
      </c>
      <c r="M3719" s="187">
        <v>6.3</v>
      </c>
    </row>
    <row r="3720" spans="1:13" x14ac:dyDescent="0.2">
      <c r="A3720" s="187">
        <v>6831131</v>
      </c>
      <c r="B3720" s="187">
        <v>8002816</v>
      </c>
      <c r="C3720" s="187" t="s">
        <v>83</v>
      </c>
      <c r="D3720" s="187" t="s">
        <v>82</v>
      </c>
      <c r="E3720" s="190">
        <v>41574</v>
      </c>
      <c r="F3720" s="189">
        <v>0.50138888888977817</v>
      </c>
      <c r="G3720" s="188">
        <f>E3720+F3720</f>
        <v>41574.501388888893</v>
      </c>
      <c r="H3720" s="187">
        <v>1.97</v>
      </c>
      <c r="I3720" s="187">
        <f>ROUND(H3720,0)</f>
        <v>2</v>
      </c>
      <c r="J3720" s="187">
        <v>12.64</v>
      </c>
      <c r="K3720" s="187">
        <v>2000</v>
      </c>
      <c r="L3720" s="187">
        <v>8.44</v>
      </c>
      <c r="M3720" s="187">
        <v>6.9</v>
      </c>
    </row>
    <row r="3721" spans="1:13" x14ac:dyDescent="0.2">
      <c r="A3721" s="187">
        <v>6831131</v>
      </c>
      <c r="B3721" s="187">
        <v>8002817</v>
      </c>
      <c r="C3721" s="187" t="s">
        <v>83</v>
      </c>
      <c r="D3721" s="187" t="s">
        <v>82</v>
      </c>
      <c r="E3721" s="190">
        <v>41574</v>
      </c>
      <c r="F3721" s="189">
        <v>0.50138888888977817</v>
      </c>
      <c r="G3721" s="188">
        <f>E3721+F3721</f>
        <v>41574.501388888893</v>
      </c>
      <c r="H3721" s="187">
        <v>3</v>
      </c>
      <c r="I3721" s="187">
        <f>ROUND(H3721,0)</f>
        <v>3</v>
      </c>
      <c r="J3721" s="187">
        <v>12.64</v>
      </c>
      <c r="K3721" s="187">
        <v>2000</v>
      </c>
      <c r="L3721" s="187">
        <v>8.4600000000000009</v>
      </c>
      <c r="M3721" s="187">
        <v>7.3</v>
      </c>
    </row>
    <row r="3722" spans="1:13" x14ac:dyDescent="0.2">
      <c r="A3722" s="187">
        <v>6831131</v>
      </c>
      <c r="B3722" s="187">
        <v>8002818</v>
      </c>
      <c r="C3722" s="187" t="s">
        <v>83</v>
      </c>
      <c r="D3722" s="187" t="s">
        <v>82</v>
      </c>
      <c r="E3722" s="190">
        <v>41574</v>
      </c>
      <c r="F3722" s="189">
        <v>0.50138888888977817</v>
      </c>
      <c r="G3722" s="188">
        <f>E3722+F3722</f>
        <v>41574.501388888893</v>
      </c>
      <c r="H3722" s="187">
        <v>4</v>
      </c>
      <c r="I3722" s="187">
        <f>ROUND(H3722,0)</f>
        <v>4</v>
      </c>
      <c r="J3722" s="187">
        <v>12.64</v>
      </c>
      <c r="K3722" s="187">
        <v>2000</v>
      </c>
      <c r="L3722" s="187">
        <v>8.44</v>
      </c>
      <c r="M3722" s="187">
        <v>6.6</v>
      </c>
    </row>
    <row r="3723" spans="1:13" x14ac:dyDescent="0.2">
      <c r="A3723" s="187">
        <v>6831131</v>
      </c>
      <c r="B3723" s="187">
        <v>8002819</v>
      </c>
      <c r="C3723" s="187" t="s">
        <v>83</v>
      </c>
      <c r="D3723" s="187" t="s">
        <v>82</v>
      </c>
      <c r="E3723" s="190">
        <v>41574</v>
      </c>
      <c r="F3723" s="189">
        <v>0.50138888888977817</v>
      </c>
      <c r="G3723" s="188">
        <f>E3723+F3723</f>
        <v>41574.501388888893</v>
      </c>
      <c r="H3723" s="187">
        <v>4.96</v>
      </c>
      <c r="I3723" s="187">
        <f>ROUND(H3723,0)</f>
        <v>5</v>
      </c>
      <c r="J3723" s="187">
        <v>12.64</v>
      </c>
      <c r="K3723" s="187">
        <v>2001</v>
      </c>
      <c r="L3723" s="187">
        <v>8.43</v>
      </c>
      <c r="M3723" s="187">
        <v>7</v>
      </c>
    </row>
    <row r="3724" spans="1:13" x14ac:dyDescent="0.2">
      <c r="A3724" s="187">
        <v>6831131</v>
      </c>
      <c r="B3724" s="187">
        <v>8002820</v>
      </c>
      <c r="C3724" s="187" t="s">
        <v>83</v>
      </c>
      <c r="D3724" s="187" t="s">
        <v>82</v>
      </c>
      <c r="E3724" s="190">
        <v>41574</v>
      </c>
      <c r="F3724" s="189">
        <v>0.50138888888977817</v>
      </c>
      <c r="G3724" s="188">
        <f>E3724+F3724</f>
        <v>41574.501388888893</v>
      </c>
      <c r="H3724" s="187">
        <v>5.96</v>
      </c>
      <c r="I3724" s="187">
        <f>ROUND(H3724,0)</f>
        <v>6</v>
      </c>
      <c r="J3724" s="187">
        <v>12.63</v>
      </c>
      <c r="K3724" s="187">
        <v>1999</v>
      </c>
      <c r="L3724" s="187">
        <v>8.4499999999999993</v>
      </c>
      <c r="M3724" s="187">
        <v>6.3</v>
      </c>
    </row>
    <row r="3725" spans="1:13" x14ac:dyDescent="0.2">
      <c r="A3725" s="187">
        <v>6831131</v>
      </c>
      <c r="B3725" s="187">
        <v>8002821</v>
      </c>
      <c r="C3725" s="187" t="s">
        <v>83</v>
      </c>
      <c r="D3725" s="187" t="s">
        <v>82</v>
      </c>
      <c r="E3725" s="190">
        <v>41574</v>
      </c>
      <c r="F3725" s="189">
        <v>0.50138888888977817</v>
      </c>
      <c r="G3725" s="188">
        <f>E3725+F3725</f>
        <v>41574.501388888893</v>
      </c>
      <c r="H3725" s="187">
        <v>7.02</v>
      </c>
      <c r="I3725" s="187">
        <f>ROUND(H3725,0)</f>
        <v>7</v>
      </c>
      <c r="J3725" s="187">
        <v>12.63</v>
      </c>
      <c r="K3725" s="187">
        <v>2001</v>
      </c>
      <c r="L3725" s="187">
        <v>8.4</v>
      </c>
      <c r="M3725" s="187">
        <v>7.1</v>
      </c>
    </row>
    <row r="3726" spans="1:13" x14ac:dyDescent="0.2">
      <c r="A3726" s="187">
        <v>6831131</v>
      </c>
      <c r="B3726" s="187">
        <v>8002822</v>
      </c>
      <c r="C3726" s="187" t="s">
        <v>83</v>
      </c>
      <c r="D3726" s="187" t="s">
        <v>82</v>
      </c>
      <c r="E3726" s="190">
        <v>41574</v>
      </c>
      <c r="F3726" s="189">
        <v>0.50138888888977817</v>
      </c>
      <c r="G3726" s="188">
        <f>E3726+F3726</f>
        <v>41574.501388888893</v>
      </c>
      <c r="H3726" s="187">
        <v>7.96</v>
      </c>
      <c r="I3726" s="187">
        <f>ROUND(H3726,0)</f>
        <v>8</v>
      </c>
      <c r="J3726" s="187">
        <v>12.62</v>
      </c>
      <c r="K3726" s="187">
        <v>2001</v>
      </c>
      <c r="L3726" s="187">
        <v>8.41</v>
      </c>
      <c r="M3726" s="187">
        <v>6.6</v>
      </c>
    </row>
    <row r="3727" spans="1:13" x14ac:dyDescent="0.2">
      <c r="A3727" s="187">
        <v>6831131</v>
      </c>
      <c r="B3727" s="187">
        <v>8002823</v>
      </c>
      <c r="C3727" s="187" t="s">
        <v>83</v>
      </c>
      <c r="D3727" s="187" t="s">
        <v>82</v>
      </c>
      <c r="E3727" s="190">
        <v>41574</v>
      </c>
      <c r="F3727" s="189">
        <v>0.50138888888977817</v>
      </c>
      <c r="G3727" s="188">
        <f>E3727+F3727</f>
        <v>41574.501388888893</v>
      </c>
      <c r="H3727" s="187">
        <v>8.99</v>
      </c>
      <c r="I3727" s="187">
        <f>ROUND(H3727,0)</f>
        <v>9</v>
      </c>
      <c r="J3727" s="187">
        <v>12.63</v>
      </c>
      <c r="K3727" s="187">
        <v>2001</v>
      </c>
      <c r="L3727" s="187">
        <v>8.42</v>
      </c>
      <c r="M3727" s="187">
        <v>5.4</v>
      </c>
    </row>
    <row r="3728" spans="1:13" x14ac:dyDescent="0.2">
      <c r="A3728" s="187">
        <v>6831131</v>
      </c>
      <c r="B3728" s="187">
        <v>8002824</v>
      </c>
      <c r="C3728" s="187" t="s">
        <v>83</v>
      </c>
      <c r="D3728" s="187" t="s">
        <v>82</v>
      </c>
      <c r="E3728" s="190">
        <v>41574</v>
      </c>
      <c r="F3728" s="189">
        <v>0.50138888888977817</v>
      </c>
      <c r="G3728" s="188">
        <f>E3728+F3728</f>
        <v>41574.501388888893</v>
      </c>
      <c r="H3728" s="187">
        <v>9.99</v>
      </c>
      <c r="I3728" s="187">
        <f>ROUND(H3728,0)</f>
        <v>10</v>
      </c>
      <c r="J3728" s="187">
        <v>12.6</v>
      </c>
      <c r="K3728" s="187">
        <v>2002</v>
      </c>
      <c r="L3728" s="187">
        <v>8.3699999999999992</v>
      </c>
      <c r="M3728" s="187">
        <v>6</v>
      </c>
    </row>
    <row r="3729" spans="1:13" x14ac:dyDescent="0.2">
      <c r="A3729" s="187">
        <v>6831131</v>
      </c>
      <c r="B3729" s="187">
        <v>8002825</v>
      </c>
      <c r="C3729" s="187" t="s">
        <v>83</v>
      </c>
      <c r="D3729" s="187" t="s">
        <v>82</v>
      </c>
      <c r="E3729" s="190">
        <v>41574</v>
      </c>
      <c r="F3729" s="189">
        <v>0.50138888888977817</v>
      </c>
      <c r="G3729" s="188">
        <f>E3729+F3729</f>
        <v>41574.501388888893</v>
      </c>
      <c r="H3729" s="187">
        <v>11</v>
      </c>
      <c r="I3729" s="187">
        <f>ROUND(H3729,0)</f>
        <v>11</v>
      </c>
      <c r="J3729" s="187">
        <v>12.61</v>
      </c>
      <c r="K3729" s="187">
        <v>2001</v>
      </c>
      <c r="L3729" s="187">
        <v>8.3800000000000008</v>
      </c>
      <c r="M3729" s="187">
        <v>4.8</v>
      </c>
    </row>
    <row r="3730" spans="1:13" x14ac:dyDescent="0.2">
      <c r="A3730" s="187">
        <v>6831131</v>
      </c>
      <c r="B3730" s="187">
        <v>8002826</v>
      </c>
      <c r="C3730" s="187" t="s">
        <v>83</v>
      </c>
      <c r="D3730" s="187" t="s">
        <v>82</v>
      </c>
      <c r="E3730" s="190">
        <v>41574</v>
      </c>
      <c r="F3730" s="189">
        <v>0.50138888888977817</v>
      </c>
      <c r="G3730" s="188">
        <f>E3730+F3730</f>
        <v>41574.501388888893</v>
      </c>
      <c r="H3730" s="187">
        <v>11.99</v>
      </c>
      <c r="I3730" s="187">
        <f>ROUND(H3730,0)</f>
        <v>12</v>
      </c>
      <c r="J3730" s="187">
        <v>12.6</v>
      </c>
      <c r="K3730" s="187">
        <v>2002</v>
      </c>
      <c r="L3730" s="187">
        <v>8.3699999999999992</v>
      </c>
      <c r="M3730" s="187">
        <v>4.7</v>
      </c>
    </row>
    <row r="3731" spans="1:13" x14ac:dyDescent="0.2">
      <c r="A3731" s="187">
        <v>6831131</v>
      </c>
      <c r="B3731" s="187">
        <v>8002827</v>
      </c>
      <c r="C3731" s="187" t="s">
        <v>83</v>
      </c>
      <c r="D3731" s="187" t="s">
        <v>82</v>
      </c>
      <c r="E3731" s="190">
        <v>41574</v>
      </c>
      <c r="F3731" s="189">
        <v>0.50138888888977817</v>
      </c>
      <c r="G3731" s="188">
        <f>E3731+F3731</f>
        <v>41574.501388888893</v>
      </c>
      <c r="H3731" s="187">
        <v>12.99</v>
      </c>
      <c r="I3731" s="187">
        <f>ROUND(H3731,0)</f>
        <v>13</v>
      </c>
      <c r="J3731" s="187">
        <v>12.56</v>
      </c>
      <c r="K3731" s="187">
        <v>2003</v>
      </c>
      <c r="L3731" s="187">
        <v>8.36</v>
      </c>
      <c r="M3731" s="187">
        <v>6</v>
      </c>
    </row>
    <row r="3732" spans="1:13" x14ac:dyDescent="0.2">
      <c r="A3732" s="187">
        <v>6831131</v>
      </c>
      <c r="B3732" s="187">
        <v>8002828</v>
      </c>
      <c r="C3732" s="187" t="s">
        <v>83</v>
      </c>
      <c r="D3732" s="187" t="s">
        <v>82</v>
      </c>
      <c r="E3732" s="190">
        <v>41574</v>
      </c>
      <c r="F3732" s="189">
        <v>0.50138888888977817</v>
      </c>
      <c r="G3732" s="188">
        <f>E3732+F3732</f>
        <v>41574.501388888893</v>
      </c>
      <c r="H3732" s="187">
        <v>13.97</v>
      </c>
      <c r="I3732" s="187">
        <f>ROUND(H3732,0)</f>
        <v>14</v>
      </c>
      <c r="J3732" s="187">
        <v>12.37</v>
      </c>
      <c r="K3732" s="187">
        <v>2023</v>
      </c>
      <c r="L3732" s="187">
        <v>8.17</v>
      </c>
      <c r="M3732" s="187">
        <v>3.3</v>
      </c>
    </row>
    <row r="3733" spans="1:13" x14ac:dyDescent="0.2">
      <c r="A3733" s="187">
        <v>6831131</v>
      </c>
      <c r="B3733" s="187">
        <v>8002829</v>
      </c>
      <c r="C3733" s="187" t="s">
        <v>83</v>
      </c>
      <c r="D3733" s="187" t="s">
        <v>82</v>
      </c>
      <c r="E3733" s="190">
        <v>41574</v>
      </c>
      <c r="F3733" s="189">
        <v>0.50138888888977817</v>
      </c>
      <c r="G3733" s="188">
        <f>E3733+F3733</f>
        <v>41574.501388888893</v>
      </c>
      <c r="H3733" s="187">
        <v>14.94</v>
      </c>
      <c r="I3733" s="187">
        <f>ROUND(H3733,0)</f>
        <v>15</v>
      </c>
      <c r="J3733" s="187">
        <v>12.21</v>
      </c>
      <c r="K3733" s="187">
        <v>2118</v>
      </c>
      <c r="L3733" s="187">
        <v>6.29</v>
      </c>
      <c r="M3733" s="187">
        <v>3.7</v>
      </c>
    </row>
    <row r="3734" spans="1:13" x14ac:dyDescent="0.2">
      <c r="A3734" s="187">
        <v>6831131</v>
      </c>
      <c r="B3734" s="187">
        <v>8002830</v>
      </c>
      <c r="C3734" s="187" t="s">
        <v>83</v>
      </c>
      <c r="D3734" s="187" t="s">
        <v>82</v>
      </c>
      <c r="E3734" s="190">
        <v>41574</v>
      </c>
      <c r="F3734" s="189">
        <v>0.50138888888977817</v>
      </c>
      <c r="G3734" s="188">
        <f>E3734+F3734</f>
        <v>41574.501388888893</v>
      </c>
      <c r="H3734" s="187">
        <v>15.96</v>
      </c>
      <c r="I3734" s="187">
        <f>ROUND(H3734,0)</f>
        <v>16</v>
      </c>
      <c r="J3734" s="187">
        <v>12.22</v>
      </c>
      <c r="K3734" s="187">
        <v>2313</v>
      </c>
      <c r="L3734" s="187">
        <v>2.5</v>
      </c>
      <c r="M3734" s="187">
        <v>2.2999999999999998</v>
      </c>
    </row>
    <row r="3735" spans="1:13" x14ac:dyDescent="0.2">
      <c r="A3735" s="187">
        <v>6831131</v>
      </c>
      <c r="B3735" s="187">
        <v>8002831</v>
      </c>
      <c r="C3735" s="187" t="s">
        <v>83</v>
      </c>
      <c r="D3735" s="187" t="s">
        <v>82</v>
      </c>
      <c r="E3735" s="190">
        <v>41574</v>
      </c>
      <c r="F3735" s="189">
        <v>0.50138888888977817</v>
      </c>
      <c r="G3735" s="188">
        <f>E3735+F3735</f>
        <v>41574.501388888893</v>
      </c>
      <c r="H3735" s="187">
        <v>16.98</v>
      </c>
      <c r="I3735" s="187">
        <f>ROUND(H3735,0)</f>
        <v>17</v>
      </c>
      <c r="J3735" s="187">
        <v>11.61</v>
      </c>
      <c r="K3735" s="187">
        <v>2444</v>
      </c>
      <c r="L3735" s="187">
        <v>1.1100000000000001</v>
      </c>
      <c r="M3735" s="191"/>
    </row>
    <row r="3736" spans="1:13" x14ac:dyDescent="0.2">
      <c r="A3736" s="187">
        <v>6831131</v>
      </c>
      <c r="B3736" s="187">
        <v>8002832</v>
      </c>
      <c r="C3736" s="187" t="s">
        <v>83</v>
      </c>
      <c r="D3736" s="187" t="s">
        <v>82</v>
      </c>
      <c r="E3736" s="190">
        <v>41574</v>
      </c>
      <c r="F3736" s="189">
        <v>0.50138888888977817</v>
      </c>
      <c r="G3736" s="188">
        <f>E3736+F3736</f>
        <v>41574.501388888893</v>
      </c>
      <c r="H3736" s="187">
        <v>17.940000000000001</v>
      </c>
      <c r="I3736" s="187">
        <f>ROUND(H3736,0)</f>
        <v>18</v>
      </c>
      <c r="J3736" s="187">
        <v>11.48</v>
      </c>
      <c r="K3736" s="187">
        <v>2451</v>
      </c>
      <c r="L3736" s="187">
        <v>0.74</v>
      </c>
      <c r="M3736" s="187">
        <v>1.3</v>
      </c>
    </row>
    <row r="3737" spans="1:13" x14ac:dyDescent="0.2">
      <c r="A3737" s="187">
        <v>6831827</v>
      </c>
      <c r="B3737" s="187">
        <v>8003912</v>
      </c>
      <c r="C3737" s="187" t="s">
        <v>83</v>
      </c>
      <c r="D3737" s="187" t="s">
        <v>82</v>
      </c>
      <c r="E3737" s="190">
        <v>41575</v>
      </c>
      <c r="F3737" s="189">
        <v>0.50138888888977817</v>
      </c>
      <c r="G3737" s="188">
        <f>E3737+F3737</f>
        <v>41575.501388888893</v>
      </c>
      <c r="H3737" s="187">
        <v>0.97</v>
      </c>
      <c r="I3737" s="187">
        <f>ROUND(H3737,0)</f>
        <v>1</v>
      </c>
      <c r="J3737" s="187">
        <v>12.41</v>
      </c>
      <c r="K3737" s="187">
        <v>1990</v>
      </c>
      <c r="L3737" s="187">
        <v>8.6199999999999992</v>
      </c>
      <c r="M3737" s="187">
        <v>4.8</v>
      </c>
    </row>
    <row r="3738" spans="1:13" x14ac:dyDescent="0.2">
      <c r="A3738" s="187">
        <v>6831827</v>
      </c>
      <c r="B3738" s="187">
        <v>8003913</v>
      </c>
      <c r="C3738" s="187" t="s">
        <v>83</v>
      </c>
      <c r="D3738" s="187" t="s">
        <v>82</v>
      </c>
      <c r="E3738" s="190">
        <v>41575</v>
      </c>
      <c r="F3738" s="189">
        <v>0.50138888888977817</v>
      </c>
      <c r="G3738" s="188">
        <f>E3738+F3738</f>
        <v>41575.501388888893</v>
      </c>
      <c r="H3738" s="187">
        <v>1.91</v>
      </c>
      <c r="I3738" s="187">
        <f>ROUND(H3738,0)</f>
        <v>2</v>
      </c>
      <c r="J3738" s="187">
        <v>12.4</v>
      </c>
      <c r="K3738" s="187">
        <v>1990</v>
      </c>
      <c r="L3738" s="187">
        <v>8.61</v>
      </c>
      <c r="M3738" s="187">
        <v>6.5</v>
      </c>
    </row>
    <row r="3739" spans="1:13" x14ac:dyDescent="0.2">
      <c r="A3739" s="187">
        <v>6831827</v>
      </c>
      <c r="B3739" s="187">
        <v>8003914</v>
      </c>
      <c r="C3739" s="187" t="s">
        <v>83</v>
      </c>
      <c r="D3739" s="187" t="s">
        <v>82</v>
      </c>
      <c r="E3739" s="190">
        <v>41575</v>
      </c>
      <c r="F3739" s="189">
        <v>0.50138888888977817</v>
      </c>
      <c r="G3739" s="188">
        <f>E3739+F3739</f>
        <v>41575.501388888893</v>
      </c>
      <c r="H3739" s="187">
        <v>2.97</v>
      </c>
      <c r="I3739" s="187">
        <f>ROUND(H3739,0)</f>
        <v>3</v>
      </c>
      <c r="J3739" s="187">
        <v>12.4</v>
      </c>
      <c r="K3739" s="187">
        <v>1991</v>
      </c>
      <c r="L3739" s="187">
        <v>8.61</v>
      </c>
      <c r="M3739" s="187">
        <v>3.7</v>
      </c>
    </row>
    <row r="3740" spans="1:13" x14ac:dyDescent="0.2">
      <c r="A3740" s="187">
        <v>6831827</v>
      </c>
      <c r="B3740" s="187">
        <v>8003915</v>
      </c>
      <c r="C3740" s="187" t="s">
        <v>83</v>
      </c>
      <c r="D3740" s="187" t="s">
        <v>82</v>
      </c>
      <c r="E3740" s="190">
        <v>41575</v>
      </c>
      <c r="F3740" s="189">
        <v>0.50138888888977817</v>
      </c>
      <c r="G3740" s="188">
        <f>E3740+F3740</f>
        <v>41575.501388888893</v>
      </c>
      <c r="H3740" s="187">
        <v>3.98</v>
      </c>
      <c r="I3740" s="187">
        <f>ROUND(H3740,0)</f>
        <v>4</v>
      </c>
      <c r="J3740" s="187">
        <v>12.4</v>
      </c>
      <c r="K3740" s="187">
        <v>1990</v>
      </c>
      <c r="L3740" s="187">
        <v>8.59</v>
      </c>
      <c r="M3740" s="187">
        <v>4.5999999999999996</v>
      </c>
    </row>
    <row r="3741" spans="1:13" x14ac:dyDescent="0.2">
      <c r="A3741" s="187">
        <v>6831827</v>
      </c>
      <c r="B3741" s="187">
        <v>8003916</v>
      </c>
      <c r="C3741" s="187" t="s">
        <v>83</v>
      </c>
      <c r="D3741" s="187" t="s">
        <v>82</v>
      </c>
      <c r="E3741" s="190">
        <v>41575</v>
      </c>
      <c r="F3741" s="189">
        <v>0.50138888888977817</v>
      </c>
      <c r="G3741" s="188">
        <f>E3741+F3741</f>
        <v>41575.501388888893</v>
      </c>
      <c r="H3741" s="187">
        <v>5.04</v>
      </c>
      <c r="I3741" s="187">
        <f>ROUND(H3741,0)</f>
        <v>5</v>
      </c>
      <c r="J3741" s="187">
        <v>12.39</v>
      </c>
      <c r="K3741" s="187">
        <v>1989</v>
      </c>
      <c r="L3741" s="187">
        <v>8.57</v>
      </c>
      <c r="M3741" s="187">
        <v>3.3</v>
      </c>
    </row>
    <row r="3742" spans="1:13" x14ac:dyDescent="0.2">
      <c r="A3742" s="187">
        <v>6831827</v>
      </c>
      <c r="B3742" s="187">
        <v>8003917</v>
      </c>
      <c r="C3742" s="187" t="s">
        <v>83</v>
      </c>
      <c r="D3742" s="187" t="s">
        <v>82</v>
      </c>
      <c r="E3742" s="190">
        <v>41575</v>
      </c>
      <c r="F3742" s="189">
        <v>0.50138888888977817</v>
      </c>
      <c r="G3742" s="188">
        <f>E3742+F3742</f>
        <v>41575.501388888893</v>
      </c>
      <c r="H3742" s="187">
        <v>5.96</v>
      </c>
      <c r="I3742" s="187">
        <f>ROUND(H3742,0)</f>
        <v>6</v>
      </c>
      <c r="J3742" s="187">
        <v>12.39</v>
      </c>
      <c r="K3742" s="187">
        <v>1990</v>
      </c>
      <c r="L3742" s="187">
        <v>8.56</v>
      </c>
      <c r="M3742" s="187">
        <v>5.4</v>
      </c>
    </row>
    <row r="3743" spans="1:13" x14ac:dyDescent="0.2">
      <c r="A3743" s="187">
        <v>6831827</v>
      </c>
      <c r="B3743" s="187">
        <v>8003918</v>
      </c>
      <c r="C3743" s="187" t="s">
        <v>83</v>
      </c>
      <c r="D3743" s="187" t="s">
        <v>82</v>
      </c>
      <c r="E3743" s="190">
        <v>41575</v>
      </c>
      <c r="F3743" s="189">
        <v>0.50138888888977817</v>
      </c>
      <c r="G3743" s="188">
        <f>E3743+F3743</f>
        <v>41575.501388888893</v>
      </c>
      <c r="H3743" s="187">
        <v>6.97</v>
      </c>
      <c r="I3743" s="187">
        <f>ROUND(H3743,0)</f>
        <v>7</v>
      </c>
      <c r="J3743" s="187">
        <v>12.37</v>
      </c>
      <c r="K3743" s="187">
        <v>1990</v>
      </c>
      <c r="L3743" s="187">
        <v>8.5500000000000007</v>
      </c>
      <c r="M3743" s="187">
        <v>4.5</v>
      </c>
    </row>
    <row r="3744" spans="1:13" x14ac:dyDescent="0.2">
      <c r="A3744" s="187">
        <v>6831827</v>
      </c>
      <c r="B3744" s="187">
        <v>8003919</v>
      </c>
      <c r="C3744" s="187" t="s">
        <v>83</v>
      </c>
      <c r="D3744" s="187" t="s">
        <v>82</v>
      </c>
      <c r="E3744" s="190">
        <v>41575</v>
      </c>
      <c r="F3744" s="189">
        <v>0.50138888888977817</v>
      </c>
      <c r="G3744" s="188">
        <f>E3744+F3744</f>
        <v>41575.501388888893</v>
      </c>
      <c r="H3744" s="187">
        <v>8</v>
      </c>
      <c r="I3744" s="187">
        <f>ROUND(H3744,0)</f>
        <v>8</v>
      </c>
      <c r="J3744" s="187">
        <v>12.37</v>
      </c>
      <c r="K3744" s="187">
        <v>1991</v>
      </c>
      <c r="L3744" s="187">
        <v>8.57</v>
      </c>
      <c r="M3744" s="187">
        <v>5.5</v>
      </c>
    </row>
    <row r="3745" spans="1:13" x14ac:dyDescent="0.2">
      <c r="A3745" s="187">
        <v>6831827</v>
      </c>
      <c r="B3745" s="187">
        <v>8003920</v>
      </c>
      <c r="C3745" s="187" t="s">
        <v>83</v>
      </c>
      <c r="D3745" s="187" t="s">
        <v>82</v>
      </c>
      <c r="E3745" s="190">
        <v>41575</v>
      </c>
      <c r="F3745" s="189">
        <v>0.50138888888977817</v>
      </c>
      <c r="G3745" s="188">
        <f>E3745+F3745</f>
        <v>41575.501388888893</v>
      </c>
      <c r="H3745" s="187">
        <v>9.01</v>
      </c>
      <c r="I3745" s="187">
        <f>ROUND(H3745,0)</f>
        <v>9</v>
      </c>
      <c r="J3745" s="187">
        <v>12.37</v>
      </c>
      <c r="K3745" s="187">
        <v>1991</v>
      </c>
      <c r="L3745" s="187">
        <v>8.5299999999999994</v>
      </c>
      <c r="M3745" s="187">
        <v>3.8</v>
      </c>
    </row>
    <row r="3746" spans="1:13" x14ac:dyDescent="0.2">
      <c r="A3746" s="187">
        <v>6831827</v>
      </c>
      <c r="B3746" s="187">
        <v>8003921</v>
      </c>
      <c r="C3746" s="187" t="s">
        <v>83</v>
      </c>
      <c r="D3746" s="187" t="s">
        <v>82</v>
      </c>
      <c r="E3746" s="190">
        <v>41575</v>
      </c>
      <c r="F3746" s="189">
        <v>0.50138888888977817</v>
      </c>
      <c r="G3746" s="188">
        <f>E3746+F3746</f>
        <v>41575.501388888893</v>
      </c>
      <c r="H3746" s="187">
        <v>10</v>
      </c>
      <c r="I3746" s="187">
        <f>ROUND(H3746,0)</f>
        <v>10</v>
      </c>
      <c r="J3746" s="187">
        <v>12.37</v>
      </c>
      <c r="K3746" s="187">
        <v>1990</v>
      </c>
      <c r="L3746" s="187">
        <v>8.52</v>
      </c>
      <c r="M3746" s="187">
        <v>4.4000000000000004</v>
      </c>
    </row>
    <row r="3747" spans="1:13" x14ac:dyDescent="0.2">
      <c r="A3747" s="187">
        <v>6831827</v>
      </c>
      <c r="B3747" s="187">
        <v>8003922</v>
      </c>
      <c r="C3747" s="187" t="s">
        <v>83</v>
      </c>
      <c r="D3747" s="187" t="s">
        <v>82</v>
      </c>
      <c r="E3747" s="190">
        <v>41575</v>
      </c>
      <c r="F3747" s="189">
        <v>0.50138888888977817</v>
      </c>
      <c r="G3747" s="188">
        <f>E3747+F3747</f>
        <v>41575.501388888893</v>
      </c>
      <c r="H3747" s="187">
        <v>10.99</v>
      </c>
      <c r="I3747" s="187">
        <f>ROUND(H3747,0)</f>
        <v>11</v>
      </c>
      <c r="J3747" s="187">
        <v>12.35</v>
      </c>
      <c r="K3747" s="187">
        <v>1992</v>
      </c>
      <c r="L3747" s="187">
        <v>8.5</v>
      </c>
      <c r="M3747" s="187">
        <v>3.2</v>
      </c>
    </row>
    <row r="3748" spans="1:13" x14ac:dyDescent="0.2">
      <c r="A3748" s="187">
        <v>6831827</v>
      </c>
      <c r="B3748" s="187">
        <v>8003923</v>
      </c>
      <c r="C3748" s="187" t="s">
        <v>83</v>
      </c>
      <c r="D3748" s="187" t="s">
        <v>82</v>
      </c>
      <c r="E3748" s="190">
        <v>41575</v>
      </c>
      <c r="F3748" s="189">
        <v>0.50138888888977817</v>
      </c>
      <c r="G3748" s="188">
        <f>E3748+F3748</f>
        <v>41575.501388888893</v>
      </c>
      <c r="H3748" s="187">
        <v>11.96</v>
      </c>
      <c r="I3748" s="187">
        <f>ROUND(H3748,0)</f>
        <v>12</v>
      </c>
      <c r="J3748" s="187">
        <v>12.36</v>
      </c>
      <c r="K3748" s="187">
        <v>1992</v>
      </c>
      <c r="L3748" s="187">
        <v>8.5</v>
      </c>
      <c r="M3748" s="187">
        <v>4.5999999999999996</v>
      </c>
    </row>
    <row r="3749" spans="1:13" x14ac:dyDescent="0.2">
      <c r="A3749" s="187">
        <v>6831827</v>
      </c>
      <c r="B3749" s="187">
        <v>8003924</v>
      </c>
      <c r="C3749" s="187" t="s">
        <v>83</v>
      </c>
      <c r="D3749" s="187" t="s">
        <v>82</v>
      </c>
      <c r="E3749" s="190">
        <v>41575</v>
      </c>
      <c r="F3749" s="189">
        <v>0.50138888888977817</v>
      </c>
      <c r="G3749" s="188">
        <f>E3749+F3749</f>
        <v>41575.501388888893</v>
      </c>
      <c r="H3749" s="187">
        <v>12.95</v>
      </c>
      <c r="I3749" s="187">
        <f>ROUND(H3749,0)</f>
        <v>13</v>
      </c>
      <c r="J3749" s="187">
        <v>12.37</v>
      </c>
      <c r="K3749" s="187">
        <v>1991</v>
      </c>
      <c r="L3749" s="187">
        <v>8.5</v>
      </c>
      <c r="M3749" s="187">
        <v>4.7</v>
      </c>
    </row>
    <row r="3750" spans="1:13" x14ac:dyDescent="0.2">
      <c r="A3750" s="187">
        <v>6831827</v>
      </c>
      <c r="B3750" s="187">
        <v>8003925</v>
      </c>
      <c r="C3750" s="187" t="s">
        <v>83</v>
      </c>
      <c r="D3750" s="187" t="s">
        <v>82</v>
      </c>
      <c r="E3750" s="190">
        <v>41575</v>
      </c>
      <c r="F3750" s="189">
        <v>0.50138888888977817</v>
      </c>
      <c r="G3750" s="188">
        <f>E3750+F3750</f>
        <v>41575.501388888893</v>
      </c>
      <c r="H3750" s="187">
        <v>13.95</v>
      </c>
      <c r="I3750" s="187">
        <f>ROUND(H3750,0)</f>
        <v>14</v>
      </c>
      <c r="J3750" s="187">
        <v>12.34</v>
      </c>
      <c r="K3750" s="187">
        <v>1992</v>
      </c>
      <c r="L3750" s="187">
        <v>8.4700000000000006</v>
      </c>
      <c r="M3750" s="187">
        <v>5</v>
      </c>
    </row>
    <row r="3751" spans="1:13" x14ac:dyDescent="0.2">
      <c r="A3751" s="187">
        <v>6831827</v>
      </c>
      <c r="B3751" s="187">
        <v>8003926</v>
      </c>
      <c r="C3751" s="187" t="s">
        <v>83</v>
      </c>
      <c r="D3751" s="187" t="s">
        <v>82</v>
      </c>
      <c r="E3751" s="190">
        <v>41575</v>
      </c>
      <c r="F3751" s="189">
        <v>0.50138888888977817</v>
      </c>
      <c r="G3751" s="188">
        <f>E3751+F3751</f>
        <v>41575.501388888893</v>
      </c>
      <c r="H3751" s="187">
        <v>14.91</v>
      </c>
      <c r="I3751" s="187">
        <f>ROUND(H3751,0)</f>
        <v>15</v>
      </c>
      <c r="J3751" s="187">
        <v>12.35</v>
      </c>
      <c r="K3751" s="187">
        <v>1993</v>
      </c>
      <c r="L3751" s="187">
        <v>8.43</v>
      </c>
      <c r="M3751" s="187">
        <v>4.4000000000000004</v>
      </c>
    </row>
    <row r="3752" spans="1:13" x14ac:dyDescent="0.2">
      <c r="A3752" s="187">
        <v>6831827</v>
      </c>
      <c r="B3752" s="187">
        <v>8003927</v>
      </c>
      <c r="C3752" s="187" t="s">
        <v>83</v>
      </c>
      <c r="D3752" s="187" t="s">
        <v>82</v>
      </c>
      <c r="E3752" s="190">
        <v>41575</v>
      </c>
      <c r="F3752" s="189">
        <v>0.50138888888977817</v>
      </c>
      <c r="G3752" s="188">
        <f>E3752+F3752</f>
        <v>41575.501388888893</v>
      </c>
      <c r="H3752" s="187">
        <v>15.9</v>
      </c>
      <c r="I3752" s="187">
        <f>ROUND(H3752,0)</f>
        <v>16</v>
      </c>
      <c r="J3752" s="187">
        <v>12.06</v>
      </c>
      <c r="K3752" s="187">
        <v>2075</v>
      </c>
      <c r="L3752" s="187">
        <v>7.97</v>
      </c>
      <c r="M3752" s="187">
        <v>3.4</v>
      </c>
    </row>
    <row r="3753" spans="1:13" x14ac:dyDescent="0.2">
      <c r="A3753" s="187">
        <v>6831827</v>
      </c>
      <c r="B3753" s="187">
        <v>8003928</v>
      </c>
      <c r="C3753" s="187" t="s">
        <v>83</v>
      </c>
      <c r="D3753" s="187" t="s">
        <v>82</v>
      </c>
      <c r="E3753" s="190">
        <v>41575</v>
      </c>
      <c r="F3753" s="189">
        <v>0.50138888888977817</v>
      </c>
      <c r="G3753" s="188">
        <f>E3753+F3753</f>
        <v>41575.501388888893</v>
      </c>
      <c r="H3753" s="187">
        <v>17.05</v>
      </c>
      <c r="I3753" s="187">
        <f>ROUND(H3753,0)</f>
        <v>17</v>
      </c>
      <c r="J3753" s="187">
        <v>11.52</v>
      </c>
      <c r="K3753" s="187">
        <v>2433</v>
      </c>
      <c r="L3753" s="187">
        <v>1.99</v>
      </c>
      <c r="M3753" s="187">
        <v>1.5</v>
      </c>
    </row>
    <row r="3754" spans="1:13" x14ac:dyDescent="0.2">
      <c r="A3754" s="187">
        <v>6831827</v>
      </c>
      <c r="B3754" s="187">
        <v>8003929</v>
      </c>
      <c r="C3754" s="187" t="s">
        <v>83</v>
      </c>
      <c r="D3754" s="187" t="s">
        <v>82</v>
      </c>
      <c r="E3754" s="190">
        <v>41575</v>
      </c>
      <c r="F3754" s="189">
        <v>0.50138888888977817</v>
      </c>
      <c r="G3754" s="188">
        <f>E3754+F3754</f>
        <v>41575.501388888893</v>
      </c>
      <c r="H3754" s="187">
        <v>17.899999999999999</v>
      </c>
      <c r="I3754" s="187">
        <f>ROUND(H3754,0)</f>
        <v>18</v>
      </c>
      <c r="J3754" s="187">
        <v>11.3</v>
      </c>
      <c r="K3754" s="187">
        <v>2444</v>
      </c>
      <c r="L3754" s="187">
        <v>0.84</v>
      </c>
      <c r="M3754" s="187">
        <v>4.2</v>
      </c>
    </row>
    <row r="3755" spans="1:13" x14ac:dyDescent="0.2">
      <c r="A3755" s="187">
        <v>6832512</v>
      </c>
      <c r="B3755" s="187">
        <v>8004996</v>
      </c>
      <c r="C3755" s="187" t="s">
        <v>83</v>
      </c>
      <c r="D3755" s="187" t="s">
        <v>82</v>
      </c>
      <c r="E3755" s="190">
        <v>41576</v>
      </c>
      <c r="F3755" s="189">
        <v>0.50138888888977817</v>
      </c>
      <c r="G3755" s="188">
        <f>E3755+F3755</f>
        <v>41576.501388888893</v>
      </c>
      <c r="H3755" s="187">
        <v>1.01</v>
      </c>
      <c r="I3755" s="187">
        <f>ROUND(H3755,0)</f>
        <v>1</v>
      </c>
      <c r="J3755" s="187">
        <v>12.23</v>
      </c>
      <c r="K3755" s="187">
        <v>2019</v>
      </c>
      <c r="L3755" s="187">
        <v>8.59</v>
      </c>
      <c r="M3755" s="187">
        <v>8.6</v>
      </c>
    </row>
    <row r="3756" spans="1:13" x14ac:dyDescent="0.2">
      <c r="A3756" s="187">
        <v>6832512</v>
      </c>
      <c r="B3756" s="187">
        <v>8004997</v>
      </c>
      <c r="C3756" s="187" t="s">
        <v>83</v>
      </c>
      <c r="D3756" s="187" t="s">
        <v>82</v>
      </c>
      <c r="E3756" s="190">
        <v>41576</v>
      </c>
      <c r="F3756" s="189">
        <v>0.50138888888977817</v>
      </c>
      <c r="G3756" s="188">
        <f>E3756+F3756</f>
        <v>41576.501388888893</v>
      </c>
      <c r="H3756" s="187">
        <v>1.92</v>
      </c>
      <c r="I3756" s="187">
        <f>ROUND(H3756,0)</f>
        <v>2</v>
      </c>
      <c r="J3756" s="187">
        <v>12.17</v>
      </c>
      <c r="K3756" s="187">
        <v>2021</v>
      </c>
      <c r="L3756" s="187">
        <v>8.74</v>
      </c>
      <c r="M3756" s="187">
        <v>4.0999999999999996</v>
      </c>
    </row>
    <row r="3757" spans="1:13" x14ac:dyDescent="0.2">
      <c r="A3757" s="187">
        <v>6832512</v>
      </c>
      <c r="B3757" s="187">
        <v>8004998</v>
      </c>
      <c r="C3757" s="187" t="s">
        <v>83</v>
      </c>
      <c r="D3757" s="187" t="s">
        <v>82</v>
      </c>
      <c r="E3757" s="190">
        <v>41576</v>
      </c>
      <c r="F3757" s="189">
        <v>0.50138888888977817</v>
      </c>
      <c r="G3757" s="188">
        <f>E3757+F3757</f>
        <v>41576.501388888893</v>
      </c>
      <c r="H3757" s="187">
        <v>3.02</v>
      </c>
      <c r="I3757" s="187">
        <f>ROUND(H3757,0)</f>
        <v>3</v>
      </c>
      <c r="J3757" s="187">
        <v>12.11</v>
      </c>
      <c r="K3757" s="187">
        <v>2020</v>
      </c>
      <c r="L3757" s="187">
        <v>8.65</v>
      </c>
      <c r="M3757" s="187">
        <v>4.7</v>
      </c>
    </row>
    <row r="3758" spans="1:13" x14ac:dyDescent="0.2">
      <c r="A3758" s="187">
        <v>6832512</v>
      </c>
      <c r="B3758" s="187">
        <v>8004999</v>
      </c>
      <c r="C3758" s="187" t="s">
        <v>83</v>
      </c>
      <c r="D3758" s="187" t="s">
        <v>82</v>
      </c>
      <c r="E3758" s="190">
        <v>41576</v>
      </c>
      <c r="F3758" s="189">
        <v>0.50138888888977817</v>
      </c>
      <c r="G3758" s="188">
        <f>E3758+F3758</f>
        <v>41576.501388888893</v>
      </c>
      <c r="H3758" s="187">
        <v>3.91</v>
      </c>
      <c r="I3758" s="187">
        <f>ROUND(H3758,0)</f>
        <v>4</v>
      </c>
      <c r="J3758" s="187">
        <v>12.08</v>
      </c>
      <c r="K3758" s="187">
        <v>2021</v>
      </c>
      <c r="L3758" s="187">
        <v>8.58</v>
      </c>
      <c r="M3758" s="187">
        <v>6</v>
      </c>
    </row>
    <row r="3759" spans="1:13" x14ac:dyDescent="0.2">
      <c r="A3759" s="187">
        <v>6832512</v>
      </c>
      <c r="B3759" s="187">
        <v>8005000</v>
      </c>
      <c r="C3759" s="187" t="s">
        <v>83</v>
      </c>
      <c r="D3759" s="187" t="s">
        <v>82</v>
      </c>
      <c r="E3759" s="190">
        <v>41576</v>
      </c>
      <c r="F3759" s="189">
        <v>0.50138888888977817</v>
      </c>
      <c r="G3759" s="188">
        <f>E3759+F3759</f>
        <v>41576.501388888893</v>
      </c>
      <c r="H3759" s="187">
        <v>4.9800000000000004</v>
      </c>
      <c r="I3759" s="187">
        <f>ROUND(H3759,0)</f>
        <v>5</v>
      </c>
      <c r="J3759" s="187">
        <v>12.08</v>
      </c>
      <c r="K3759" s="187">
        <v>2019</v>
      </c>
      <c r="L3759" s="187">
        <v>8.57</v>
      </c>
      <c r="M3759" s="187">
        <v>5</v>
      </c>
    </row>
    <row r="3760" spans="1:13" x14ac:dyDescent="0.2">
      <c r="A3760" s="187">
        <v>6832512</v>
      </c>
      <c r="B3760" s="187">
        <v>8005001</v>
      </c>
      <c r="C3760" s="187" t="s">
        <v>83</v>
      </c>
      <c r="D3760" s="187" t="s">
        <v>82</v>
      </c>
      <c r="E3760" s="190">
        <v>41576</v>
      </c>
      <c r="F3760" s="189">
        <v>0.50138888888977817</v>
      </c>
      <c r="G3760" s="188">
        <f>E3760+F3760</f>
        <v>41576.501388888893</v>
      </c>
      <c r="H3760" s="187">
        <v>6.04</v>
      </c>
      <c r="I3760" s="187">
        <f>ROUND(H3760,0)</f>
        <v>6</v>
      </c>
      <c r="J3760" s="187">
        <v>12.07</v>
      </c>
      <c r="K3760" s="187">
        <v>2020</v>
      </c>
      <c r="L3760" s="187">
        <v>8.52</v>
      </c>
      <c r="M3760" s="187">
        <v>3.9</v>
      </c>
    </row>
    <row r="3761" spans="1:13" x14ac:dyDescent="0.2">
      <c r="A3761" s="187">
        <v>6832512</v>
      </c>
      <c r="B3761" s="187">
        <v>8005002</v>
      </c>
      <c r="C3761" s="187" t="s">
        <v>83</v>
      </c>
      <c r="D3761" s="187" t="s">
        <v>82</v>
      </c>
      <c r="E3761" s="190">
        <v>41576</v>
      </c>
      <c r="F3761" s="189">
        <v>0.50138888888977817</v>
      </c>
      <c r="G3761" s="188">
        <f>E3761+F3761</f>
        <v>41576.501388888893</v>
      </c>
      <c r="H3761" s="187">
        <v>6.93</v>
      </c>
      <c r="I3761" s="187">
        <f>ROUND(H3761,0)</f>
        <v>7</v>
      </c>
      <c r="J3761" s="187">
        <v>12.07</v>
      </c>
      <c r="K3761" s="187">
        <v>2020</v>
      </c>
      <c r="L3761" s="187">
        <v>8.5299999999999994</v>
      </c>
      <c r="M3761" s="187">
        <v>5.0999999999999996</v>
      </c>
    </row>
    <row r="3762" spans="1:13" x14ac:dyDescent="0.2">
      <c r="A3762" s="187">
        <v>6832512</v>
      </c>
      <c r="B3762" s="187">
        <v>8005003</v>
      </c>
      <c r="C3762" s="187" t="s">
        <v>83</v>
      </c>
      <c r="D3762" s="187" t="s">
        <v>82</v>
      </c>
      <c r="E3762" s="190">
        <v>41576</v>
      </c>
      <c r="F3762" s="189">
        <v>0.50138888888977817</v>
      </c>
      <c r="G3762" s="188">
        <f>E3762+F3762</f>
        <v>41576.501388888893</v>
      </c>
      <c r="H3762" s="187">
        <v>7.99</v>
      </c>
      <c r="I3762" s="187">
        <f>ROUND(H3762,0)</f>
        <v>8</v>
      </c>
      <c r="J3762" s="187">
        <v>12.06</v>
      </c>
      <c r="K3762" s="187">
        <v>2019</v>
      </c>
      <c r="L3762" s="187">
        <v>8.52</v>
      </c>
      <c r="M3762" s="187">
        <v>4.2</v>
      </c>
    </row>
    <row r="3763" spans="1:13" x14ac:dyDescent="0.2">
      <c r="A3763" s="187">
        <v>6832512</v>
      </c>
      <c r="B3763" s="187">
        <v>8005004</v>
      </c>
      <c r="C3763" s="187" t="s">
        <v>83</v>
      </c>
      <c r="D3763" s="187" t="s">
        <v>82</v>
      </c>
      <c r="E3763" s="190">
        <v>41576</v>
      </c>
      <c r="F3763" s="189">
        <v>0.50138888888977817</v>
      </c>
      <c r="G3763" s="188">
        <f>E3763+F3763</f>
        <v>41576.501388888893</v>
      </c>
      <c r="H3763" s="187">
        <v>9.01</v>
      </c>
      <c r="I3763" s="187">
        <f>ROUND(H3763,0)</f>
        <v>9</v>
      </c>
      <c r="J3763" s="187">
        <v>12.06</v>
      </c>
      <c r="K3763" s="187">
        <v>2019</v>
      </c>
      <c r="L3763" s="187">
        <v>8.49</v>
      </c>
      <c r="M3763" s="187">
        <v>6</v>
      </c>
    </row>
    <row r="3764" spans="1:13" x14ac:dyDescent="0.2">
      <c r="A3764" s="187">
        <v>6832512</v>
      </c>
      <c r="B3764" s="187">
        <v>8005005</v>
      </c>
      <c r="C3764" s="187" t="s">
        <v>83</v>
      </c>
      <c r="D3764" s="187" t="s">
        <v>82</v>
      </c>
      <c r="E3764" s="190">
        <v>41576</v>
      </c>
      <c r="F3764" s="189">
        <v>0.50138888888977817</v>
      </c>
      <c r="G3764" s="188">
        <f>E3764+F3764</f>
        <v>41576.501388888893</v>
      </c>
      <c r="H3764" s="187">
        <v>9.9600000000000009</v>
      </c>
      <c r="I3764" s="187">
        <f>ROUND(H3764,0)</f>
        <v>10</v>
      </c>
      <c r="J3764" s="187">
        <v>12.06</v>
      </c>
      <c r="K3764" s="187">
        <v>2018</v>
      </c>
      <c r="L3764" s="187">
        <v>8.5</v>
      </c>
      <c r="M3764" s="187">
        <v>5.5</v>
      </c>
    </row>
    <row r="3765" spans="1:13" x14ac:dyDescent="0.2">
      <c r="A3765" s="187">
        <v>6832512</v>
      </c>
      <c r="B3765" s="187">
        <v>8005006</v>
      </c>
      <c r="C3765" s="187" t="s">
        <v>83</v>
      </c>
      <c r="D3765" s="187" t="s">
        <v>82</v>
      </c>
      <c r="E3765" s="190">
        <v>41576</v>
      </c>
      <c r="F3765" s="189">
        <v>0.50138888888977817</v>
      </c>
      <c r="G3765" s="188">
        <f>E3765+F3765</f>
        <v>41576.501388888893</v>
      </c>
      <c r="H3765" s="187">
        <v>10.98</v>
      </c>
      <c r="I3765" s="187">
        <f>ROUND(H3765,0)</f>
        <v>11</v>
      </c>
      <c r="J3765" s="187">
        <v>12.05</v>
      </c>
      <c r="K3765" s="187">
        <v>2018</v>
      </c>
      <c r="L3765" s="187">
        <v>8.48</v>
      </c>
      <c r="M3765" s="187">
        <v>6.5</v>
      </c>
    </row>
    <row r="3766" spans="1:13" x14ac:dyDescent="0.2">
      <c r="A3766" s="187">
        <v>6832512</v>
      </c>
      <c r="B3766" s="187">
        <v>8005007</v>
      </c>
      <c r="C3766" s="187" t="s">
        <v>83</v>
      </c>
      <c r="D3766" s="187" t="s">
        <v>82</v>
      </c>
      <c r="E3766" s="190">
        <v>41576</v>
      </c>
      <c r="F3766" s="189">
        <v>0.50138888888977817</v>
      </c>
      <c r="G3766" s="188">
        <f>E3766+F3766</f>
        <v>41576.501388888893</v>
      </c>
      <c r="H3766" s="187">
        <v>12.01</v>
      </c>
      <c r="I3766" s="187">
        <f>ROUND(H3766,0)</f>
        <v>12</v>
      </c>
      <c r="J3766" s="187">
        <v>12.05</v>
      </c>
      <c r="K3766" s="187">
        <v>2021</v>
      </c>
      <c r="L3766" s="187">
        <v>8.4499999999999993</v>
      </c>
      <c r="M3766" s="187">
        <v>4.0999999999999996</v>
      </c>
    </row>
    <row r="3767" spans="1:13" x14ac:dyDescent="0.2">
      <c r="A3767" s="187">
        <v>6832512</v>
      </c>
      <c r="B3767" s="187">
        <v>8005008</v>
      </c>
      <c r="C3767" s="187" t="s">
        <v>83</v>
      </c>
      <c r="D3767" s="187" t="s">
        <v>82</v>
      </c>
      <c r="E3767" s="190">
        <v>41576</v>
      </c>
      <c r="F3767" s="189">
        <v>0.50138888888977817</v>
      </c>
      <c r="G3767" s="188">
        <f>E3767+F3767</f>
        <v>41576.501388888893</v>
      </c>
      <c r="H3767" s="187">
        <v>12.95</v>
      </c>
      <c r="I3767" s="187">
        <f>ROUND(H3767,0)</f>
        <v>13</v>
      </c>
      <c r="J3767" s="187">
        <v>12.05</v>
      </c>
      <c r="K3767" s="187">
        <v>2020</v>
      </c>
      <c r="L3767" s="187">
        <v>8.42</v>
      </c>
      <c r="M3767" s="187">
        <v>2.5</v>
      </c>
    </row>
    <row r="3768" spans="1:13" x14ac:dyDescent="0.2">
      <c r="A3768" s="187">
        <v>6832512</v>
      </c>
      <c r="B3768" s="187">
        <v>8005009</v>
      </c>
      <c r="C3768" s="187" t="s">
        <v>83</v>
      </c>
      <c r="D3768" s="187" t="s">
        <v>82</v>
      </c>
      <c r="E3768" s="190">
        <v>41576</v>
      </c>
      <c r="F3768" s="189">
        <v>0.50138888888977817</v>
      </c>
      <c r="G3768" s="188">
        <f>E3768+F3768</f>
        <v>41576.501388888893</v>
      </c>
      <c r="H3768" s="187">
        <v>13.95</v>
      </c>
      <c r="I3768" s="187">
        <f>ROUND(H3768,0)</f>
        <v>14</v>
      </c>
      <c r="J3768" s="187">
        <v>12.04</v>
      </c>
      <c r="K3768" s="187">
        <v>2022</v>
      </c>
      <c r="L3768" s="187">
        <v>8.3800000000000008</v>
      </c>
      <c r="M3768" s="187">
        <v>5.6</v>
      </c>
    </row>
    <row r="3769" spans="1:13" x14ac:dyDescent="0.2">
      <c r="A3769" s="187">
        <v>6832512</v>
      </c>
      <c r="B3769" s="187">
        <v>8005010</v>
      </c>
      <c r="C3769" s="187" t="s">
        <v>83</v>
      </c>
      <c r="D3769" s="187" t="s">
        <v>82</v>
      </c>
      <c r="E3769" s="190">
        <v>41576</v>
      </c>
      <c r="F3769" s="189">
        <v>0.50138888888977817</v>
      </c>
      <c r="G3769" s="188">
        <f>E3769+F3769</f>
        <v>41576.501388888893</v>
      </c>
      <c r="H3769" s="187">
        <v>14.98</v>
      </c>
      <c r="I3769" s="187">
        <f>ROUND(H3769,0)</f>
        <v>15</v>
      </c>
      <c r="J3769" s="187">
        <v>12.04</v>
      </c>
      <c r="K3769" s="187">
        <v>2025</v>
      </c>
      <c r="L3769" s="187">
        <v>8.32</v>
      </c>
      <c r="M3769" s="187">
        <v>3.8</v>
      </c>
    </row>
    <row r="3770" spans="1:13" x14ac:dyDescent="0.2">
      <c r="A3770" s="187">
        <v>6832512</v>
      </c>
      <c r="B3770" s="187">
        <v>8005011</v>
      </c>
      <c r="C3770" s="187" t="s">
        <v>83</v>
      </c>
      <c r="D3770" s="187" t="s">
        <v>82</v>
      </c>
      <c r="E3770" s="190">
        <v>41576</v>
      </c>
      <c r="F3770" s="189">
        <v>0.50138888888977817</v>
      </c>
      <c r="G3770" s="188">
        <f>E3770+F3770</f>
        <v>41576.501388888893</v>
      </c>
      <c r="H3770" s="187">
        <v>15.96</v>
      </c>
      <c r="I3770" s="187">
        <f>ROUND(H3770,0)</f>
        <v>16</v>
      </c>
      <c r="J3770" s="187">
        <v>11.99</v>
      </c>
      <c r="K3770" s="187">
        <v>2057</v>
      </c>
      <c r="L3770" s="187">
        <v>7.76</v>
      </c>
      <c r="M3770" s="187">
        <v>2</v>
      </c>
    </row>
    <row r="3771" spans="1:13" x14ac:dyDescent="0.2">
      <c r="A3771" s="187">
        <v>6832512</v>
      </c>
      <c r="B3771" s="187">
        <v>8005012</v>
      </c>
      <c r="C3771" s="187" t="s">
        <v>83</v>
      </c>
      <c r="D3771" s="187" t="s">
        <v>82</v>
      </c>
      <c r="E3771" s="190">
        <v>41576</v>
      </c>
      <c r="F3771" s="189">
        <v>0.50138888888977817</v>
      </c>
      <c r="G3771" s="188">
        <f>E3771+F3771</f>
        <v>41576.501388888893</v>
      </c>
      <c r="H3771" s="187">
        <v>16.98</v>
      </c>
      <c r="I3771" s="187">
        <f>ROUND(H3771,0)</f>
        <v>17</v>
      </c>
      <c r="J3771" s="187">
        <v>11.51</v>
      </c>
      <c r="K3771" s="187">
        <v>2418</v>
      </c>
      <c r="L3771" s="187">
        <v>3.29</v>
      </c>
      <c r="M3771" s="187">
        <v>9</v>
      </c>
    </row>
    <row r="3772" spans="1:13" x14ac:dyDescent="0.2">
      <c r="A3772" s="187">
        <v>6832512</v>
      </c>
      <c r="B3772" s="187">
        <v>8005013</v>
      </c>
      <c r="C3772" s="187" t="s">
        <v>83</v>
      </c>
      <c r="D3772" s="187" t="s">
        <v>82</v>
      </c>
      <c r="E3772" s="190">
        <v>41576</v>
      </c>
      <c r="F3772" s="189">
        <v>0.50138888888977817</v>
      </c>
      <c r="G3772" s="188">
        <f>E3772+F3772</f>
        <v>41576.501388888893</v>
      </c>
      <c r="H3772" s="187">
        <v>18.04</v>
      </c>
      <c r="I3772" s="187">
        <f>ROUND(H3772,0)</f>
        <v>18</v>
      </c>
      <c r="J3772" s="187">
        <v>11.26</v>
      </c>
      <c r="K3772" s="187">
        <v>2471</v>
      </c>
      <c r="L3772" s="187">
        <v>1.42</v>
      </c>
      <c r="M3772" s="187">
        <v>3.3</v>
      </c>
    </row>
    <row r="3773" spans="1:13" x14ac:dyDescent="0.2">
      <c r="A3773" s="187">
        <v>6833170</v>
      </c>
      <c r="B3773" s="187">
        <v>8006035</v>
      </c>
      <c r="C3773" s="187" t="s">
        <v>83</v>
      </c>
      <c r="D3773" s="187" t="s">
        <v>82</v>
      </c>
      <c r="E3773" s="190">
        <v>41577</v>
      </c>
      <c r="F3773" s="189">
        <v>0.50138888888977817</v>
      </c>
      <c r="G3773" s="188">
        <f>E3773+F3773</f>
        <v>41577.501388888893</v>
      </c>
      <c r="H3773" s="187">
        <v>0.96</v>
      </c>
      <c r="I3773" s="187">
        <f>ROUND(H3773,0)</f>
        <v>1</v>
      </c>
      <c r="J3773" s="187">
        <v>12.04</v>
      </c>
      <c r="K3773" s="187">
        <v>2023</v>
      </c>
      <c r="L3773" s="187">
        <v>8.3800000000000008</v>
      </c>
      <c r="M3773" s="187">
        <v>7.3</v>
      </c>
    </row>
    <row r="3774" spans="1:13" x14ac:dyDescent="0.2">
      <c r="A3774" s="187">
        <v>6833170</v>
      </c>
      <c r="B3774" s="187">
        <v>8006036</v>
      </c>
      <c r="C3774" s="187" t="s">
        <v>83</v>
      </c>
      <c r="D3774" s="187" t="s">
        <v>82</v>
      </c>
      <c r="E3774" s="190">
        <v>41577</v>
      </c>
      <c r="F3774" s="189">
        <v>0.50138888888977817</v>
      </c>
      <c r="G3774" s="188">
        <f>E3774+F3774</f>
        <v>41577.501388888893</v>
      </c>
      <c r="H3774" s="187">
        <v>1.96</v>
      </c>
      <c r="I3774" s="187">
        <f>ROUND(H3774,0)</f>
        <v>2</v>
      </c>
      <c r="J3774" s="187">
        <v>12.01</v>
      </c>
      <c r="K3774" s="187">
        <v>2024</v>
      </c>
      <c r="L3774" s="187">
        <v>8.5</v>
      </c>
      <c r="M3774" s="187">
        <v>4.5</v>
      </c>
    </row>
    <row r="3775" spans="1:13" x14ac:dyDescent="0.2">
      <c r="A3775" s="187">
        <v>6833170</v>
      </c>
      <c r="B3775" s="187">
        <v>8006037</v>
      </c>
      <c r="C3775" s="187" t="s">
        <v>83</v>
      </c>
      <c r="D3775" s="187" t="s">
        <v>82</v>
      </c>
      <c r="E3775" s="190">
        <v>41577</v>
      </c>
      <c r="F3775" s="189">
        <v>0.50138888888977817</v>
      </c>
      <c r="G3775" s="188">
        <f>E3775+F3775</f>
        <v>41577.501388888893</v>
      </c>
      <c r="H3775" s="187">
        <v>2.99</v>
      </c>
      <c r="I3775" s="187">
        <f>ROUND(H3775,0)</f>
        <v>3</v>
      </c>
      <c r="J3775" s="187">
        <v>12</v>
      </c>
      <c r="K3775" s="187">
        <v>2025</v>
      </c>
      <c r="L3775" s="187">
        <v>8.4499999999999993</v>
      </c>
      <c r="M3775" s="187">
        <v>4.5999999999999996</v>
      </c>
    </row>
    <row r="3776" spans="1:13" x14ac:dyDescent="0.2">
      <c r="A3776" s="187">
        <v>6833170</v>
      </c>
      <c r="B3776" s="187">
        <v>8006038</v>
      </c>
      <c r="C3776" s="187" t="s">
        <v>83</v>
      </c>
      <c r="D3776" s="187" t="s">
        <v>82</v>
      </c>
      <c r="E3776" s="190">
        <v>41577</v>
      </c>
      <c r="F3776" s="189">
        <v>0.50138888888977817</v>
      </c>
      <c r="G3776" s="188">
        <f>E3776+F3776</f>
        <v>41577.501388888893</v>
      </c>
      <c r="H3776" s="187">
        <v>4.01</v>
      </c>
      <c r="I3776" s="187">
        <f>ROUND(H3776,0)</f>
        <v>4</v>
      </c>
      <c r="J3776" s="187">
        <v>11.99</v>
      </c>
      <c r="K3776" s="187">
        <v>2026</v>
      </c>
      <c r="L3776" s="187">
        <v>8.3800000000000008</v>
      </c>
      <c r="M3776" s="187">
        <v>4.9000000000000004</v>
      </c>
    </row>
    <row r="3777" spans="1:13" x14ac:dyDescent="0.2">
      <c r="A3777" s="187">
        <v>6833170</v>
      </c>
      <c r="B3777" s="187">
        <v>8006039</v>
      </c>
      <c r="C3777" s="187" t="s">
        <v>83</v>
      </c>
      <c r="D3777" s="187" t="s">
        <v>82</v>
      </c>
      <c r="E3777" s="190">
        <v>41577</v>
      </c>
      <c r="F3777" s="189">
        <v>0.50138888888977817</v>
      </c>
      <c r="G3777" s="188">
        <f>E3777+F3777</f>
        <v>41577.501388888893</v>
      </c>
      <c r="H3777" s="187">
        <v>4.9400000000000004</v>
      </c>
      <c r="I3777" s="187">
        <f>ROUND(H3777,0)</f>
        <v>5</v>
      </c>
      <c r="J3777" s="187">
        <v>11.99</v>
      </c>
      <c r="K3777" s="187">
        <v>2025</v>
      </c>
      <c r="L3777" s="187">
        <v>8.35</v>
      </c>
      <c r="M3777" s="187">
        <v>4.2</v>
      </c>
    </row>
    <row r="3778" spans="1:13" x14ac:dyDescent="0.2">
      <c r="A3778" s="187">
        <v>6833170</v>
      </c>
      <c r="B3778" s="187">
        <v>8006040</v>
      </c>
      <c r="C3778" s="187" t="s">
        <v>83</v>
      </c>
      <c r="D3778" s="187" t="s">
        <v>82</v>
      </c>
      <c r="E3778" s="190">
        <v>41577</v>
      </c>
      <c r="F3778" s="189">
        <v>0.50138888888977817</v>
      </c>
      <c r="G3778" s="188">
        <f>E3778+F3778</f>
        <v>41577.501388888893</v>
      </c>
      <c r="H3778" s="187">
        <v>5.98</v>
      </c>
      <c r="I3778" s="187">
        <f>ROUND(H3778,0)</f>
        <v>6</v>
      </c>
      <c r="J3778" s="187">
        <v>11.98</v>
      </c>
      <c r="K3778" s="187">
        <v>2025</v>
      </c>
      <c r="L3778" s="187">
        <v>8.33</v>
      </c>
      <c r="M3778" s="187">
        <v>5.6</v>
      </c>
    </row>
    <row r="3779" spans="1:13" x14ac:dyDescent="0.2">
      <c r="A3779" s="187">
        <v>6833170</v>
      </c>
      <c r="B3779" s="187">
        <v>8006041</v>
      </c>
      <c r="C3779" s="187" t="s">
        <v>83</v>
      </c>
      <c r="D3779" s="187" t="s">
        <v>82</v>
      </c>
      <c r="E3779" s="190">
        <v>41577</v>
      </c>
      <c r="F3779" s="189">
        <v>0.50138888888977817</v>
      </c>
      <c r="G3779" s="188">
        <f>E3779+F3779</f>
        <v>41577.501388888893</v>
      </c>
      <c r="H3779" s="187">
        <v>6.98</v>
      </c>
      <c r="I3779" s="187">
        <f>ROUND(H3779,0)</f>
        <v>7</v>
      </c>
      <c r="J3779" s="187">
        <v>11.98</v>
      </c>
      <c r="K3779" s="187">
        <v>2025</v>
      </c>
      <c r="L3779" s="187">
        <v>8.33</v>
      </c>
      <c r="M3779" s="187">
        <v>3.9</v>
      </c>
    </row>
    <row r="3780" spans="1:13" x14ac:dyDescent="0.2">
      <c r="A3780" s="187">
        <v>6833170</v>
      </c>
      <c r="B3780" s="187">
        <v>8006042</v>
      </c>
      <c r="C3780" s="187" t="s">
        <v>83</v>
      </c>
      <c r="D3780" s="187" t="s">
        <v>82</v>
      </c>
      <c r="E3780" s="190">
        <v>41577</v>
      </c>
      <c r="F3780" s="189">
        <v>0.50138888888977817</v>
      </c>
      <c r="G3780" s="188">
        <f>E3780+F3780</f>
        <v>41577.501388888893</v>
      </c>
      <c r="H3780" s="187">
        <v>7.97</v>
      </c>
      <c r="I3780" s="187">
        <f>ROUND(H3780,0)</f>
        <v>8</v>
      </c>
      <c r="J3780" s="187">
        <v>11.98</v>
      </c>
      <c r="K3780" s="187">
        <v>2025</v>
      </c>
      <c r="L3780" s="187">
        <v>8.32</v>
      </c>
      <c r="M3780" s="187">
        <v>5.9</v>
      </c>
    </row>
    <row r="3781" spans="1:13" x14ac:dyDescent="0.2">
      <c r="A3781" s="187">
        <v>6833170</v>
      </c>
      <c r="B3781" s="187">
        <v>8006043</v>
      </c>
      <c r="C3781" s="187" t="s">
        <v>83</v>
      </c>
      <c r="D3781" s="187" t="s">
        <v>82</v>
      </c>
      <c r="E3781" s="190">
        <v>41577</v>
      </c>
      <c r="F3781" s="189">
        <v>0.50138888888977817</v>
      </c>
      <c r="G3781" s="188">
        <f>E3781+F3781</f>
        <v>41577.501388888893</v>
      </c>
      <c r="H3781" s="187">
        <v>8.98</v>
      </c>
      <c r="I3781" s="187">
        <f>ROUND(H3781,0)</f>
        <v>9</v>
      </c>
      <c r="J3781" s="187">
        <v>11.98</v>
      </c>
      <c r="K3781" s="187">
        <v>2026</v>
      </c>
      <c r="L3781" s="187">
        <v>8.3000000000000007</v>
      </c>
      <c r="M3781" s="187">
        <v>3.9</v>
      </c>
    </row>
    <row r="3782" spans="1:13" x14ac:dyDescent="0.2">
      <c r="A3782" s="187">
        <v>6833170</v>
      </c>
      <c r="B3782" s="187">
        <v>8006044</v>
      </c>
      <c r="C3782" s="187" t="s">
        <v>83</v>
      </c>
      <c r="D3782" s="187" t="s">
        <v>82</v>
      </c>
      <c r="E3782" s="190">
        <v>41577</v>
      </c>
      <c r="F3782" s="189">
        <v>0.50138888888977817</v>
      </c>
      <c r="G3782" s="188">
        <f>E3782+F3782</f>
        <v>41577.501388888893</v>
      </c>
      <c r="H3782" s="187">
        <v>9.9700000000000006</v>
      </c>
      <c r="I3782" s="187">
        <f>ROUND(H3782,0)</f>
        <v>10</v>
      </c>
      <c r="J3782" s="187">
        <v>11.98</v>
      </c>
      <c r="K3782" s="187">
        <v>2027</v>
      </c>
      <c r="L3782" s="187">
        <v>8.27</v>
      </c>
      <c r="M3782" s="187">
        <v>2.1</v>
      </c>
    </row>
    <row r="3783" spans="1:13" x14ac:dyDescent="0.2">
      <c r="A3783" s="187">
        <v>6833170</v>
      </c>
      <c r="B3783" s="187">
        <v>8006045</v>
      </c>
      <c r="C3783" s="187" t="s">
        <v>83</v>
      </c>
      <c r="D3783" s="187" t="s">
        <v>82</v>
      </c>
      <c r="E3783" s="190">
        <v>41577</v>
      </c>
      <c r="F3783" s="189">
        <v>0.50138888888977817</v>
      </c>
      <c r="G3783" s="188">
        <f>E3783+F3783</f>
        <v>41577.501388888893</v>
      </c>
      <c r="H3783" s="187">
        <v>10.94</v>
      </c>
      <c r="I3783" s="187">
        <f>ROUND(H3783,0)</f>
        <v>11</v>
      </c>
      <c r="J3783" s="187">
        <v>11.98</v>
      </c>
      <c r="K3783" s="187">
        <v>2026</v>
      </c>
      <c r="L3783" s="187">
        <v>8.23</v>
      </c>
      <c r="M3783" s="187">
        <v>5.6</v>
      </c>
    </row>
    <row r="3784" spans="1:13" x14ac:dyDescent="0.2">
      <c r="A3784" s="187">
        <v>6833170</v>
      </c>
      <c r="B3784" s="187">
        <v>8006046</v>
      </c>
      <c r="C3784" s="187" t="s">
        <v>83</v>
      </c>
      <c r="D3784" s="187" t="s">
        <v>82</v>
      </c>
      <c r="E3784" s="190">
        <v>41577</v>
      </c>
      <c r="F3784" s="189">
        <v>0.50138888888977817</v>
      </c>
      <c r="G3784" s="188">
        <f>E3784+F3784</f>
        <v>41577.501388888893</v>
      </c>
      <c r="H3784" s="187">
        <v>11.97</v>
      </c>
      <c r="I3784" s="187">
        <f>ROUND(H3784,0)</f>
        <v>12</v>
      </c>
      <c r="J3784" s="187">
        <v>11.96</v>
      </c>
      <c r="K3784" s="187">
        <v>2025</v>
      </c>
      <c r="L3784" s="187">
        <v>8.23</v>
      </c>
      <c r="M3784" s="187">
        <v>3.9</v>
      </c>
    </row>
    <row r="3785" spans="1:13" x14ac:dyDescent="0.2">
      <c r="A3785" s="187">
        <v>6833170</v>
      </c>
      <c r="B3785" s="187">
        <v>8006047</v>
      </c>
      <c r="C3785" s="187" t="s">
        <v>83</v>
      </c>
      <c r="D3785" s="187" t="s">
        <v>82</v>
      </c>
      <c r="E3785" s="190">
        <v>41577</v>
      </c>
      <c r="F3785" s="189">
        <v>0.50138888888977817</v>
      </c>
      <c r="G3785" s="188">
        <f>E3785+F3785</f>
        <v>41577.501388888893</v>
      </c>
      <c r="H3785" s="187">
        <v>12.96</v>
      </c>
      <c r="I3785" s="187">
        <f>ROUND(H3785,0)</f>
        <v>13</v>
      </c>
      <c r="J3785" s="187">
        <v>11.94</v>
      </c>
      <c r="K3785" s="187">
        <v>2024</v>
      </c>
      <c r="L3785" s="187">
        <v>8.24</v>
      </c>
      <c r="M3785" s="187">
        <v>2.6</v>
      </c>
    </row>
    <row r="3786" spans="1:13" x14ac:dyDescent="0.2">
      <c r="A3786" s="187">
        <v>6833170</v>
      </c>
      <c r="B3786" s="187">
        <v>8006048</v>
      </c>
      <c r="C3786" s="187" t="s">
        <v>83</v>
      </c>
      <c r="D3786" s="187" t="s">
        <v>82</v>
      </c>
      <c r="E3786" s="190">
        <v>41577</v>
      </c>
      <c r="F3786" s="189">
        <v>0.50138888888977817</v>
      </c>
      <c r="G3786" s="188">
        <f>E3786+F3786</f>
        <v>41577.501388888893</v>
      </c>
      <c r="H3786" s="187">
        <v>13.95</v>
      </c>
      <c r="I3786" s="187">
        <f>ROUND(H3786,0)</f>
        <v>14</v>
      </c>
      <c r="J3786" s="187">
        <v>11.87</v>
      </c>
      <c r="K3786" s="187">
        <v>2026</v>
      </c>
      <c r="L3786" s="187">
        <v>8.3000000000000007</v>
      </c>
      <c r="M3786" s="187">
        <v>3.9</v>
      </c>
    </row>
    <row r="3787" spans="1:13" x14ac:dyDescent="0.2">
      <c r="A3787" s="187">
        <v>6833170</v>
      </c>
      <c r="B3787" s="187">
        <v>8006049</v>
      </c>
      <c r="C3787" s="187" t="s">
        <v>83</v>
      </c>
      <c r="D3787" s="187" t="s">
        <v>82</v>
      </c>
      <c r="E3787" s="190">
        <v>41577</v>
      </c>
      <c r="F3787" s="189">
        <v>0.50138888888977817</v>
      </c>
      <c r="G3787" s="188">
        <f>E3787+F3787</f>
        <v>41577.501388888893</v>
      </c>
      <c r="H3787" s="187">
        <v>14.95</v>
      </c>
      <c r="I3787" s="187">
        <f>ROUND(H3787,0)</f>
        <v>15</v>
      </c>
      <c r="J3787" s="187">
        <v>11.84</v>
      </c>
      <c r="K3787" s="187">
        <v>2032</v>
      </c>
      <c r="L3787" s="187">
        <v>8.19</v>
      </c>
      <c r="M3787" s="187">
        <v>3.4</v>
      </c>
    </row>
    <row r="3788" spans="1:13" x14ac:dyDescent="0.2">
      <c r="A3788" s="187">
        <v>6833170</v>
      </c>
      <c r="B3788" s="187">
        <v>8006050</v>
      </c>
      <c r="C3788" s="187" t="s">
        <v>83</v>
      </c>
      <c r="D3788" s="187" t="s">
        <v>82</v>
      </c>
      <c r="E3788" s="190">
        <v>41577</v>
      </c>
      <c r="F3788" s="189">
        <v>0.50138888888977817</v>
      </c>
      <c r="G3788" s="188">
        <f>E3788+F3788</f>
        <v>41577.501388888893</v>
      </c>
      <c r="H3788" s="187">
        <v>16.03</v>
      </c>
      <c r="I3788" s="187">
        <f>ROUND(H3788,0)</f>
        <v>16</v>
      </c>
      <c r="J3788" s="187">
        <v>11.66</v>
      </c>
      <c r="K3788" s="187">
        <v>2108</v>
      </c>
      <c r="L3788" s="187">
        <v>7.62</v>
      </c>
      <c r="M3788" s="187">
        <v>2.4</v>
      </c>
    </row>
    <row r="3789" spans="1:13" x14ac:dyDescent="0.2">
      <c r="A3789" s="187">
        <v>6833170</v>
      </c>
      <c r="B3789" s="187">
        <v>8006051</v>
      </c>
      <c r="C3789" s="187" t="s">
        <v>83</v>
      </c>
      <c r="D3789" s="187" t="s">
        <v>82</v>
      </c>
      <c r="E3789" s="190">
        <v>41577</v>
      </c>
      <c r="F3789" s="189">
        <v>0.50138888888977817</v>
      </c>
      <c r="G3789" s="188">
        <f>E3789+F3789</f>
        <v>41577.501388888893</v>
      </c>
      <c r="H3789" s="187">
        <v>16.95</v>
      </c>
      <c r="I3789" s="187">
        <f>ROUND(H3789,0)</f>
        <v>17</v>
      </c>
      <c r="J3789" s="187">
        <v>11.32</v>
      </c>
      <c r="K3789" s="187">
        <v>2362</v>
      </c>
      <c r="L3789" s="187">
        <v>3.21</v>
      </c>
      <c r="M3789" s="187">
        <v>3.7</v>
      </c>
    </row>
    <row r="3790" spans="1:13" x14ac:dyDescent="0.2">
      <c r="A3790" s="187">
        <v>6833170</v>
      </c>
      <c r="B3790" s="187">
        <v>8006052</v>
      </c>
      <c r="C3790" s="187" t="s">
        <v>83</v>
      </c>
      <c r="D3790" s="187" t="s">
        <v>82</v>
      </c>
      <c r="E3790" s="190">
        <v>41577</v>
      </c>
      <c r="F3790" s="189">
        <v>0.50138888888977817</v>
      </c>
      <c r="G3790" s="188">
        <f>E3790+F3790</f>
        <v>41577.501388888893</v>
      </c>
      <c r="H3790" s="187">
        <v>17.96</v>
      </c>
      <c r="I3790" s="187">
        <f>ROUND(H3790,0)</f>
        <v>18</v>
      </c>
      <c r="J3790" s="187">
        <v>11.26</v>
      </c>
      <c r="K3790" s="187">
        <v>2468</v>
      </c>
      <c r="L3790" s="187">
        <v>1.31</v>
      </c>
      <c r="M3790" s="187">
        <v>2.2000000000000002</v>
      </c>
    </row>
    <row r="3791" spans="1:13" x14ac:dyDescent="0.2">
      <c r="A3791" s="187">
        <v>6833883</v>
      </c>
      <c r="B3791" s="187">
        <v>8007187</v>
      </c>
      <c r="C3791" s="187" t="s">
        <v>83</v>
      </c>
      <c r="D3791" s="187" t="s">
        <v>82</v>
      </c>
      <c r="E3791" s="190">
        <v>41578</v>
      </c>
      <c r="F3791" s="189">
        <v>0.50138888888977817</v>
      </c>
      <c r="G3791" s="188">
        <f>E3791+F3791</f>
        <v>41578.501388888893</v>
      </c>
      <c r="H3791" s="187">
        <v>1.04</v>
      </c>
      <c r="I3791" s="187">
        <f>ROUND(H3791,0)</f>
        <v>1</v>
      </c>
      <c r="J3791" s="187">
        <v>11.89</v>
      </c>
      <c r="K3791" s="187">
        <v>2023</v>
      </c>
      <c r="L3791" s="187">
        <v>8.61</v>
      </c>
      <c r="M3791" s="187">
        <v>4.3</v>
      </c>
    </row>
    <row r="3792" spans="1:13" x14ac:dyDescent="0.2">
      <c r="A3792" s="187">
        <v>6833883</v>
      </c>
      <c r="B3792" s="187">
        <v>8007188</v>
      </c>
      <c r="C3792" s="187" t="s">
        <v>83</v>
      </c>
      <c r="D3792" s="187" t="s">
        <v>82</v>
      </c>
      <c r="E3792" s="190">
        <v>41578</v>
      </c>
      <c r="F3792" s="189">
        <v>0.50138888888977817</v>
      </c>
      <c r="G3792" s="188">
        <f>E3792+F3792</f>
        <v>41578.501388888893</v>
      </c>
      <c r="H3792" s="187">
        <v>1.96</v>
      </c>
      <c r="I3792" s="187">
        <f>ROUND(H3792,0)</f>
        <v>2</v>
      </c>
      <c r="J3792" s="187">
        <v>11.89</v>
      </c>
      <c r="K3792" s="187">
        <v>2024</v>
      </c>
      <c r="L3792" s="187">
        <v>8.6300000000000008</v>
      </c>
      <c r="M3792" s="187">
        <v>4.5999999999999996</v>
      </c>
    </row>
    <row r="3793" spans="1:13" x14ac:dyDescent="0.2">
      <c r="A3793" s="187">
        <v>6833883</v>
      </c>
      <c r="B3793" s="187">
        <v>8007189</v>
      </c>
      <c r="C3793" s="187" t="s">
        <v>83</v>
      </c>
      <c r="D3793" s="187" t="s">
        <v>82</v>
      </c>
      <c r="E3793" s="190">
        <v>41578</v>
      </c>
      <c r="F3793" s="189">
        <v>0.50138888888977817</v>
      </c>
      <c r="G3793" s="188">
        <f>E3793+F3793</f>
        <v>41578.501388888893</v>
      </c>
      <c r="H3793" s="187">
        <v>2.97</v>
      </c>
      <c r="I3793" s="187">
        <f>ROUND(H3793,0)</f>
        <v>3</v>
      </c>
      <c r="J3793" s="187">
        <v>11.89</v>
      </c>
      <c r="K3793" s="187">
        <v>2023</v>
      </c>
      <c r="L3793" s="187">
        <v>8.61</v>
      </c>
      <c r="M3793" s="187">
        <v>3.4</v>
      </c>
    </row>
    <row r="3794" spans="1:13" x14ac:dyDescent="0.2">
      <c r="A3794" s="187">
        <v>6833883</v>
      </c>
      <c r="B3794" s="187">
        <v>8007190</v>
      </c>
      <c r="C3794" s="187" t="s">
        <v>83</v>
      </c>
      <c r="D3794" s="187" t="s">
        <v>82</v>
      </c>
      <c r="E3794" s="190">
        <v>41578</v>
      </c>
      <c r="F3794" s="189">
        <v>0.50138888888977817</v>
      </c>
      <c r="G3794" s="188">
        <f>E3794+F3794</f>
        <v>41578.501388888893</v>
      </c>
      <c r="H3794" s="187">
        <v>4.01</v>
      </c>
      <c r="I3794" s="187">
        <f>ROUND(H3794,0)</f>
        <v>4</v>
      </c>
      <c r="J3794" s="187">
        <v>11.88</v>
      </c>
      <c r="K3794" s="187">
        <v>2024</v>
      </c>
      <c r="L3794" s="187">
        <v>8.6</v>
      </c>
      <c r="M3794" s="187">
        <v>5.4</v>
      </c>
    </row>
    <row r="3795" spans="1:13" x14ac:dyDescent="0.2">
      <c r="A3795" s="187">
        <v>6833883</v>
      </c>
      <c r="B3795" s="187">
        <v>8007191</v>
      </c>
      <c r="C3795" s="187" t="s">
        <v>83</v>
      </c>
      <c r="D3795" s="187" t="s">
        <v>82</v>
      </c>
      <c r="E3795" s="190">
        <v>41578</v>
      </c>
      <c r="F3795" s="189">
        <v>0.50138888888977817</v>
      </c>
      <c r="G3795" s="188">
        <f>E3795+F3795</f>
        <v>41578.501388888893</v>
      </c>
      <c r="H3795" s="187">
        <v>4.96</v>
      </c>
      <c r="I3795" s="187">
        <f>ROUND(H3795,0)</f>
        <v>5</v>
      </c>
      <c r="J3795" s="187">
        <v>11.88</v>
      </c>
      <c r="K3795" s="187">
        <v>2024</v>
      </c>
      <c r="L3795" s="187">
        <v>8.59</v>
      </c>
      <c r="M3795" s="187">
        <v>5.3</v>
      </c>
    </row>
    <row r="3796" spans="1:13" x14ac:dyDescent="0.2">
      <c r="A3796" s="187">
        <v>6833883</v>
      </c>
      <c r="B3796" s="187">
        <v>8007192</v>
      </c>
      <c r="C3796" s="187" t="s">
        <v>83</v>
      </c>
      <c r="D3796" s="187" t="s">
        <v>82</v>
      </c>
      <c r="E3796" s="190">
        <v>41578</v>
      </c>
      <c r="F3796" s="189">
        <v>0.50138888888977817</v>
      </c>
      <c r="G3796" s="188">
        <f>E3796+F3796</f>
        <v>41578.501388888893</v>
      </c>
      <c r="H3796" s="187">
        <v>5.95</v>
      </c>
      <c r="I3796" s="187">
        <f>ROUND(H3796,0)</f>
        <v>6</v>
      </c>
      <c r="J3796" s="187">
        <v>11.88</v>
      </c>
      <c r="K3796" s="187">
        <v>2023</v>
      </c>
      <c r="L3796" s="187">
        <v>8.56</v>
      </c>
      <c r="M3796" s="187">
        <v>3.6</v>
      </c>
    </row>
    <row r="3797" spans="1:13" x14ac:dyDescent="0.2">
      <c r="A3797" s="187">
        <v>6833883</v>
      </c>
      <c r="B3797" s="187">
        <v>8007193</v>
      </c>
      <c r="C3797" s="187" t="s">
        <v>83</v>
      </c>
      <c r="D3797" s="187" t="s">
        <v>82</v>
      </c>
      <c r="E3797" s="190">
        <v>41578</v>
      </c>
      <c r="F3797" s="189">
        <v>0.50138888888977817</v>
      </c>
      <c r="G3797" s="188">
        <f>E3797+F3797</f>
        <v>41578.501388888893</v>
      </c>
      <c r="H3797" s="187">
        <v>6.97</v>
      </c>
      <c r="I3797" s="187">
        <f>ROUND(H3797,0)</f>
        <v>7</v>
      </c>
      <c r="J3797" s="187">
        <v>11.87</v>
      </c>
      <c r="K3797" s="187">
        <v>2024</v>
      </c>
      <c r="L3797" s="187">
        <v>8.5399999999999991</v>
      </c>
      <c r="M3797" s="187">
        <v>4.4000000000000004</v>
      </c>
    </row>
    <row r="3798" spans="1:13" x14ac:dyDescent="0.2">
      <c r="A3798" s="187">
        <v>6833883</v>
      </c>
      <c r="B3798" s="187">
        <v>8007194</v>
      </c>
      <c r="C3798" s="187" t="s">
        <v>83</v>
      </c>
      <c r="D3798" s="187" t="s">
        <v>82</v>
      </c>
      <c r="E3798" s="190">
        <v>41578</v>
      </c>
      <c r="F3798" s="189">
        <v>0.50138888888977817</v>
      </c>
      <c r="G3798" s="188">
        <f>E3798+F3798</f>
        <v>41578.501388888893</v>
      </c>
      <c r="H3798" s="187">
        <v>7.96</v>
      </c>
      <c r="I3798" s="187">
        <f>ROUND(H3798,0)</f>
        <v>8</v>
      </c>
      <c r="J3798" s="187">
        <v>11.87</v>
      </c>
      <c r="K3798" s="187">
        <v>2025</v>
      </c>
      <c r="L3798" s="187">
        <v>8.5299999999999994</v>
      </c>
      <c r="M3798" s="187">
        <v>4.2</v>
      </c>
    </row>
    <row r="3799" spans="1:13" x14ac:dyDescent="0.2">
      <c r="A3799" s="187">
        <v>6833883</v>
      </c>
      <c r="B3799" s="187">
        <v>8007195</v>
      </c>
      <c r="C3799" s="187" t="s">
        <v>83</v>
      </c>
      <c r="D3799" s="187" t="s">
        <v>82</v>
      </c>
      <c r="E3799" s="190">
        <v>41578</v>
      </c>
      <c r="F3799" s="189">
        <v>0.50138888888977817</v>
      </c>
      <c r="G3799" s="188">
        <f>E3799+F3799</f>
        <v>41578.501388888893</v>
      </c>
      <c r="H3799" s="187">
        <v>8.98</v>
      </c>
      <c r="I3799" s="187">
        <f>ROUND(H3799,0)</f>
        <v>9</v>
      </c>
      <c r="J3799" s="187">
        <v>11.86</v>
      </c>
      <c r="K3799" s="187">
        <v>2026</v>
      </c>
      <c r="L3799" s="187">
        <v>8.51</v>
      </c>
      <c r="M3799" s="187">
        <v>5.7</v>
      </c>
    </row>
    <row r="3800" spans="1:13" x14ac:dyDescent="0.2">
      <c r="A3800" s="187">
        <v>6833883</v>
      </c>
      <c r="B3800" s="187">
        <v>8007196</v>
      </c>
      <c r="C3800" s="187" t="s">
        <v>83</v>
      </c>
      <c r="D3800" s="187" t="s">
        <v>82</v>
      </c>
      <c r="E3800" s="190">
        <v>41578</v>
      </c>
      <c r="F3800" s="189">
        <v>0.50138888888977817</v>
      </c>
      <c r="G3800" s="188">
        <f>E3800+F3800</f>
        <v>41578.501388888893</v>
      </c>
      <c r="H3800" s="187">
        <v>9.98</v>
      </c>
      <c r="I3800" s="187">
        <f>ROUND(H3800,0)</f>
        <v>10</v>
      </c>
      <c r="J3800" s="187">
        <v>11.86</v>
      </c>
      <c r="K3800" s="187">
        <v>2026</v>
      </c>
      <c r="L3800" s="187">
        <v>8.48</v>
      </c>
      <c r="M3800" s="187">
        <v>4.0999999999999996</v>
      </c>
    </row>
    <row r="3801" spans="1:13" x14ac:dyDescent="0.2">
      <c r="A3801" s="187">
        <v>6833883</v>
      </c>
      <c r="B3801" s="187">
        <v>8007197</v>
      </c>
      <c r="C3801" s="187" t="s">
        <v>83</v>
      </c>
      <c r="D3801" s="187" t="s">
        <v>82</v>
      </c>
      <c r="E3801" s="190">
        <v>41578</v>
      </c>
      <c r="F3801" s="189">
        <v>0.50138888888977817</v>
      </c>
      <c r="G3801" s="188">
        <f>E3801+F3801</f>
        <v>41578.501388888893</v>
      </c>
      <c r="H3801" s="187">
        <v>11</v>
      </c>
      <c r="I3801" s="187">
        <f>ROUND(H3801,0)</f>
        <v>11</v>
      </c>
      <c r="J3801" s="187">
        <v>11.85</v>
      </c>
      <c r="K3801" s="187">
        <v>2028</v>
      </c>
      <c r="L3801" s="187">
        <v>8.4499999999999993</v>
      </c>
      <c r="M3801" s="187">
        <v>4.4000000000000004</v>
      </c>
    </row>
    <row r="3802" spans="1:13" x14ac:dyDescent="0.2">
      <c r="A3802" s="187">
        <v>6833883</v>
      </c>
      <c r="B3802" s="187">
        <v>8007198</v>
      </c>
      <c r="C3802" s="187" t="s">
        <v>83</v>
      </c>
      <c r="D3802" s="187" t="s">
        <v>82</v>
      </c>
      <c r="E3802" s="190">
        <v>41578</v>
      </c>
      <c r="F3802" s="189">
        <v>0.50138888888977817</v>
      </c>
      <c r="G3802" s="188">
        <f>E3802+F3802</f>
        <v>41578.501388888893</v>
      </c>
      <c r="H3802" s="187">
        <v>11.99</v>
      </c>
      <c r="I3802" s="187">
        <f>ROUND(H3802,0)</f>
        <v>12</v>
      </c>
      <c r="J3802" s="187">
        <v>11.85</v>
      </c>
      <c r="K3802" s="187">
        <v>2029</v>
      </c>
      <c r="L3802" s="187">
        <v>8.4</v>
      </c>
      <c r="M3802" s="187">
        <v>3.6</v>
      </c>
    </row>
    <row r="3803" spans="1:13" x14ac:dyDescent="0.2">
      <c r="A3803" s="187">
        <v>6833883</v>
      </c>
      <c r="B3803" s="187">
        <v>8007199</v>
      </c>
      <c r="C3803" s="187" t="s">
        <v>83</v>
      </c>
      <c r="D3803" s="187" t="s">
        <v>82</v>
      </c>
      <c r="E3803" s="190">
        <v>41578</v>
      </c>
      <c r="F3803" s="189">
        <v>0.50138888888977817</v>
      </c>
      <c r="G3803" s="188">
        <f>E3803+F3803</f>
        <v>41578.501388888893</v>
      </c>
      <c r="H3803" s="187">
        <v>12.97</v>
      </c>
      <c r="I3803" s="187">
        <f>ROUND(H3803,0)</f>
        <v>13</v>
      </c>
      <c r="J3803" s="187">
        <v>11.84</v>
      </c>
      <c r="K3803" s="187">
        <v>2033</v>
      </c>
      <c r="L3803" s="187">
        <v>8.33</v>
      </c>
      <c r="M3803" s="187">
        <v>5.8</v>
      </c>
    </row>
    <row r="3804" spans="1:13" x14ac:dyDescent="0.2">
      <c r="A3804" s="187">
        <v>6833883</v>
      </c>
      <c r="B3804" s="187">
        <v>8007200</v>
      </c>
      <c r="C3804" s="187" t="s">
        <v>83</v>
      </c>
      <c r="D3804" s="187" t="s">
        <v>82</v>
      </c>
      <c r="E3804" s="190">
        <v>41578</v>
      </c>
      <c r="F3804" s="189">
        <v>0.50138888888977817</v>
      </c>
      <c r="G3804" s="188">
        <f>E3804+F3804</f>
        <v>41578.501388888893</v>
      </c>
      <c r="H3804" s="187">
        <v>13.98</v>
      </c>
      <c r="I3804" s="187">
        <f>ROUND(H3804,0)</f>
        <v>14</v>
      </c>
      <c r="J3804" s="187">
        <v>11.77</v>
      </c>
      <c r="K3804" s="187">
        <v>2056</v>
      </c>
      <c r="L3804" s="187">
        <v>7.74</v>
      </c>
      <c r="M3804" s="187">
        <v>3</v>
      </c>
    </row>
    <row r="3805" spans="1:13" x14ac:dyDescent="0.2">
      <c r="A3805" s="187">
        <v>6833883</v>
      </c>
      <c r="B3805" s="187">
        <v>8007201</v>
      </c>
      <c r="C3805" s="187" t="s">
        <v>83</v>
      </c>
      <c r="D3805" s="187" t="s">
        <v>82</v>
      </c>
      <c r="E3805" s="190">
        <v>41578</v>
      </c>
      <c r="F3805" s="189">
        <v>0.50138888888977817</v>
      </c>
      <c r="G3805" s="188">
        <f>E3805+F3805</f>
        <v>41578.501388888893</v>
      </c>
      <c r="H3805" s="187">
        <v>14.98</v>
      </c>
      <c r="I3805" s="187">
        <f>ROUND(H3805,0)</f>
        <v>15</v>
      </c>
      <c r="J3805" s="187">
        <v>11.69</v>
      </c>
      <c r="K3805" s="187">
        <v>2127</v>
      </c>
      <c r="L3805" s="187">
        <v>6.08</v>
      </c>
      <c r="M3805" s="187">
        <v>3.3</v>
      </c>
    </row>
    <row r="3806" spans="1:13" x14ac:dyDescent="0.2">
      <c r="A3806" s="187">
        <v>6833883</v>
      </c>
      <c r="B3806" s="187">
        <v>8007202</v>
      </c>
      <c r="C3806" s="187" t="s">
        <v>83</v>
      </c>
      <c r="D3806" s="187" t="s">
        <v>82</v>
      </c>
      <c r="E3806" s="190">
        <v>41578</v>
      </c>
      <c r="F3806" s="189">
        <v>0.50138888888977817</v>
      </c>
      <c r="G3806" s="188">
        <f>E3806+F3806</f>
        <v>41578.501388888893</v>
      </c>
      <c r="H3806" s="187">
        <v>15.97</v>
      </c>
      <c r="I3806" s="187">
        <f>ROUND(H3806,0)</f>
        <v>16</v>
      </c>
      <c r="J3806" s="187">
        <v>11.59</v>
      </c>
      <c r="K3806" s="187">
        <v>2287</v>
      </c>
      <c r="L3806" s="187">
        <v>3.15</v>
      </c>
      <c r="M3806" s="187">
        <v>1.4</v>
      </c>
    </row>
    <row r="3807" spans="1:13" x14ac:dyDescent="0.2">
      <c r="A3807" s="187">
        <v>6833883</v>
      </c>
      <c r="B3807" s="187">
        <v>8007203</v>
      </c>
      <c r="C3807" s="187" t="s">
        <v>83</v>
      </c>
      <c r="D3807" s="187" t="s">
        <v>82</v>
      </c>
      <c r="E3807" s="190">
        <v>41578</v>
      </c>
      <c r="F3807" s="189">
        <v>0.50138888888977817</v>
      </c>
      <c r="G3807" s="188">
        <f>E3807+F3807</f>
        <v>41578.501388888893</v>
      </c>
      <c r="H3807" s="187">
        <v>16.97</v>
      </c>
      <c r="I3807" s="187">
        <f>ROUND(H3807,0)</f>
        <v>17</v>
      </c>
      <c r="J3807" s="187">
        <v>11.39</v>
      </c>
      <c r="K3807" s="187">
        <v>2465</v>
      </c>
      <c r="L3807" s="187">
        <v>1.1499999999999999</v>
      </c>
      <c r="M3807" s="187">
        <v>2.2000000000000002</v>
      </c>
    </row>
    <row r="3808" spans="1:13" x14ac:dyDescent="0.2">
      <c r="A3808" s="187">
        <v>6833883</v>
      </c>
      <c r="B3808" s="187">
        <v>8007204</v>
      </c>
      <c r="C3808" s="187" t="s">
        <v>83</v>
      </c>
      <c r="D3808" s="187" t="s">
        <v>82</v>
      </c>
      <c r="E3808" s="190">
        <v>41578</v>
      </c>
      <c r="F3808" s="189">
        <v>0.50138888888977817</v>
      </c>
      <c r="G3808" s="188">
        <f>E3808+F3808</f>
        <v>41578.501388888893</v>
      </c>
      <c r="H3808" s="187">
        <v>17.96</v>
      </c>
      <c r="I3808" s="187">
        <f>ROUND(H3808,0)</f>
        <v>18</v>
      </c>
      <c r="J3808" s="187">
        <v>11.02</v>
      </c>
      <c r="K3808" s="187">
        <v>2466</v>
      </c>
      <c r="L3808" s="187">
        <v>0.94</v>
      </c>
      <c r="M3808" s="187">
        <v>3</v>
      </c>
    </row>
    <row r="3809" spans="1:13" x14ac:dyDescent="0.2">
      <c r="A3809" s="187">
        <v>6834549</v>
      </c>
      <c r="B3809" s="187">
        <v>8008353</v>
      </c>
      <c r="C3809" s="187" t="s">
        <v>83</v>
      </c>
      <c r="D3809" s="187" t="s">
        <v>82</v>
      </c>
      <c r="E3809" s="190">
        <v>41579</v>
      </c>
      <c r="F3809" s="189">
        <v>0.50138888888977817</v>
      </c>
      <c r="G3809" s="188">
        <f>E3809+F3809</f>
        <v>41579.501388888893</v>
      </c>
      <c r="H3809" s="187">
        <v>0.97</v>
      </c>
      <c r="I3809" s="187">
        <f>ROUND(H3809,0)</f>
        <v>1</v>
      </c>
      <c r="J3809" s="187">
        <v>12.02</v>
      </c>
      <c r="K3809" s="187">
        <v>2031</v>
      </c>
      <c r="L3809" s="187">
        <v>8.34</v>
      </c>
      <c r="M3809" s="187">
        <v>3.1</v>
      </c>
    </row>
    <row r="3810" spans="1:13" x14ac:dyDescent="0.2">
      <c r="A3810" s="187">
        <v>6834549</v>
      </c>
      <c r="B3810" s="187">
        <v>8008354</v>
      </c>
      <c r="C3810" s="187" t="s">
        <v>83</v>
      </c>
      <c r="D3810" s="187" t="s">
        <v>82</v>
      </c>
      <c r="E3810" s="190">
        <v>41579</v>
      </c>
      <c r="F3810" s="189">
        <v>0.50138888888977817</v>
      </c>
      <c r="G3810" s="188">
        <f>E3810+F3810</f>
        <v>41579.501388888893</v>
      </c>
      <c r="H3810" s="187">
        <v>2.06</v>
      </c>
      <c r="I3810" s="187">
        <f>ROUND(H3810,0)</f>
        <v>2</v>
      </c>
      <c r="J3810" s="187">
        <v>11.99</v>
      </c>
      <c r="K3810" s="187">
        <v>2031</v>
      </c>
      <c r="L3810" s="187">
        <v>8.35</v>
      </c>
      <c r="M3810" s="187">
        <v>3.6</v>
      </c>
    </row>
    <row r="3811" spans="1:13" x14ac:dyDescent="0.2">
      <c r="A3811" s="187">
        <v>6834549</v>
      </c>
      <c r="B3811" s="187">
        <v>8008355</v>
      </c>
      <c r="C3811" s="187" t="s">
        <v>83</v>
      </c>
      <c r="D3811" s="187" t="s">
        <v>82</v>
      </c>
      <c r="E3811" s="190">
        <v>41579</v>
      </c>
      <c r="F3811" s="189">
        <v>0.50138888888977817</v>
      </c>
      <c r="G3811" s="188">
        <f>E3811+F3811</f>
        <v>41579.501388888893</v>
      </c>
      <c r="H3811" s="187">
        <v>2.93</v>
      </c>
      <c r="I3811" s="187">
        <f>ROUND(H3811,0)</f>
        <v>3</v>
      </c>
      <c r="J3811" s="187">
        <v>12.04</v>
      </c>
      <c r="K3811" s="187">
        <v>2030</v>
      </c>
      <c r="L3811" s="187">
        <v>8.35</v>
      </c>
      <c r="M3811" s="187">
        <v>4.2</v>
      </c>
    </row>
    <row r="3812" spans="1:13" x14ac:dyDescent="0.2">
      <c r="A3812" s="187">
        <v>6834549</v>
      </c>
      <c r="B3812" s="187">
        <v>8008356</v>
      </c>
      <c r="C3812" s="187" t="s">
        <v>83</v>
      </c>
      <c r="D3812" s="187" t="s">
        <v>82</v>
      </c>
      <c r="E3812" s="190">
        <v>41579</v>
      </c>
      <c r="F3812" s="189">
        <v>0.50138888888977817</v>
      </c>
      <c r="G3812" s="188">
        <f>E3812+F3812</f>
        <v>41579.501388888893</v>
      </c>
      <c r="H3812" s="187">
        <v>3.98</v>
      </c>
      <c r="I3812" s="187">
        <f>ROUND(H3812,0)</f>
        <v>4</v>
      </c>
      <c r="J3812" s="187">
        <v>12.03</v>
      </c>
      <c r="K3812" s="187">
        <v>2030</v>
      </c>
      <c r="L3812" s="187">
        <v>8.35</v>
      </c>
      <c r="M3812" s="187">
        <v>3.6</v>
      </c>
    </row>
    <row r="3813" spans="1:13" x14ac:dyDescent="0.2">
      <c r="A3813" s="187">
        <v>6834549</v>
      </c>
      <c r="B3813" s="187">
        <v>8008357</v>
      </c>
      <c r="C3813" s="187" t="s">
        <v>83</v>
      </c>
      <c r="D3813" s="187" t="s">
        <v>82</v>
      </c>
      <c r="E3813" s="190">
        <v>41579</v>
      </c>
      <c r="F3813" s="189">
        <v>0.50138888888977817</v>
      </c>
      <c r="G3813" s="188">
        <f>E3813+F3813</f>
        <v>41579.501388888893</v>
      </c>
      <c r="H3813" s="187">
        <v>5.0199999999999996</v>
      </c>
      <c r="I3813" s="187">
        <f>ROUND(H3813,0)</f>
        <v>5</v>
      </c>
      <c r="J3813" s="187">
        <v>12.03</v>
      </c>
      <c r="K3813" s="187">
        <v>2029</v>
      </c>
      <c r="L3813" s="187">
        <v>8.33</v>
      </c>
      <c r="M3813" s="187">
        <v>2.7</v>
      </c>
    </row>
    <row r="3814" spans="1:13" x14ac:dyDescent="0.2">
      <c r="A3814" s="187">
        <v>6834549</v>
      </c>
      <c r="B3814" s="187">
        <v>8008358</v>
      </c>
      <c r="C3814" s="187" t="s">
        <v>83</v>
      </c>
      <c r="D3814" s="187" t="s">
        <v>82</v>
      </c>
      <c r="E3814" s="190">
        <v>41579</v>
      </c>
      <c r="F3814" s="189">
        <v>0.50138888888977817</v>
      </c>
      <c r="G3814" s="188">
        <f>E3814+F3814</f>
        <v>41579.501388888893</v>
      </c>
      <c r="H3814" s="187">
        <v>5.97</v>
      </c>
      <c r="I3814" s="187">
        <f>ROUND(H3814,0)</f>
        <v>6</v>
      </c>
      <c r="J3814" s="187">
        <v>12.01</v>
      </c>
      <c r="K3814" s="187">
        <v>2031</v>
      </c>
      <c r="L3814" s="187">
        <v>8.32</v>
      </c>
      <c r="M3814" s="187">
        <v>4.4000000000000004</v>
      </c>
    </row>
    <row r="3815" spans="1:13" x14ac:dyDescent="0.2">
      <c r="A3815" s="187">
        <v>6834549</v>
      </c>
      <c r="B3815" s="187">
        <v>8008359</v>
      </c>
      <c r="C3815" s="187" t="s">
        <v>83</v>
      </c>
      <c r="D3815" s="187" t="s">
        <v>82</v>
      </c>
      <c r="E3815" s="190">
        <v>41579</v>
      </c>
      <c r="F3815" s="189">
        <v>0.50138888888977817</v>
      </c>
      <c r="G3815" s="188">
        <f>E3815+F3815</f>
        <v>41579.501388888893</v>
      </c>
      <c r="H3815" s="187">
        <v>7.07</v>
      </c>
      <c r="I3815" s="187">
        <f>ROUND(H3815,0)</f>
        <v>7</v>
      </c>
      <c r="J3815" s="187">
        <v>11.99</v>
      </c>
      <c r="K3815" s="187">
        <v>2032</v>
      </c>
      <c r="L3815" s="187">
        <v>8.2899999999999991</v>
      </c>
      <c r="M3815" s="187">
        <v>4.7</v>
      </c>
    </row>
    <row r="3816" spans="1:13" x14ac:dyDescent="0.2">
      <c r="A3816" s="187">
        <v>6834549</v>
      </c>
      <c r="B3816" s="187">
        <v>8008360</v>
      </c>
      <c r="C3816" s="187" t="s">
        <v>83</v>
      </c>
      <c r="D3816" s="187" t="s">
        <v>82</v>
      </c>
      <c r="E3816" s="190">
        <v>41579</v>
      </c>
      <c r="F3816" s="189">
        <v>0.50138888888977817</v>
      </c>
      <c r="G3816" s="188">
        <f>E3816+F3816</f>
        <v>41579.501388888893</v>
      </c>
      <c r="H3816" s="187">
        <v>7.94</v>
      </c>
      <c r="I3816" s="187">
        <f>ROUND(H3816,0)</f>
        <v>8</v>
      </c>
      <c r="J3816" s="187">
        <v>11.98</v>
      </c>
      <c r="K3816" s="187">
        <v>2033</v>
      </c>
      <c r="L3816" s="187">
        <v>8.27</v>
      </c>
      <c r="M3816" s="187">
        <v>3.3</v>
      </c>
    </row>
    <row r="3817" spans="1:13" x14ac:dyDescent="0.2">
      <c r="A3817" s="187">
        <v>6834549</v>
      </c>
      <c r="B3817" s="187">
        <v>8008361</v>
      </c>
      <c r="C3817" s="187" t="s">
        <v>83</v>
      </c>
      <c r="D3817" s="187" t="s">
        <v>82</v>
      </c>
      <c r="E3817" s="190">
        <v>41579</v>
      </c>
      <c r="F3817" s="189">
        <v>0.50138888888977817</v>
      </c>
      <c r="G3817" s="188">
        <f>E3817+F3817</f>
        <v>41579.501388888893</v>
      </c>
      <c r="H3817" s="187">
        <v>8.9499999999999993</v>
      </c>
      <c r="I3817" s="187">
        <f>ROUND(H3817,0)</f>
        <v>9</v>
      </c>
      <c r="J3817" s="187">
        <v>11.98</v>
      </c>
      <c r="K3817" s="187">
        <v>2033</v>
      </c>
      <c r="L3817" s="187">
        <v>8.25</v>
      </c>
      <c r="M3817" s="187">
        <v>3.5</v>
      </c>
    </row>
    <row r="3818" spans="1:13" x14ac:dyDescent="0.2">
      <c r="A3818" s="187">
        <v>6834549</v>
      </c>
      <c r="B3818" s="187">
        <v>8008362</v>
      </c>
      <c r="C3818" s="187" t="s">
        <v>83</v>
      </c>
      <c r="D3818" s="187" t="s">
        <v>82</v>
      </c>
      <c r="E3818" s="190">
        <v>41579</v>
      </c>
      <c r="F3818" s="189">
        <v>0.50138888888977817</v>
      </c>
      <c r="G3818" s="188">
        <f>E3818+F3818</f>
        <v>41579.501388888893</v>
      </c>
      <c r="H3818" s="187">
        <v>10.02</v>
      </c>
      <c r="I3818" s="187">
        <f>ROUND(H3818,0)</f>
        <v>10</v>
      </c>
      <c r="J3818" s="187">
        <v>11.98</v>
      </c>
      <c r="K3818" s="187">
        <v>2033</v>
      </c>
      <c r="L3818" s="187">
        <v>8.24</v>
      </c>
      <c r="M3818" s="187">
        <v>4.4000000000000004</v>
      </c>
    </row>
    <row r="3819" spans="1:13" x14ac:dyDescent="0.2">
      <c r="A3819" s="187">
        <v>6834549</v>
      </c>
      <c r="B3819" s="187">
        <v>8008363</v>
      </c>
      <c r="C3819" s="187" t="s">
        <v>83</v>
      </c>
      <c r="D3819" s="187" t="s">
        <v>82</v>
      </c>
      <c r="E3819" s="190">
        <v>41579</v>
      </c>
      <c r="F3819" s="189">
        <v>0.50138888888977817</v>
      </c>
      <c r="G3819" s="188">
        <f>E3819+F3819</f>
        <v>41579.501388888893</v>
      </c>
      <c r="H3819" s="187">
        <v>10.92</v>
      </c>
      <c r="I3819" s="187">
        <f>ROUND(H3819,0)</f>
        <v>11</v>
      </c>
      <c r="J3819" s="187">
        <v>11.97</v>
      </c>
      <c r="K3819" s="187">
        <v>2036</v>
      </c>
      <c r="L3819" s="187">
        <v>8.19</v>
      </c>
      <c r="M3819" s="187">
        <v>4.7</v>
      </c>
    </row>
    <row r="3820" spans="1:13" x14ac:dyDescent="0.2">
      <c r="A3820" s="187">
        <v>6834549</v>
      </c>
      <c r="B3820" s="187">
        <v>8008364</v>
      </c>
      <c r="C3820" s="187" t="s">
        <v>83</v>
      </c>
      <c r="D3820" s="187" t="s">
        <v>82</v>
      </c>
      <c r="E3820" s="190">
        <v>41579</v>
      </c>
      <c r="F3820" s="189">
        <v>0.50138888888977817</v>
      </c>
      <c r="G3820" s="188">
        <f>E3820+F3820</f>
        <v>41579.501388888893</v>
      </c>
      <c r="H3820" s="187">
        <v>12.02</v>
      </c>
      <c r="I3820" s="187">
        <f>ROUND(H3820,0)</f>
        <v>12</v>
      </c>
      <c r="J3820" s="187">
        <v>11.94</v>
      </c>
      <c r="K3820" s="187">
        <v>2044</v>
      </c>
      <c r="L3820" s="187">
        <v>8.08</v>
      </c>
      <c r="M3820" s="187">
        <v>4</v>
      </c>
    </row>
    <row r="3821" spans="1:13" x14ac:dyDescent="0.2">
      <c r="A3821" s="187">
        <v>6834549</v>
      </c>
      <c r="B3821" s="187">
        <v>8008365</v>
      </c>
      <c r="C3821" s="187" t="s">
        <v>83</v>
      </c>
      <c r="D3821" s="187" t="s">
        <v>82</v>
      </c>
      <c r="E3821" s="190">
        <v>41579</v>
      </c>
      <c r="F3821" s="189">
        <v>0.50138888888977817</v>
      </c>
      <c r="G3821" s="188">
        <f>E3821+F3821</f>
        <v>41579.501388888893</v>
      </c>
      <c r="H3821" s="187">
        <v>12.97</v>
      </c>
      <c r="I3821" s="187">
        <f>ROUND(H3821,0)</f>
        <v>13</v>
      </c>
      <c r="J3821" s="187">
        <v>11.94</v>
      </c>
      <c r="K3821" s="187">
        <v>2046</v>
      </c>
      <c r="L3821" s="187">
        <v>8.02</v>
      </c>
      <c r="M3821" s="187">
        <v>5.5</v>
      </c>
    </row>
    <row r="3822" spans="1:13" x14ac:dyDescent="0.2">
      <c r="A3822" s="187">
        <v>6834549</v>
      </c>
      <c r="B3822" s="187">
        <v>8008366</v>
      </c>
      <c r="C3822" s="187" t="s">
        <v>83</v>
      </c>
      <c r="D3822" s="187" t="s">
        <v>82</v>
      </c>
      <c r="E3822" s="190">
        <v>41579</v>
      </c>
      <c r="F3822" s="189">
        <v>0.50138888888977817</v>
      </c>
      <c r="G3822" s="188">
        <f>E3822+F3822</f>
        <v>41579.501388888893</v>
      </c>
      <c r="H3822" s="187">
        <v>14</v>
      </c>
      <c r="I3822" s="187">
        <f>ROUND(H3822,0)</f>
        <v>14</v>
      </c>
      <c r="J3822" s="187">
        <v>11.93</v>
      </c>
      <c r="K3822" s="187">
        <v>2053</v>
      </c>
      <c r="L3822" s="187">
        <v>7.83</v>
      </c>
      <c r="M3822" s="187">
        <v>1.9</v>
      </c>
    </row>
    <row r="3823" spans="1:13" x14ac:dyDescent="0.2">
      <c r="A3823" s="187">
        <v>6834549</v>
      </c>
      <c r="B3823" s="187">
        <v>8008367</v>
      </c>
      <c r="C3823" s="187" t="s">
        <v>83</v>
      </c>
      <c r="D3823" s="187" t="s">
        <v>82</v>
      </c>
      <c r="E3823" s="190">
        <v>41579</v>
      </c>
      <c r="F3823" s="189">
        <v>0.50138888888977817</v>
      </c>
      <c r="G3823" s="188">
        <f>E3823+F3823</f>
        <v>41579.501388888893</v>
      </c>
      <c r="H3823" s="187">
        <v>15</v>
      </c>
      <c r="I3823" s="187">
        <f>ROUND(H3823,0)</f>
        <v>15</v>
      </c>
      <c r="J3823" s="187">
        <v>11.87</v>
      </c>
      <c r="K3823" s="187">
        <v>2087</v>
      </c>
      <c r="L3823" s="187">
        <v>7.26</v>
      </c>
      <c r="M3823" s="187">
        <v>2.6</v>
      </c>
    </row>
    <row r="3824" spans="1:13" x14ac:dyDescent="0.2">
      <c r="A3824" s="187">
        <v>6834549</v>
      </c>
      <c r="B3824" s="187">
        <v>8008368</v>
      </c>
      <c r="C3824" s="187" t="s">
        <v>83</v>
      </c>
      <c r="D3824" s="187" t="s">
        <v>82</v>
      </c>
      <c r="E3824" s="190">
        <v>41579</v>
      </c>
      <c r="F3824" s="189">
        <v>0.50138888888977817</v>
      </c>
      <c r="G3824" s="188">
        <f>E3824+F3824</f>
        <v>41579.501388888893</v>
      </c>
      <c r="H3824" s="187">
        <v>15.95</v>
      </c>
      <c r="I3824" s="187">
        <f>ROUND(H3824,0)</f>
        <v>16</v>
      </c>
      <c r="J3824" s="187">
        <v>11.65</v>
      </c>
      <c r="K3824" s="187">
        <v>2231</v>
      </c>
      <c r="L3824" s="187">
        <v>4.4800000000000004</v>
      </c>
      <c r="M3824" s="187">
        <v>2.8</v>
      </c>
    </row>
    <row r="3825" spans="1:13" x14ac:dyDescent="0.2">
      <c r="A3825" s="187">
        <v>6834549</v>
      </c>
      <c r="B3825" s="187">
        <v>8008369</v>
      </c>
      <c r="C3825" s="187" t="s">
        <v>83</v>
      </c>
      <c r="D3825" s="187" t="s">
        <v>82</v>
      </c>
      <c r="E3825" s="190">
        <v>41579</v>
      </c>
      <c r="F3825" s="189">
        <v>0.50138888888977817</v>
      </c>
      <c r="G3825" s="188">
        <f>E3825+F3825</f>
        <v>41579.501388888893</v>
      </c>
      <c r="H3825" s="187">
        <v>16.98</v>
      </c>
      <c r="I3825" s="187">
        <f>ROUND(H3825,0)</f>
        <v>17</v>
      </c>
      <c r="J3825" s="187">
        <v>11.59</v>
      </c>
      <c r="K3825" s="187">
        <v>2287</v>
      </c>
      <c r="L3825" s="187">
        <v>3.05</v>
      </c>
      <c r="M3825" s="187">
        <v>2.7</v>
      </c>
    </row>
    <row r="3826" spans="1:13" x14ac:dyDescent="0.2">
      <c r="A3826" s="187">
        <v>6834549</v>
      </c>
      <c r="B3826" s="187">
        <v>8008370</v>
      </c>
      <c r="C3826" s="187" t="s">
        <v>83</v>
      </c>
      <c r="D3826" s="187" t="s">
        <v>82</v>
      </c>
      <c r="E3826" s="190">
        <v>41579</v>
      </c>
      <c r="F3826" s="189">
        <v>0.50138888888977817</v>
      </c>
      <c r="G3826" s="188">
        <f>E3826+F3826</f>
        <v>41579.501388888893</v>
      </c>
      <c r="H3826" s="187">
        <v>18.010000000000002</v>
      </c>
      <c r="I3826" s="187">
        <f>ROUND(H3826,0)</f>
        <v>18</v>
      </c>
      <c r="J3826" s="187">
        <v>11.37</v>
      </c>
      <c r="K3826" s="187">
        <v>2423</v>
      </c>
      <c r="L3826" s="187">
        <v>1.1000000000000001</v>
      </c>
      <c r="M3826" s="187">
        <v>2.6</v>
      </c>
    </row>
    <row r="3827" spans="1:13" x14ac:dyDescent="0.2">
      <c r="A3827" s="187">
        <v>6835251</v>
      </c>
      <c r="B3827" s="187">
        <v>8009338</v>
      </c>
      <c r="C3827" s="187" t="s">
        <v>83</v>
      </c>
      <c r="D3827" s="187" t="s">
        <v>82</v>
      </c>
      <c r="E3827" s="190">
        <v>41580</v>
      </c>
      <c r="F3827" s="189">
        <v>0.50138888888977817</v>
      </c>
      <c r="G3827" s="188">
        <f>E3827+F3827</f>
        <v>41580.501388888893</v>
      </c>
      <c r="H3827" s="187">
        <v>1.02</v>
      </c>
      <c r="I3827" s="187">
        <f>ROUND(H3827,0)</f>
        <v>1</v>
      </c>
      <c r="J3827" s="187">
        <v>12.14</v>
      </c>
      <c r="K3827" s="187">
        <v>2046</v>
      </c>
      <c r="L3827" s="187">
        <v>8.25</v>
      </c>
      <c r="M3827" s="187">
        <v>10</v>
      </c>
    </row>
    <row r="3828" spans="1:13" x14ac:dyDescent="0.2">
      <c r="A3828" s="187">
        <v>6835251</v>
      </c>
      <c r="B3828" s="187">
        <v>8009339</v>
      </c>
      <c r="C3828" s="187" t="s">
        <v>83</v>
      </c>
      <c r="D3828" s="187" t="s">
        <v>82</v>
      </c>
      <c r="E3828" s="190">
        <v>41580</v>
      </c>
      <c r="F3828" s="189">
        <v>0.50138888888977817</v>
      </c>
      <c r="G3828" s="188">
        <f>E3828+F3828</f>
        <v>41580.501388888893</v>
      </c>
      <c r="H3828" s="187">
        <v>1.96</v>
      </c>
      <c r="I3828" s="187">
        <f>ROUND(H3828,0)</f>
        <v>2</v>
      </c>
      <c r="J3828" s="187">
        <v>12.11</v>
      </c>
      <c r="K3828" s="187">
        <v>2045</v>
      </c>
      <c r="L3828" s="187">
        <v>8.26</v>
      </c>
      <c r="M3828" s="187">
        <v>6.7</v>
      </c>
    </row>
    <row r="3829" spans="1:13" x14ac:dyDescent="0.2">
      <c r="A3829" s="187">
        <v>6835251</v>
      </c>
      <c r="B3829" s="187">
        <v>8009340</v>
      </c>
      <c r="C3829" s="187" t="s">
        <v>83</v>
      </c>
      <c r="D3829" s="187" t="s">
        <v>82</v>
      </c>
      <c r="E3829" s="190">
        <v>41580</v>
      </c>
      <c r="F3829" s="189">
        <v>0.50138888888977817</v>
      </c>
      <c r="G3829" s="188">
        <f>E3829+F3829</f>
        <v>41580.501388888893</v>
      </c>
      <c r="H3829" s="187">
        <v>3.02</v>
      </c>
      <c r="I3829" s="187">
        <f>ROUND(H3829,0)</f>
        <v>3</v>
      </c>
      <c r="J3829" s="187">
        <v>12.09</v>
      </c>
      <c r="K3829" s="187">
        <v>2045</v>
      </c>
      <c r="L3829" s="187">
        <v>8.24</v>
      </c>
      <c r="M3829" s="187">
        <v>3.2</v>
      </c>
    </row>
    <row r="3830" spans="1:13" x14ac:dyDescent="0.2">
      <c r="A3830" s="187">
        <v>6835251</v>
      </c>
      <c r="B3830" s="187">
        <v>8009341</v>
      </c>
      <c r="C3830" s="187" t="s">
        <v>83</v>
      </c>
      <c r="D3830" s="187" t="s">
        <v>82</v>
      </c>
      <c r="E3830" s="190">
        <v>41580</v>
      </c>
      <c r="F3830" s="189">
        <v>0.50138888888977817</v>
      </c>
      <c r="G3830" s="188">
        <f>E3830+F3830</f>
        <v>41580.501388888893</v>
      </c>
      <c r="H3830" s="187">
        <v>3.96</v>
      </c>
      <c r="I3830" s="187">
        <f>ROUND(H3830,0)</f>
        <v>4</v>
      </c>
      <c r="J3830" s="187">
        <v>12.08</v>
      </c>
      <c r="K3830" s="187">
        <v>2044</v>
      </c>
      <c r="L3830" s="187">
        <v>8.24</v>
      </c>
      <c r="M3830" s="187">
        <v>5</v>
      </c>
    </row>
    <row r="3831" spans="1:13" x14ac:dyDescent="0.2">
      <c r="A3831" s="187">
        <v>6835251</v>
      </c>
      <c r="B3831" s="187">
        <v>8009342</v>
      </c>
      <c r="C3831" s="187" t="s">
        <v>83</v>
      </c>
      <c r="D3831" s="187" t="s">
        <v>82</v>
      </c>
      <c r="E3831" s="190">
        <v>41580</v>
      </c>
      <c r="F3831" s="189">
        <v>0.50138888888977817</v>
      </c>
      <c r="G3831" s="188">
        <f>E3831+F3831</f>
        <v>41580.501388888893</v>
      </c>
      <c r="H3831" s="187">
        <v>4.95</v>
      </c>
      <c r="I3831" s="187">
        <f>ROUND(H3831,0)</f>
        <v>5</v>
      </c>
      <c r="J3831" s="187">
        <v>12.06</v>
      </c>
      <c r="K3831" s="187">
        <v>2043</v>
      </c>
      <c r="L3831" s="187">
        <v>8.23</v>
      </c>
      <c r="M3831" s="187">
        <v>5.2</v>
      </c>
    </row>
    <row r="3832" spans="1:13" x14ac:dyDescent="0.2">
      <c r="A3832" s="187">
        <v>6835251</v>
      </c>
      <c r="B3832" s="187">
        <v>8009343</v>
      </c>
      <c r="C3832" s="187" t="s">
        <v>83</v>
      </c>
      <c r="D3832" s="187" t="s">
        <v>82</v>
      </c>
      <c r="E3832" s="190">
        <v>41580</v>
      </c>
      <c r="F3832" s="189">
        <v>0.50138888888977817</v>
      </c>
      <c r="G3832" s="188">
        <f>E3832+F3832</f>
        <v>41580.501388888893</v>
      </c>
      <c r="H3832" s="187">
        <v>5.98</v>
      </c>
      <c r="I3832" s="187">
        <f>ROUND(H3832,0)</f>
        <v>6</v>
      </c>
      <c r="J3832" s="187">
        <v>12.06</v>
      </c>
      <c r="K3832" s="187">
        <v>2043</v>
      </c>
      <c r="L3832" s="187">
        <v>8.2100000000000009</v>
      </c>
      <c r="M3832" s="187">
        <v>7.5</v>
      </c>
    </row>
    <row r="3833" spans="1:13" x14ac:dyDescent="0.2">
      <c r="A3833" s="187">
        <v>6835251</v>
      </c>
      <c r="B3833" s="187">
        <v>8009344</v>
      </c>
      <c r="C3833" s="187" t="s">
        <v>83</v>
      </c>
      <c r="D3833" s="187" t="s">
        <v>82</v>
      </c>
      <c r="E3833" s="190">
        <v>41580</v>
      </c>
      <c r="F3833" s="189">
        <v>0.50138888888977817</v>
      </c>
      <c r="G3833" s="188">
        <f>E3833+F3833</f>
        <v>41580.501388888893</v>
      </c>
      <c r="H3833" s="187">
        <v>7</v>
      </c>
      <c r="I3833" s="187">
        <f>ROUND(H3833,0)</f>
        <v>7</v>
      </c>
      <c r="J3833" s="187">
        <v>12.06</v>
      </c>
      <c r="K3833" s="187">
        <v>2043</v>
      </c>
      <c r="L3833" s="187">
        <v>8.2100000000000009</v>
      </c>
      <c r="M3833" s="187">
        <v>5</v>
      </c>
    </row>
    <row r="3834" spans="1:13" x14ac:dyDescent="0.2">
      <c r="A3834" s="187">
        <v>6835251</v>
      </c>
      <c r="B3834" s="187">
        <v>8009345</v>
      </c>
      <c r="C3834" s="187" t="s">
        <v>83</v>
      </c>
      <c r="D3834" s="187" t="s">
        <v>82</v>
      </c>
      <c r="E3834" s="190">
        <v>41580</v>
      </c>
      <c r="F3834" s="189">
        <v>0.50138888888977817</v>
      </c>
      <c r="G3834" s="188">
        <f>E3834+F3834</f>
        <v>41580.501388888893</v>
      </c>
      <c r="H3834" s="187">
        <v>7.95</v>
      </c>
      <c r="I3834" s="187">
        <f>ROUND(H3834,0)</f>
        <v>8</v>
      </c>
      <c r="J3834" s="187">
        <v>12.06</v>
      </c>
      <c r="K3834" s="187">
        <v>2043</v>
      </c>
      <c r="L3834" s="187">
        <v>8.17</v>
      </c>
      <c r="M3834" s="187">
        <v>4.8</v>
      </c>
    </row>
    <row r="3835" spans="1:13" x14ac:dyDescent="0.2">
      <c r="A3835" s="187">
        <v>6835251</v>
      </c>
      <c r="B3835" s="187">
        <v>8009346</v>
      </c>
      <c r="C3835" s="187" t="s">
        <v>83</v>
      </c>
      <c r="D3835" s="187" t="s">
        <v>82</v>
      </c>
      <c r="E3835" s="190">
        <v>41580</v>
      </c>
      <c r="F3835" s="189">
        <v>0.50138888888977817</v>
      </c>
      <c r="G3835" s="188">
        <f>E3835+F3835</f>
        <v>41580.501388888893</v>
      </c>
      <c r="H3835" s="187">
        <v>8.98</v>
      </c>
      <c r="I3835" s="187">
        <f>ROUND(H3835,0)</f>
        <v>9</v>
      </c>
      <c r="J3835" s="187">
        <v>12.06</v>
      </c>
      <c r="K3835" s="187">
        <v>2042</v>
      </c>
      <c r="L3835" s="187">
        <v>8.14</v>
      </c>
      <c r="M3835" s="187">
        <v>2.8</v>
      </c>
    </row>
    <row r="3836" spans="1:13" x14ac:dyDescent="0.2">
      <c r="A3836" s="187">
        <v>6835251</v>
      </c>
      <c r="B3836" s="187">
        <v>8009347</v>
      </c>
      <c r="C3836" s="187" t="s">
        <v>83</v>
      </c>
      <c r="D3836" s="187" t="s">
        <v>82</v>
      </c>
      <c r="E3836" s="190">
        <v>41580</v>
      </c>
      <c r="F3836" s="189">
        <v>0.50138888888977817</v>
      </c>
      <c r="G3836" s="188">
        <f>E3836+F3836</f>
        <v>41580.501388888893</v>
      </c>
      <c r="H3836" s="187">
        <v>10</v>
      </c>
      <c r="I3836" s="187">
        <f>ROUND(H3836,0)</f>
        <v>10</v>
      </c>
      <c r="J3836" s="187">
        <v>12.06</v>
      </c>
      <c r="K3836" s="187">
        <v>2042</v>
      </c>
      <c r="L3836" s="187">
        <v>8.1199999999999992</v>
      </c>
      <c r="M3836" s="187">
        <v>2.9</v>
      </c>
    </row>
    <row r="3837" spans="1:13" x14ac:dyDescent="0.2">
      <c r="A3837" s="187">
        <v>6835251</v>
      </c>
      <c r="B3837" s="187">
        <v>8009348</v>
      </c>
      <c r="C3837" s="187" t="s">
        <v>83</v>
      </c>
      <c r="D3837" s="187" t="s">
        <v>82</v>
      </c>
      <c r="E3837" s="190">
        <v>41580</v>
      </c>
      <c r="F3837" s="189">
        <v>0.50138888888977817</v>
      </c>
      <c r="G3837" s="188">
        <f>E3837+F3837</f>
        <v>41580.501388888893</v>
      </c>
      <c r="H3837" s="187">
        <v>10.97</v>
      </c>
      <c r="I3837" s="187">
        <f>ROUND(H3837,0)</f>
        <v>11</v>
      </c>
      <c r="J3837" s="187">
        <v>12.06</v>
      </c>
      <c r="K3837" s="187">
        <v>2041</v>
      </c>
      <c r="L3837" s="187">
        <v>8.1</v>
      </c>
      <c r="M3837" s="187">
        <v>2.7</v>
      </c>
    </row>
    <row r="3838" spans="1:13" x14ac:dyDescent="0.2">
      <c r="A3838" s="187">
        <v>6835251</v>
      </c>
      <c r="B3838" s="187">
        <v>8009349</v>
      </c>
      <c r="C3838" s="187" t="s">
        <v>83</v>
      </c>
      <c r="D3838" s="187" t="s">
        <v>82</v>
      </c>
      <c r="E3838" s="190">
        <v>41580</v>
      </c>
      <c r="F3838" s="189">
        <v>0.50138888888977817</v>
      </c>
      <c r="G3838" s="188">
        <f>E3838+F3838</f>
        <v>41580.501388888893</v>
      </c>
      <c r="H3838" s="187">
        <v>11.99</v>
      </c>
      <c r="I3838" s="187">
        <f>ROUND(H3838,0)</f>
        <v>12</v>
      </c>
      <c r="J3838" s="187">
        <v>12.06</v>
      </c>
      <c r="K3838" s="187">
        <v>2041</v>
      </c>
      <c r="L3838" s="187">
        <v>8.06</v>
      </c>
      <c r="M3838" s="187">
        <v>5.0999999999999996</v>
      </c>
    </row>
    <row r="3839" spans="1:13" x14ac:dyDescent="0.2">
      <c r="A3839" s="187">
        <v>6835251</v>
      </c>
      <c r="B3839" s="187">
        <v>8009350</v>
      </c>
      <c r="C3839" s="187" t="s">
        <v>83</v>
      </c>
      <c r="D3839" s="187" t="s">
        <v>82</v>
      </c>
      <c r="E3839" s="190">
        <v>41580</v>
      </c>
      <c r="F3839" s="189">
        <v>0.50138888888977817</v>
      </c>
      <c r="G3839" s="188">
        <f>E3839+F3839</f>
        <v>41580.501388888893</v>
      </c>
      <c r="H3839" s="187">
        <v>12.95</v>
      </c>
      <c r="I3839" s="187">
        <f>ROUND(H3839,0)</f>
        <v>13</v>
      </c>
      <c r="J3839" s="187">
        <v>12.04</v>
      </c>
      <c r="K3839" s="187">
        <v>2044</v>
      </c>
      <c r="L3839" s="187">
        <v>7.87</v>
      </c>
      <c r="M3839" s="187">
        <v>4</v>
      </c>
    </row>
    <row r="3840" spans="1:13" x14ac:dyDescent="0.2">
      <c r="A3840" s="187">
        <v>6835251</v>
      </c>
      <c r="B3840" s="187">
        <v>8009351</v>
      </c>
      <c r="C3840" s="187" t="s">
        <v>83</v>
      </c>
      <c r="D3840" s="187" t="s">
        <v>82</v>
      </c>
      <c r="E3840" s="190">
        <v>41580</v>
      </c>
      <c r="F3840" s="189">
        <v>0.50138888888977817</v>
      </c>
      <c r="G3840" s="188">
        <f>E3840+F3840</f>
        <v>41580.501388888893</v>
      </c>
      <c r="H3840" s="187">
        <v>13.97</v>
      </c>
      <c r="I3840" s="187">
        <f>ROUND(H3840,0)</f>
        <v>14</v>
      </c>
      <c r="J3840" s="187">
        <v>12</v>
      </c>
      <c r="K3840" s="187">
        <v>2057</v>
      </c>
      <c r="L3840" s="187">
        <v>7.71</v>
      </c>
      <c r="M3840" s="187">
        <v>9.6</v>
      </c>
    </row>
    <row r="3841" spans="1:13" x14ac:dyDescent="0.2">
      <c r="A3841" s="187">
        <v>6835251</v>
      </c>
      <c r="B3841" s="187">
        <v>8009352</v>
      </c>
      <c r="C3841" s="187" t="s">
        <v>83</v>
      </c>
      <c r="D3841" s="187" t="s">
        <v>82</v>
      </c>
      <c r="E3841" s="190">
        <v>41580</v>
      </c>
      <c r="F3841" s="189">
        <v>0.50138888888977817</v>
      </c>
      <c r="G3841" s="188">
        <f>E3841+F3841</f>
        <v>41580.501388888893</v>
      </c>
      <c r="H3841" s="187">
        <v>14.97</v>
      </c>
      <c r="I3841" s="187">
        <f>ROUND(H3841,0)</f>
        <v>15</v>
      </c>
      <c r="J3841" s="187">
        <v>11.98</v>
      </c>
      <c r="K3841" s="187">
        <v>2064</v>
      </c>
      <c r="L3841" s="187">
        <v>7.47</v>
      </c>
      <c r="M3841" s="187">
        <v>1.8</v>
      </c>
    </row>
    <row r="3842" spans="1:13" x14ac:dyDescent="0.2">
      <c r="A3842" s="187">
        <v>6835251</v>
      </c>
      <c r="B3842" s="187">
        <v>8009353</v>
      </c>
      <c r="C3842" s="187" t="s">
        <v>83</v>
      </c>
      <c r="D3842" s="187" t="s">
        <v>82</v>
      </c>
      <c r="E3842" s="190">
        <v>41580</v>
      </c>
      <c r="F3842" s="189">
        <v>0.50138888888977817</v>
      </c>
      <c r="G3842" s="188">
        <f>E3842+F3842</f>
        <v>41580.501388888893</v>
      </c>
      <c r="H3842" s="187">
        <v>15.96</v>
      </c>
      <c r="I3842" s="187">
        <f>ROUND(H3842,0)</f>
        <v>16</v>
      </c>
      <c r="J3842" s="187">
        <v>11.97</v>
      </c>
      <c r="K3842" s="187">
        <v>2066</v>
      </c>
      <c r="L3842" s="187">
        <v>7.4</v>
      </c>
      <c r="M3842" s="187">
        <v>2.6</v>
      </c>
    </row>
    <row r="3843" spans="1:13" x14ac:dyDescent="0.2">
      <c r="A3843" s="187">
        <v>6835251</v>
      </c>
      <c r="B3843" s="187">
        <v>8009354</v>
      </c>
      <c r="C3843" s="187" t="s">
        <v>83</v>
      </c>
      <c r="D3843" s="187" t="s">
        <v>82</v>
      </c>
      <c r="E3843" s="190">
        <v>41580</v>
      </c>
      <c r="F3843" s="189">
        <v>0.50138888888977817</v>
      </c>
      <c r="G3843" s="188">
        <f>E3843+F3843</f>
        <v>41580.501388888893</v>
      </c>
      <c r="H3843" s="187">
        <v>16.989999999999998</v>
      </c>
      <c r="I3843" s="187">
        <f>ROUND(H3843,0)</f>
        <v>17</v>
      </c>
      <c r="J3843" s="187">
        <v>11.97</v>
      </c>
      <c r="K3843" s="187">
        <v>2069</v>
      </c>
      <c r="L3843" s="187">
        <v>7.32</v>
      </c>
      <c r="M3843" s="187">
        <v>1.4</v>
      </c>
    </row>
    <row r="3844" spans="1:13" x14ac:dyDescent="0.2">
      <c r="A3844" s="187">
        <v>6835251</v>
      </c>
      <c r="B3844" s="187">
        <v>8009355</v>
      </c>
      <c r="C3844" s="187" t="s">
        <v>83</v>
      </c>
      <c r="D3844" s="187" t="s">
        <v>82</v>
      </c>
      <c r="E3844" s="190">
        <v>41580</v>
      </c>
      <c r="F3844" s="189">
        <v>0.50138888888977817</v>
      </c>
      <c r="G3844" s="188">
        <f>E3844+F3844</f>
        <v>41580.501388888893</v>
      </c>
      <c r="H3844" s="187">
        <v>17.98</v>
      </c>
      <c r="I3844" s="187">
        <f>ROUND(H3844,0)</f>
        <v>18</v>
      </c>
      <c r="J3844" s="187">
        <v>11.75</v>
      </c>
      <c r="K3844" s="187">
        <v>2185</v>
      </c>
      <c r="L3844" s="187">
        <v>4.72</v>
      </c>
      <c r="M3844" s="187">
        <v>1.7</v>
      </c>
    </row>
    <row r="3845" spans="1:13" x14ac:dyDescent="0.2">
      <c r="A3845" s="187">
        <v>6835964</v>
      </c>
      <c r="B3845" s="187">
        <v>8010455</v>
      </c>
      <c r="C3845" s="187" t="s">
        <v>83</v>
      </c>
      <c r="D3845" s="187" t="s">
        <v>82</v>
      </c>
      <c r="E3845" s="190">
        <v>41581</v>
      </c>
      <c r="F3845" s="189">
        <v>0.50138888888977817</v>
      </c>
      <c r="G3845" s="188">
        <f>E3845+F3845</f>
        <v>41581.501388888893</v>
      </c>
      <c r="H3845" s="187">
        <v>0.96</v>
      </c>
      <c r="I3845" s="187">
        <f>ROUND(H3845,0)</f>
        <v>1</v>
      </c>
      <c r="J3845" s="187">
        <v>11.84</v>
      </c>
      <c r="K3845" s="187">
        <v>2043</v>
      </c>
      <c r="L3845" s="187">
        <v>8.14</v>
      </c>
      <c r="M3845" s="187">
        <v>3.1</v>
      </c>
    </row>
    <row r="3846" spans="1:13" x14ac:dyDescent="0.2">
      <c r="A3846" s="187">
        <v>6835964</v>
      </c>
      <c r="B3846" s="187">
        <v>8010456</v>
      </c>
      <c r="C3846" s="187" t="s">
        <v>83</v>
      </c>
      <c r="D3846" s="187" t="s">
        <v>82</v>
      </c>
      <c r="E3846" s="190">
        <v>41581</v>
      </c>
      <c r="F3846" s="189">
        <v>0.50138888888977817</v>
      </c>
      <c r="G3846" s="188">
        <f>E3846+F3846</f>
        <v>41581.501388888893</v>
      </c>
      <c r="H3846" s="187">
        <v>1.98</v>
      </c>
      <c r="I3846" s="187">
        <f>ROUND(H3846,0)</f>
        <v>2</v>
      </c>
      <c r="J3846" s="187">
        <v>11.85</v>
      </c>
      <c r="K3846" s="187">
        <v>2043</v>
      </c>
      <c r="L3846" s="187">
        <v>8.19</v>
      </c>
      <c r="M3846" s="187">
        <v>4.5999999999999996</v>
      </c>
    </row>
    <row r="3847" spans="1:13" x14ac:dyDescent="0.2">
      <c r="A3847" s="187">
        <v>6835964</v>
      </c>
      <c r="B3847" s="187">
        <v>8010457</v>
      </c>
      <c r="C3847" s="187" t="s">
        <v>83</v>
      </c>
      <c r="D3847" s="187" t="s">
        <v>82</v>
      </c>
      <c r="E3847" s="190">
        <v>41581</v>
      </c>
      <c r="F3847" s="189">
        <v>0.50138888888977817</v>
      </c>
      <c r="G3847" s="188">
        <f>E3847+F3847</f>
        <v>41581.501388888893</v>
      </c>
      <c r="H3847" s="187">
        <v>2.98</v>
      </c>
      <c r="I3847" s="187">
        <f>ROUND(H3847,0)</f>
        <v>3</v>
      </c>
      <c r="J3847" s="187">
        <v>11.84</v>
      </c>
      <c r="K3847" s="187">
        <v>2045</v>
      </c>
      <c r="L3847" s="187">
        <v>8.15</v>
      </c>
      <c r="M3847" s="187">
        <v>3.2</v>
      </c>
    </row>
    <row r="3848" spans="1:13" x14ac:dyDescent="0.2">
      <c r="A3848" s="187">
        <v>6835964</v>
      </c>
      <c r="B3848" s="187">
        <v>8010458</v>
      </c>
      <c r="C3848" s="187" t="s">
        <v>83</v>
      </c>
      <c r="D3848" s="187" t="s">
        <v>82</v>
      </c>
      <c r="E3848" s="190">
        <v>41581</v>
      </c>
      <c r="F3848" s="189">
        <v>0.50138888888977817</v>
      </c>
      <c r="G3848" s="188">
        <f>E3848+F3848</f>
        <v>41581.501388888893</v>
      </c>
      <c r="H3848" s="187">
        <v>3.96</v>
      </c>
      <c r="I3848" s="187">
        <f>ROUND(H3848,0)</f>
        <v>4</v>
      </c>
      <c r="J3848" s="187">
        <v>11.84</v>
      </c>
      <c r="K3848" s="187">
        <v>2046</v>
      </c>
      <c r="L3848" s="187">
        <v>8.1300000000000008</v>
      </c>
      <c r="M3848" s="187">
        <v>2.6</v>
      </c>
    </row>
    <row r="3849" spans="1:13" x14ac:dyDescent="0.2">
      <c r="A3849" s="187">
        <v>6835964</v>
      </c>
      <c r="B3849" s="187">
        <v>8010459</v>
      </c>
      <c r="C3849" s="187" t="s">
        <v>83</v>
      </c>
      <c r="D3849" s="187" t="s">
        <v>82</v>
      </c>
      <c r="E3849" s="190">
        <v>41581</v>
      </c>
      <c r="F3849" s="189">
        <v>0.50138888888977817</v>
      </c>
      <c r="G3849" s="188">
        <f>E3849+F3849</f>
        <v>41581.501388888893</v>
      </c>
      <c r="H3849" s="187">
        <v>4.96</v>
      </c>
      <c r="I3849" s="187">
        <f>ROUND(H3849,0)</f>
        <v>5</v>
      </c>
      <c r="J3849" s="187">
        <v>11.84</v>
      </c>
      <c r="K3849" s="187">
        <v>2045</v>
      </c>
      <c r="L3849" s="187">
        <v>8.1199999999999992</v>
      </c>
      <c r="M3849" s="187">
        <v>5.7</v>
      </c>
    </row>
    <row r="3850" spans="1:13" x14ac:dyDescent="0.2">
      <c r="A3850" s="187">
        <v>6835964</v>
      </c>
      <c r="B3850" s="187">
        <v>8010460</v>
      </c>
      <c r="C3850" s="187" t="s">
        <v>83</v>
      </c>
      <c r="D3850" s="187" t="s">
        <v>82</v>
      </c>
      <c r="E3850" s="190">
        <v>41581</v>
      </c>
      <c r="F3850" s="189">
        <v>0.50138888888977817</v>
      </c>
      <c r="G3850" s="188">
        <f>E3850+F3850</f>
        <v>41581.501388888893</v>
      </c>
      <c r="H3850" s="187">
        <v>5.96</v>
      </c>
      <c r="I3850" s="187">
        <f>ROUND(H3850,0)</f>
        <v>6</v>
      </c>
      <c r="J3850" s="187">
        <v>11.85</v>
      </c>
      <c r="K3850" s="187">
        <v>2045</v>
      </c>
      <c r="L3850" s="187">
        <v>8.11</v>
      </c>
      <c r="M3850" s="187">
        <v>5.4</v>
      </c>
    </row>
    <row r="3851" spans="1:13" x14ac:dyDescent="0.2">
      <c r="A3851" s="187">
        <v>6835964</v>
      </c>
      <c r="B3851" s="187">
        <v>8010461</v>
      </c>
      <c r="C3851" s="187" t="s">
        <v>83</v>
      </c>
      <c r="D3851" s="187" t="s">
        <v>82</v>
      </c>
      <c r="E3851" s="190">
        <v>41581</v>
      </c>
      <c r="F3851" s="189">
        <v>0.50138888888977817</v>
      </c>
      <c r="G3851" s="188">
        <f>E3851+F3851</f>
        <v>41581.501388888893</v>
      </c>
      <c r="H3851" s="187">
        <v>6.98</v>
      </c>
      <c r="I3851" s="187">
        <f>ROUND(H3851,0)</f>
        <v>7</v>
      </c>
      <c r="J3851" s="187">
        <v>11.84</v>
      </c>
      <c r="K3851" s="187">
        <v>2046</v>
      </c>
      <c r="L3851" s="187">
        <v>8.1</v>
      </c>
      <c r="M3851" s="187">
        <v>5.3</v>
      </c>
    </row>
    <row r="3852" spans="1:13" x14ac:dyDescent="0.2">
      <c r="A3852" s="187">
        <v>6835964</v>
      </c>
      <c r="B3852" s="187">
        <v>8010462</v>
      </c>
      <c r="C3852" s="187" t="s">
        <v>83</v>
      </c>
      <c r="D3852" s="187" t="s">
        <v>82</v>
      </c>
      <c r="E3852" s="190">
        <v>41581</v>
      </c>
      <c r="F3852" s="189">
        <v>0.50138888888977817</v>
      </c>
      <c r="G3852" s="188">
        <f>E3852+F3852</f>
        <v>41581.501388888893</v>
      </c>
      <c r="H3852" s="187">
        <v>7.97</v>
      </c>
      <c r="I3852" s="187">
        <f>ROUND(H3852,0)</f>
        <v>8</v>
      </c>
      <c r="J3852" s="187">
        <v>11.84</v>
      </c>
      <c r="K3852" s="187">
        <v>2046</v>
      </c>
      <c r="L3852" s="187">
        <v>8.1</v>
      </c>
      <c r="M3852" s="187">
        <v>4.3</v>
      </c>
    </row>
    <row r="3853" spans="1:13" x14ac:dyDescent="0.2">
      <c r="A3853" s="187">
        <v>6835964</v>
      </c>
      <c r="B3853" s="187">
        <v>8010463</v>
      </c>
      <c r="C3853" s="187" t="s">
        <v>83</v>
      </c>
      <c r="D3853" s="187" t="s">
        <v>82</v>
      </c>
      <c r="E3853" s="190">
        <v>41581</v>
      </c>
      <c r="F3853" s="189">
        <v>0.50138888888977817</v>
      </c>
      <c r="G3853" s="188">
        <f>E3853+F3853</f>
        <v>41581.501388888893</v>
      </c>
      <c r="H3853" s="187">
        <v>8.94</v>
      </c>
      <c r="I3853" s="187">
        <f>ROUND(H3853,0)</f>
        <v>9</v>
      </c>
      <c r="J3853" s="187">
        <v>11.84</v>
      </c>
      <c r="K3853" s="187">
        <v>2046</v>
      </c>
      <c r="L3853" s="187">
        <v>8.08</v>
      </c>
      <c r="M3853" s="187">
        <v>4.5</v>
      </c>
    </row>
    <row r="3854" spans="1:13" x14ac:dyDescent="0.2">
      <c r="A3854" s="187">
        <v>6835964</v>
      </c>
      <c r="B3854" s="187">
        <v>8010464</v>
      </c>
      <c r="C3854" s="187" t="s">
        <v>83</v>
      </c>
      <c r="D3854" s="187" t="s">
        <v>82</v>
      </c>
      <c r="E3854" s="190">
        <v>41581</v>
      </c>
      <c r="F3854" s="189">
        <v>0.50138888888977817</v>
      </c>
      <c r="G3854" s="188">
        <f>E3854+F3854</f>
        <v>41581.501388888893</v>
      </c>
      <c r="H3854" s="187">
        <v>9.9499999999999993</v>
      </c>
      <c r="I3854" s="187">
        <f>ROUND(H3854,0)</f>
        <v>10</v>
      </c>
      <c r="J3854" s="187">
        <v>11.84</v>
      </c>
      <c r="K3854" s="187">
        <v>2045</v>
      </c>
      <c r="L3854" s="187">
        <v>8.07</v>
      </c>
      <c r="M3854" s="187">
        <v>4.7</v>
      </c>
    </row>
    <row r="3855" spans="1:13" x14ac:dyDescent="0.2">
      <c r="A3855" s="187">
        <v>6835964</v>
      </c>
      <c r="B3855" s="187">
        <v>8010465</v>
      </c>
      <c r="C3855" s="187" t="s">
        <v>83</v>
      </c>
      <c r="D3855" s="187" t="s">
        <v>82</v>
      </c>
      <c r="E3855" s="190">
        <v>41581</v>
      </c>
      <c r="F3855" s="189">
        <v>0.50138888888977817</v>
      </c>
      <c r="G3855" s="188">
        <f>E3855+F3855</f>
        <v>41581.501388888893</v>
      </c>
      <c r="H3855" s="187">
        <v>10.96</v>
      </c>
      <c r="I3855" s="187">
        <f>ROUND(H3855,0)</f>
        <v>11</v>
      </c>
      <c r="J3855" s="187">
        <v>11.84</v>
      </c>
      <c r="K3855" s="187">
        <v>2045</v>
      </c>
      <c r="L3855" s="187">
        <v>8.07</v>
      </c>
      <c r="M3855" s="187">
        <v>5.6</v>
      </c>
    </row>
    <row r="3856" spans="1:13" x14ac:dyDescent="0.2">
      <c r="A3856" s="187">
        <v>6835964</v>
      </c>
      <c r="B3856" s="187">
        <v>8010466</v>
      </c>
      <c r="C3856" s="187" t="s">
        <v>83</v>
      </c>
      <c r="D3856" s="187" t="s">
        <v>82</v>
      </c>
      <c r="E3856" s="190">
        <v>41581</v>
      </c>
      <c r="F3856" s="189">
        <v>0.50138888888977817</v>
      </c>
      <c r="G3856" s="188">
        <f>E3856+F3856</f>
        <v>41581.501388888893</v>
      </c>
      <c r="H3856" s="187">
        <v>11.97</v>
      </c>
      <c r="I3856" s="187">
        <f>ROUND(H3856,0)</f>
        <v>12</v>
      </c>
      <c r="J3856" s="187">
        <v>11.84</v>
      </c>
      <c r="K3856" s="187">
        <v>2046</v>
      </c>
      <c r="L3856" s="187">
        <v>8.06</v>
      </c>
      <c r="M3856" s="187">
        <v>3.9</v>
      </c>
    </row>
    <row r="3857" spans="1:13" x14ac:dyDescent="0.2">
      <c r="A3857" s="187">
        <v>6835964</v>
      </c>
      <c r="B3857" s="187">
        <v>8010467</v>
      </c>
      <c r="C3857" s="187" t="s">
        <v>83</v>
      </c>
      <c r="D3857" s="187" t="s">
        <v>82</v>
      </c>
      <c r="E3857" s="190">
        <v>41581</v>
      </c>
      <c r="F3857" s="189">
        <v>0.50138888888977817</v>
      </c>
      <c r="G3857" s="188">
        <f>E3857+F3857</f>
        <v>41581.501388888893</v>
      </c>
      <c r="H3857" s="187">
        <v>12.96</v>
      </c>
      <c r="I3857" s="187">
        <f>ROUND(H3857,0)</f>
        <v>13</v>
      </c>
      <c r="J3857" s="187">
        <v>11.84</v>
      </c>
      <c r="K3857" s="187">
        <v>2046</v>
      </c>
      <c r="L3857" s="187">
        <v>8.02</v>
      </c>
      <c r="M3857" s="187">
        <v>4.3</v>
      </c>
    </row>
    <row r="3858" spans="1:13" x14ac:dyDescent="0.2">
      <c r="A3858" s="187">
        <v>6835964</v>
      </c>
      <c r="B3858" s="187">
        <v>8010468</v>
      </c>
      <c r="C3858" s="187" t="s">
        <v>83</v>
      </c>
      <c r="D3858" s="187" t="s">
        <v>82</v>
      </c>
      <c r="E3858" s="190">
        <v>41581</v>
      </c>
      <c r="F3858" s="189">
        <v>0.50138888888977817</v>
      </c>
      <c r="G3858" s="188">
        <f>E3858+F3858</f>
        <v>41581.501388888893</v>
      </c>
      <c r="H3858" s="187">
        <v>14.01</v>
      </c>
      <c r="I3858" s="187">
        <f>ROUND(H3858,0)</f>
        <v>14</v>
      </c>
      <c r="J3858" s="187">
        <v>11.84</v>
      </c>
      <c r="K3858" s="187">
        <v>2045</v>
      </c>
      <c r="L3858" s="187">
        <v>8.0500000000000007</v>
      </c>
      <c r="M3858" s="187">
        <v>4.3</v>
      </c>
    </row>
    <row r="3859" spans="1:13" x14ac:dyDescent="0.2">
      <c r="A3859" s="187">
        <v>6835964</v>
      </c>
      <c r="B3859" s="187">
        <v>8010469</v>
      </c>
      <c r="C3859" s="187" t="s">
        <v>83</v>
      </c>
      <c r="D3859" s="187" t="s">
        <v>82</v>
      </c>
      <c r="E3859" s="190">
        <v>41581</v>
      </c>
      <c r="F3859" s="189">
        <v>0.50138888888977817</v>
      </c>
      <c r="G3859" s="188">
        <f>E3859+F3859</f>
        <v>41581.501388888893</v>
      </c>
      <c r="H3859" s="187">
        <v>14.93</v>
      </c>
      <c r="I3859" s="187">
        <f>ROUND(H3859,0)</f>
        <v>15</v>
      </c>
      <c r="J3859" s="187">
        <v>11.84</v>
      </c>
      <c r="K3859" s="187">
        <v>2048</v>
      </c>
      <c r="L3859" s="187">
        <v>8.02</v>
      </c>
      <c r="M3859" s="187">
        <v>4.0999999999999996</v>
      </c>
    </row>
    <row r="3860" spans="1:13" x14ac:dyDescent="0.2">
      <c r="A3860" s="187">
        <v>6835964</v>
      </c>
      <c r="B3860" s="187">
        <v>8010470</v>
      </c>
      <c r="C3860" s="187" t="s">
        <v>83</v>
      </c>
      <c r="D3860" s="187" t="s">
        <v>82</v>
      </c>
      <c r="E3860" s="190">
        <v>41581</v>
      </c>
      <c r="F3860" s="189">
        <v>0.50138888888977817</v>
      </c>
      <c r="G3860" s="188">
        <f>E3860+F3860</f>
        <v>41581.501388888893</v>
      </c>
      <c r="H3860" s="187">
        <v>16.02</v>
      </c>
      <c r="I3860" s="187">
        <f>ROUND(H3860,0)</f>
        <v>16</v>
      </c>
      <c r="J3860" s="187">
        <v>11.84</v>
      </c>
      <c r="K3860" s="187">
        <v>2047</v>
      </c>
      <c r="L3860" s="187">
        <v>8.01</v>
      </c>
      <c r="M3860" s="187">
        <v>6.1</v>
      </c>
    </row>
    <row r="3861" spans="1:13" x14ac:dyDescent="0.2">
      <c r="A3861" s="187">
        <v>6835964</v>
      </c>
      <c r="B3861" s="187">
        <v>8010471</v>
      </c>
      <c r="C3861" s="187" t="s">
        <v>83</v>
      </c>
      <c r="D3861" s="187" t="s">
        <v>82</v>
      </c>
      <c r="E3861" s="190">
        <v>41581</v>
      </c>
      <c r="F3861" s="189">
        <v>0.50138888888977817</v>
      </c>
      <c r="G3861" s="188">
        <f>E3861+F3861</f>
        <v>41581.501388888893</v>
      </c>
      <c r="H3861" s="187">
        <v>16.93</v>
      </c>
      <c r="I3861" s="187">
        <f>ROUND(H3861,0)</f>
        <v>17</v>
      </c>
      <c r="J3861" s="187">
        <v>11.83</v>
      </c>
      <c r="K3861" s="187">
        <v>2049</v>
      </c>
      <c r="L3861" s="187">
        <v>7.97</v>
      </c>
      <c r="M3861" s="187">
        <v>3.9</v>
      </c>
    </row>
    <row r="3862" spans="1:13" x14ac:dyDescent="0.2">
      <c r="A3862" s="187">
        <v>6835964</v>
      </c>
      <c r="B3862" s="187">
        <v>8010472</v>
      </c>
      <c r="C3862" s="187" t="s">
        <v>83</v>
      </c>
      <c r="D3862" s="187" t="s">
        <v>82</v>
      </c>
      <c r="E3862" s="190">
        <v>41581</v>
      </c>
      <c r="F3862" s="189">
        <v>0.50138888888977817</v>
      </c>
      <c r="G3862" s="188">
        <f>E3862+F3862</f>
        <v>41581.501388888893</v>
      </c>
      <c r="H3862" s="187">
        <v>18</v>
      </c>
      <c r="I3862" s="187">
        <f>ROUND(H3862,0)</f>
        <v>18</v>
      </c>
      <c r="J3862" s="187">
        <v>11.83</v>
      </c>
      <c r="K3862" s="187">
        <v>2051</v>
      </c>
      <c r="L3862" s="187">
        <v>7.92</v>
      </c>
      <c r="M3862" s="187">
        <v>6.2</v>
      </c>
    </row>
    <row r="3863" spans="1:13" x14ac:dyDescent="0.2">
      <c r="A3863" s="187">
        <v>6837302</v>
      </c>
      <c r="B3863" s="187">
        <v>8012522</v>
      </c>
      <c r="C3863" s="187" t="s">
        <v>83</v>
      </c>
      <c r="D3863" s="187" t="s">
        <v>82</v>
      </c>
      <c r="E3863" s="190">
        <v>41583</v>
      </c>
      <c r="F3863" s="189">
        <v>0.50138888888977817</v>
      </c>
      <c r="G3863" s="188">
        <f>E3863+F3863</f>
        <v>41583.501388888893</v>
      </c>
      <c r="H3863" s="187">
        <v>0.97</v>
      </c>
      <c r="I3863" s="187">
        <f>ROUND(H3863,0)</f>
        <v>1</v>
      </c>
      <c r="J3863" s="187">
        <v>11.22</v>
      </c>
      <c r="K3863" s="187">
        <v>2031</v>
      </c>
      <c r="L3863" s="187">
        <v>8.56</v>
      </c>
      <c r="M3863" s="187">
        <v>4.8</v>
      </c>
    </row>
    <row r="3864" spans="1:13" x14ac:dyDescent="0.2">
      <c r="A3864" s="187">
        <v>6837302</v>
      </c>
      <c r="B3864" s="187">
        <v>8012523</v>
      </c>
      <c r="C3864" s="187" t="s">
        <v>83</v>
      </c>
      <c r="D3864" s="187" t="s">
        <v>82</v>
      </c>
      <c r="E3864" s="190">
        <v>41583</v>
      </c>
      <c r="F3864" s="189">
        <v>0.50138888888977817</v>
      </c>
      <c r="G3864" s="188">
        <f>E3864+F3864</f>
        <v>41583.501388888893</v>
      </c>
      <c r="H3864" s="187">
        <v>1.99</v>
      </c>
      <c r="I3864" s="187">
        <f>ROUND(H3864,0)</f>
        <v>2</v>
      </c>
      <c r="J3864" s="187">
        <v>11.2</v>
      </c>
      <c r="K3864" s="187">
        <v>2032</v>
      </c>
      <c r="L3864" s="187">
        <v>8.58</v>
      </c>
      <c r="M3864" s="187">
        <v>4.4000000000000004</v>
      </c>
    </row>
    <row r="3865" spans="1:13" x14ac:dyDescent="0.2">
      <c r="A3865" s="187">
        <v>6837302</v>
      </c>
      <c r="B3865" s="187">
        <v>8012524</v>
      </c>
      <c r="C3865" s="187" t="s">
        <v>83</v>
      </c>
      <c r="D3865" s="187" t="s">
        <v>82</v>
      </c>
      <c r="E3865" s="190">
        <v>41583</v>
      </c>
      <c r="F3865" s="189">
        <v>0.50138888888977817</v>
      </c>
      <c r="G3865" s="188">
        <f>E3865+F3865</f>
        <v>41583.501388888893</v>
      </c>
      <c r="H3865" s="187">
        <v>3.05</v>
      </c>
      <c r="I3865" s="187">
        <f>ROUND(H3865,0)</f>
        <v>3</v>
      </c>
      <c r="J3865" s="187">
        <v>11.19</v>
      </c>
      <c r="K3865" s="187">
        <v>2031</v>
      </c>
      <c r="L3865" s="187">
        <v>8.59</v>
      </c>
      <c r="M3865" s="187">
        <v>5</v>
      </c>
    </row>
    <row r="3866" spans="1:13" x14ac:dyDescent="0.2">
      <c r="A3866" s="187">
        <v>6837302</v>
      </c>
      <c r="B3866" s="187">
        <v>8012525</v>
      </c>
      <c r="C3866" s="187" t="s">
        <v>83</v>
      </c>
      <c r="D3866" s="187" t="s">
        <v>82</v>
      </c>
      <c r="E3866" s="190">
        <v>41583</v>
      </c>
      <c r="F3866" s="189">
        <v>0.50138888888977817</v>
      </c>
      <c r="G3866" s="188">
        <f>E3866+F3866</f>
        <v>41583.501388888893</v>
      </c>
      <c r="H3866" s="187">
        <v>3.92</v>
      </c>
      <c r="I3866" s="187">
        <f>ROUND(H3866,0)</f>
        <v>4</v>
      </c>
      <c r="J3866" s="187">
        <v>11.19</v>
      </c>
      <c r="K3866" s="187">
        <v>2032</v>
      </c>
      <c r="L3866" s="187">
        <v>8.57</v>
      </c>
      <c r="M3866" s="187">
        <v>3.2</v>
      </c>
    </row>
    <row r="3867" spans="1:13" x14ac:dyDescent="0.2">
      <c r="A3867" s="187">
        <v>6837302</v>
      </c>
      <c r="B3867" s="187">
        <v>8012526</v>
      </c>
      <c r="C3867" s="187" t="s">
        <v>83</v>
      </c>
      <c r="D3867" s="187" t="s">
        <v>82</v>
      </c>
      <c r="E3867" s="190">
        <v>41583</v>
      </c>
      <c r="F3867" s="189">
        <v>0.50138888888977817</v>
      </c>
      <c r="G3867" s="188">
        <f>E3867+F3867</f>
        <v>41583.501388888893</v>
      </c>
      <c r="H3867" s="187">
        <v>4.9800000000000004</v>
      </c>
      <c r="I3867" s="187">
        <f>ROUND(H3867,0)</f>
        <v>5</v>
      </c>
      <c r="J3867" s="187">
        <v>11.17</v>
      </c>
      <c r="K3867" s="187">
        <v>2031</v>
      </c>
      <c r="L3867" s="187">
        <v>8.56</v>
      </c>
      <c r="M3867" s="187">
        <v>2.7</v>
      </c>
    </row>
    <row r="3868" spans="1:13" x14ac:dyDescent="0.2">
      <c r="A3868" s="187">
        <v>6837302</v>
      </c>
      <c r="B3868" s="187">
        <v>8012527</v>
      </c>
      <c r="C3868" s="187" t="s">
        <v>83</v>
      </c>
      <c r="D3868" s="187" t="s">
        <v>82</v>
      </c>
      <c r="E3868" s="190">
        <v>41583</v>
      </c>
      <c r="F3868" s="189">
        <v>0.50138888888977817</v>
      </c>
      <c r="G3868" s="188">
        <f>E3868+F3868</f>
        <v>41583.501388888893</v>
      </c>
      <c r="H3868" s="187">
        <v>6.01</v>
      </c>
      <c r="I3868" s="187">
        <f>ROUND(H3868,0)</f>
        <v>6</v>
      </c>
      <c r="J3868" s="187">
        <v>11.17</v>
      </c>
      <c r="K3868" s="187">
        <v>2032</v>
      </c>
      <c r="L3868" s="187">
        <v>8.52</v>
      </c>
      <c r="M3868" s="187">
        <v>4.3</v>
      </c>
    </row>
    <row r="3869" spans="1:13" x14ac:dyDescent="0.2">
      <c r="A3869" s="187">
        <v>6837302</v>
      </c>
      <c r="B3869" s="187">
        <v>8012528</v>
      </c>
      <c r="C3869" s="187" t="s">
        <v>83</v>
      </c>
      <c r="D3869" s="187" t="s">
        <v>82</v>
      </c>
      <c r="E3869" s="190">
        <v>41583</v>
      </c>
      <c r="F3869" s="189">
        <v>0.50138888888977817</v>
      </c>
      <c r="G3869" s="188">
        <f>E3869+F3869</f>
        <v>41583.501388888893</v>
      </c>
      <c r="H3869" s="187">
        <v>6.95</v>
      </c>
      <c r="I3869" s="187">
        <f>ROUND(H3869,0)</f>
        <v>7</v>
      </c>
      <c r="J3869" s="187">
        <v>11.15</v>
      </c>
      <c r="K3869" s="187">
        <v>2033</v>
      </c>
      <c r="L3869" s="187">
        <v>8.51</v>
      </c>
      <c r="M3869" s="187">
        <v>5</v>
      </c>
    </row>
    <row r="3870" spans="1:13" x14ac:dyDescent="0.2">
      <c r="A3870" s="187">
        <v>6837302</v>
      </c>
      <c r="B3870" s="187">
        <v>8012529</v>
      </c>
      <c r="C3870" s="187" t="s">
        <v>83</v>
      </c>
      <c r="D3870" s="187" t="s">
        <v>82</v>
      </c>
      <c r="E3870" s="190">
        <v>41583</v>
      </c>
      <c r="F3870" s="189">
        <v>0.50138888888977817</v>
      </c>
      <c r="G3870" s="188">
        <f>E3870+F3870</f>
        <v>41583.501388888893</v>
      </c>
      <c r="H3870" s="187">
        <v>8.01</v>
      </c>
      <c r="I3870" s="187">
        <f>ROUND(H3870,0)</f>
        <v>8</v>
      </c>
      <c r="J3870" s="187">
        <v>11.11</v>
      </c>
      <c r="K3870" s="187">
        <v>2033</v>
      </c>
      <c r="L3870" s="187">
        <v>8.44</v>
      </c>
      <c r="M3870" s="187">
        <v>3.7</v>
      </c>
    </row>
    <row r="3871" spans="1:13" x14ac:dyDescent="0.2">
      <c r="A3871" s="187">
        <v>6837302</v>
      </c>
      <c r="B3871" s="187">
        <v>8012530</v>
      </c>
      <c r="C3871" s="187" t="s">
        <v>83</v>
      </c>
      <c r="D3871" s="187" t="s">
        <v>82</v>
      </c>
      <c r="E3871" s="190">
        <v>41583</v>
      </c>
      <c r="F3871" s="189">
        <v>0.50138888888977817</v>
      </c>
      <c r="G3871" s="188">
        <f>E3871+F3871</f>
        <v>41583.501388888893</v>
      </c>
      <c r="H3871" s="187">
        <v>8.9600000000000009</v>
      </c>
      <c r="I3871" s="187">
        <f>ROUND(H3871,0)</f>
        <v>9</v>
      </c>
      <c r="J3871" s="187">
        <v>11.1</v>
      </c>
      <c r="K3871" s="187">
        <v>2034</v>
      </c>
      <c r="L3871" s="187">
        <v>8.4</v>
      </c>
      <c r="M3871" s="187">
        <v>5.0999999999999996</v>
      </c>
    </row>
    <row r="3872" spans="1:13" x14ac:dyDescent="0.2">
      <c r="A3872" s="187">
        <v>6837302</v>
      </c>
      <c r="B3872" s="187">
        <v>8012531</v>
      </c>
      <c r="C3872" s="187" t="s">
        <v>83</v>
      </c>
      <c r="D3872" s="187" t="s">
        <v>82</v>
      </c>
      <c r="E3872" s="190">
        <v>41583</v>
      </c>
      <c r="F3872" s="189">
        <v>0.50138888888977817</v>
      </c>
      <c r="G3872" s="188">
        <f>E3872+F3872</f>
        <v>41583.501388888893</v>
      </c>
      <c r="H3872" s="187">
        <v>9.98</v>
      </c>
      <c r="I3872" s="187">
        <f>ROUND(H3872,0)</f>
        <v>10</v>
      </c>
      <c r="J3872" s="187">
        <v>11.08</v>
      </c>
      <c r="K3872" s="187">
        <v>2034</v>
      </c>
      <c r="L3872" s="187">
        <v>8.34</v>
      </c>
      <c r="M3872" s="187">
        <v>2.6</v>
      </c>
    </row>
    <row r="3873" spans="1:13" x14ac:dyDescent="0.2">
      <c r="A3873" s="187">
        <v>6837302</v>
      </c>
      <c r="B3873" s="187">
        <v>8012532</v>
      </c>
      <c r="C3873" s="187" t="s">
        <v>83</v>
      </c>
      <c r="D3873" s="187" t="s">
        <v>82</v>
      </c>
      <c r="E3873" s="190">
        <v>41583</v>
      </c>
      <c r="F3873" s="189">
        <v>0.50138888888977817</v>
      </c>
      <c r="G3873" s="188">
        <f>E3873+F3873</f>
        <v>41583.501388888893</v>
      </c>
      <c r="H3873" s="187">
        <v>11</v>
      </c>
      <c r="I3873" s="187">
        <f>ROUND(H3873,0)</f>
        <v>11</v>
      </c>
      <c r="J3873" s="187">
        <v>11.07</v>
      </c>
      <c r="K3873" s="187">
        <v>2034</v>
      </c>
      <c r="L3873" s="187">
        <v>8.31</v>
      </c>
      <c r="M3873" s="187">
        <v>3</v>
      </c>
    </row>
    <row r="3874" spans="1:13" x14ac:dyDescent="0.2">
      <c r="A3874" s="187">
        <v>6837302</v>
      </c>
      <c r="B3874" s="187">
        <v>8012533</v>
      </c>
      <c r="C3874" s="187" t="s">
        <v>83</v>
      </c>
      <c r="D3874" s="187" t="s">
        <v>82</v>
      </c>
      <c r="E3874" s="190">
        <v>41583</v>
      </c>
      <c r="F3874" s="189">
        <v>0.50138888888977817</v>
      </c>
      <c r="G3874" s="188">
        <f>E3874+F3874</f>
        <v>41583.501388888893</v>
      </c>
      <c r="H3874" s="187">
        <v>12.03</v>
      </c>
      <c r="I3874" s="187">
        <f>ROUND(H3874,0)</f>
        <v>12</v>
      </c>
      <c r="J3874" s="187">
        <v>11.05</v>
      </c>
      <c r="K3874" s="187">
        <v>2033</v>
      </c>
      <c r="L3874" s="187">
        <v>8.2899999999999991</v>
      </c>
      <c r="M3874" s="187">
        <v>2.8</v>
      </c>
    </row>
    <row r="3875" spans="1:13" x14ac:dyDescent="0.2">
      <c r="A3875" s="187">
        <v>6837302</v>
      </c>
      <c r="B3875" s="187">
        <v>8012534</v>
      </c>
      <c r="C3875" s="187" t="s">
        <v>83</v>
      </c>
      <c r="D3875" s="187" t="s">
        <v>82</v>
      </c>
      <c r="E3875" s="190">
        <v>41583</v>
      </c>
      <c r="F3875" s="189">
        <v>0.50138888888977817</v>
      </c>
      <c r="G3875" s="188">
        <f>E3875+F3875</f>
        <v>41583.501388888893</v>
      </c>
      <c r="H3875" s="187">
        <v>12.95</v>
      </c>
      <c r="I3875" s="187">
        <f>ROUND(H3875,0)</f>
        <v>13</v>
      </c>
      <c r="J3875" s="187">
        <v>11.04</v>
      </c>
      <c r="K3875" s="187">
        <v>2033</v>
      </c>
      <c r="L3875" s="187">
        <v>8.25</v>
      </c>
      <c r="M3875" s="187">
        <v>7.6</v>
      </c>
    </row>
    <row r="3876" spans="1:13" x14ac:dyDescent="0.2">
      <c r="A3876" s="187">
        <v>6837302</v>
      </c>
      <c r="B3876" s="187">
        <v>8012535</v>
      </c>
      <c r="C3876" s="187" t="s">
        <v>83</v>
      </c>
      <c r="D3876" s="187" t="s">
        <v>82</v>
      </c>
      <c r="E3876" s="190">
        <v>41583</v>
      </c>
      <c r="F3876" s="189">
        <v>0.50138888888977817</v>
      </c>
      <c r="G3876" s="188">
        <f>E3876+F3876</f>
        <v>41583.501388888893</v>
      </c>
      <c r="H3876" s="187">
        <v>13.99</v>
      </c>
      <c r="I3876" s="187">
        <f>ROUND(H3876,0)</f>
        <v>14</v>
      </c>
      <c r="J3876" s="187">
        <v>11.04</v>
      </c>
      <c r="K3876" s="187">
        <v>2033</v>
      </c>
      <c r="L3876" s="187">
        <v>8.23</v>
      </c>
      <c r="M3876" s="187">
        <v>3.2</v>
      </c>
    </row>
    <row r="3877" spans="1:13" x14ac:dyDescent="0.2">
      <c r="A3877" s="187">
        <v>6837302</v>
      </c>
      <c r="B3877" s="187">
        <v>8012536</v>
      </c>
      <c r="C3877" s="187" t="s">
        <v>83</v>
      </c>
      <c r="D3877" s="187" t="s">
        <v>82</v>
      </c>
      <c r="E3877" s="190">
        <v>41583</v>
      </c>
      <c r="F3877" s="189">
        <v>0.50138888888977817</v>
      </c>
      <c r="G3877" s="188">
        <f>E3877+F3877</f>
        <v>41583.501388888893</v>
      </c>
      <c r="H3877" s="187">
        <v>14.96</v>
      </c>
      <c r="I3877" s="187">
        <f>ROUND(H3877,0)</f>
        <v>15</v>
      </c>
      <c r="J3877" s="187">
        <v>11.03</v>
      </c>
      <c r="K3877" s="187">
        <v>2033</v>
      </c>
      <c r="L3877" s="187">
        <v>8.19</v>
      </c>
      <c r="M3877" s="187">
        <v>2.5</v>
      </c>
    </row>
    <row r="3878" spans="1:13" x14ac:dyDescent="0.2">
      <c r="A3878" s="187">
        <v>6837302</v>
      </c>
      <c r="B3878" s="187">
        <v>8012537</v>
      </c>
      <c r="C3878" s="187" t="s">
        <v>83</v>
      </c>
      <c r="D3878" s="187" t="s">
        <v>82</v>
      </c>
      <c r="E3878" s="190">
        <v>41583</v>
      </c>
      <c r="F3878" s="189">
        <v>0.50138888888977817</v>
      </c>
      <c r="G3878" s="188">
        <f>E3878+F3878</f>
        <v>41583.501388888893</v>
      </c>
      <c r="H3878" s="187">
        <v>15.98</v>
      </c>
      <c r="I3878" s="187">
        <f>ROUND(H3878,0)</f>
        <v>16</v>
      </c>
      <c r="J3878" s="187">
        <v>11.03</v>
      </c>
      <c r="K3878" s="187">
        <v>2033</v>
      </c>
      <c r="L3878" s="187">
        <v>8.1999999999999993</v>
      </c>
      <c r="M3878" s="187">
        <v>2.5</v>
      </c>
    </row>
    <row r="3879" spans="1:13" x14ac:dyDescent="0.2">
      <c r="A3879" s="187">
        <v>6837302</v>
      </c>
      <c r="B3879" s="187">
        <v>8012538</v>
      </c>
      <c r="C3879" s="187" t="s">
        <v>83</v>
      </c>
      <c r="D3879" s="187" t="s">
        <v>82</v>
      </c>
      <c r="E3879" s="190">
        <v>41583</v>
      </c>
      <c r="F3879" s="189">
        <v>0.50138888888977817</v>
      </c>
      <c r="G3879" s="188">
        <f>E3879+F3879</f>
        <v>41583.501388888893</v>
      </c>
      <c r="H3879" s="187">
        <v>16.989999999999998</v>
      </c>
      <c r="I3879" s="187">
        <f>ROUND(H3879,0)</f>
        <v>17</v>
      </c>
      <c r="J3879" s="187">
        <v>11</v>
      </c>
      <c r="K3879" s="187">
        <v>2035</v>
      </c>
      <c r="L3879" s="187">
        <v>8.24</v>
      </c>
      <c r="M3879" s="187">
        <v>2.8</v>
      </c>
    </row>
    <row r="3880" spans="1:13" x14ac:dyDescent="0.2">
      <c r="A3880" s="187">
        <v>6837302</v>
      </c>
      <c r="B3880" s="187">
        <v>8012539</v>
      </c>
      <c r="C3880" s="187" t="s">
        <v>83</v>
      </c>
      <c r="D3880" s="187" t="s">
        <v>82</v>
      </c>
      <c r="E3880" s="190">
        <v>41583</v>
      </c>
      <c r="F3880" s="189">
        <v>0.50138888888977817</v>
      </c>
      <c r="G3880" s="188">
        <f>E3880+F3880</f>
        <v>41583.501388888893</v>
      </c>
      <c r="H3880" s="187">
        <v>17.98</v>
      </c>
      <c r="I3880" s="187">
        <f>ROUND(H3880,0)</f>
        <v>18</v>
      </c>
      <c r="J3880" s="187">
        <v>10.85</v>
      </c>
      <c r="K3880" s="187">
        <v>2027</v>
      </c>
      <c r="L3880" s="187">
        <v>8.3000000000000007</v>
      </c>
      <c r="M3880" s="187">
        <v>3.8</v>
      </c>
    </row>
    <row r="3881" spans="1:13" x14ac:dyDescent="0.2">
      <c r="A3881" s="187">
        <v>6837974</v>
      </c>
      <c r="B3881" s="187">
        <v>8013591</v>
      </c>
      <c r="C3881" s="187" t="s">
        <v>83</v>
      </c>
      <c r="D3881" s="187" t="s">
        <v>82</v>
      </c>
      <c r="E3881" s="190">
        <v>41584</v>
      </c>
      <c r="F3881" s="189">
        <v>0.50138888888977817</v>
      </c>
      <c r="G3881" s="188">
        <f>E3881+F3881</f>
        <v>41584.501388888893</v>
      </c>
      <c r="H3881" s="187">
        <v>1.02</v>
      </c>
      <c r="I3881" s="187">
        <f>ROUND(H3881,0)</f>
        <v>1</v>
      </c>
      <c r="J3881" s="187">
        <v>11.13</v>
      </c>
      <c r="K3881" s="187">
        <v>2032</v>
      </c>
      <c r="L3881" s="187">
        <v>8.56</v>
      </c>
      <c r="M3881" s="187">
        <v>2.1</v>
      </c>
    </row>
    <row r="3882" spans="1:13" x14ac:dyDescent="0.2">
      <c r="A3882" s="187">
        <v>6837974</v>
      </c>
      <c r="B3882" s="187">
        <v>8013592</v>
      </c>
      <c r="C3882" s="187" t="s">
        <v>83</v>
      </c>
      <c r="D3882" s="187" t="s">
        <v>82</v>
      </c>
      <c r="E3882" s="190">
        <v>41584</v>
      </c>
      <c r="F3882" s="189">
        <v>0.50138888888977817</v>
      </c>
      <c r="G3882" s="188">
        <f>E3882+F3882</f>
        <v>41584.501388888893</v>
      </c>
      <c r="H3882" s="187">
        <v>1.97</v>
      </c>
      <c r="I3882" s="187">
        <f>ROUND(H3882,0)</f>
        <v>2</v>
      </c>
      <c r="J3882" s="187">
        <v>11.1</v>
      </c>
      <c r="K3882" s="187">
        <v>2032</v>
      </c>
      <c r="L3882" s="187">
        <v>8.57</v>
      </c>
      <c r="M3882" s="187">
        <v>5.7</v>
      </c>
    </row>
    <row r="3883" spans="1:13" x14ac:dyDescent="0.2">
      <c r="A3883" s="187">
        <v>6837974</v>
      </c>
      <c r="B3883" s="187">
        <v>8013593</v>
      </c>
      <c r="C3883" s="187" t="s">
        <v>83</v>
      </c>
      <c r="D3883" s="187" t="s">
        <v>82</v>
      </c>
      <c r="E3883" s="190">
        <v>41584</v>
      </c>
      <c r="F3883" s="189">
        <v>0.50138888888977817</v>
      </c>
      <c r="G3883" s="188">
        <f>E3883+F3883</f>
        <v>41584.501388888893</v>
      </c>
      <c r="H3883" s="187">
        <v>2.98</v>
      </c>
      <c r="I3883" s="187">
        <f>ROUND(H3883,0)</f>
        <v>3</v>
      </c>
      <c r="J3883" s="187">
        <v>11.09</v>
      </c>
      <c r="K3883" s="187">
        <v>2032</v>
      </c>
      <c r="L3883" s="187">
        <v>8.5500000000000007</v>
      </c>
      <c r="M3883" s="187">
        <v>3.7</v>
      </c>
    </row>
    <row r="3884" spans="1:13" x14ac:dyDescent="0.2">
      <c r="A3884" s="187">
        <v>6837974</v>
      </c>
      <c r="B3884" s="187">
        <v>8013594</v>
      </c>
      <c r="C3884" s="187" t="s">
        <v>83</v>
      </c>
      <c r="D3884" s="187" t="s">
        <v>82</v>
      </c>
      <c r="E3884" s="190">
        <v>41584</v>
      </c>
      <c r="F3884" s="189">
        <v>0.50138888888977817</v>
      </c>
      <c r="G3884" s="188">
        <f>E3884+F3884</f>
        <v>41584.501388888893</v>
      </c>
      <c r="H3884" s="187">
        <v>4.04</v>
      </c>
      <c r="I3884" s="187">
        <f>ROUND(H3884,0)</f>
        <v>4</v>
      </c>
      <c r="J3884" s="187">
        <v>11.09</v>
      </c>
      <c r="K3884" s="187">
        <v>2032</v>
      </c>
      <c r="L3884" s="187">
        <v>8.5299999999999994</v>
      </c>
      <c r="M3884" s="187">
        <v>5.2</v>
      </c>
    </row>
    <row r="3885" spans="1:13" x14ac:dyDescent="0.2">
      <c r="A3885" s="187">
        <v>6837974</v>
      </c>
      <c r="B3885" s="187">
        <v>8013595</v>
      </c>
      <c r="C3885" s="187" t="s">
        <v>83</v>
      </c>
      <c r="D3885" s="187" t="s">
        <v>82</v>
      </c>
      <c r="E3885" s="190">
        <v>41584</v>
      </c>
      <c r="F3885" s="189">
        <v>0.50138888888977817</v>
      </c>
      <c r="G3885" s="188">
        <f>E3885+F3885</f>
        <v>41584.501388888893</v>
      </c>
      <c r="H3885" s="187">
        <v>4.96</v>
      </c>
      <c r="I3885" s="187">
        <f>ROUND(H3885,0)</f>
        <v>5</v>
      </c>
      <c r="J3885" s="187">
        <v>11.08</v>
      </c>
      <c r="K3885" s="187">
        <v>2032</v>
      </c>
      <c r="L3885" s="187">
        <v>8.52</v>
      </c>
      <c r="M3885" s="187">
        <v>3.9</v>
      </c>
    </row>
    <row r="3886" spans="1:13" x14ac:dyDescent="0.2">
      <c r="A3886" s="187">
        <v>6837974</v>
      </c>
      <c r="B3886" s="187">
        <v>8013596</v>
      </c>
      <c r="C3886" s="187" t="s">
        <v>83</v>
      </c>
      <c r="D3886" s="187" t="s">
        <v>82</v>
      </c>
      <c r="E3886" s="190">
        <v>41584</v>
      </c>
      <c r="F3886" s="189">
        <v>0.50138888888977817</v>
      </c>
      <c r="G3886" s="188">
        <f>E3886+F3886</f>
        <v>41584.501388888893</v>
      </c>
      <c r="H3886" s="187">
        <v>5.98</v>
      </c>
      <c r="I3886" s="187">
        <f>ROUND(H3886,0)</f>
        <v>6</v>
      </c>
      <c r="J3886" s="187">
        <v>11.08</v>
      </c>
      <c r="K3886" s="187">
        <v>2032</v>
      </c>
      <c r="L3886" s="187">
        <v>8.51</v>
      </c>
      <c r="M3886" s="187">
        <v>2.5</v>
      </c>
    </row>
    <row r="3887" spans="1:13" x14ac:dyDescent="0.2">
      <c r="A3887" s="187">
        <v>6837974</v>
      </c>
      <c r="B3887" s="187">
        <v>8013597</v>
      </c>
      <c r="C3887" s="187" t="s">
        <v>83</v>
      </c>
      <c r="D3887" s="187" t="s">
        <v>82</v>
      </c>
      <c r="E3887" s="190">
        <v>41584</v>
      </c>
      <c r="F3887" s="189">
        <v>0.50138888888977817</v>
      </c>
      <c r="G3887" s="188">
        <f>E3887+F3887</f>
        <v>41584.501388888893</v>
      </c>
      <c r="H3887" s="187">
        <v>6.98</v>
      </c>
      <c r="I3887" s="187">
        <f>ROUND(H3887,0)</f>
        <v>7</v>
      </c>
      <c r="J3887" s="187">
        <v>11.09</v>
      </c>
      <c r="K3887" s="187">
        <v>2032</v>
      </c>
      <c r="L3887" s="187">
        <v>8.5</v>
      </c>
      <c r="M3887" s="187">
        <v>2.1</v>
      </c>
    </row>
    <row r="3888" spans="1:13" x14ac:dyDescent="0.2">
      <c r="A3888" s="187">
        <v>6837974</v>
      </c>
      <c r="B3888" s="187">
        <v>8013598</v>
      </c>
      <c r="C3888" s="187" t="s">
        <v>83</v>
      </c>
      <c r="D3888" s="187" t="s">
        <v>82</v>
      </c>
      <c r="E3888" s="190">
        <v>41584</v>
      </c>
      <c r="F3888" s="189">
        <v>0.50138888888977817</v>
      </c>
      <c r="G3888" s="188">
        <f>E3888+F3888</f>
        <v>41584.501388888893</v>
      </c>
      <c r="H3888" s="187">
        <v>8.0299999999999994</v>
      </c>
      <c r="I3888" s="187">
        <f>ROUND(H3888,0)</f>
        <v>8</v>
      </c>
      <c r="J3888" s="187">
        <v>11.09</v>
      </c>
      <c r="K3888" s="187">
        <v>2033</v>
      </c>
      <c r="L3888" s="187">
        <v>8.5</v>
      </c>
      <c r="M3888" s="187">
        <v>3.8</v>
      </c>
    </row>
    <row r="3889" spans="1:13" x14ac:dyDescent="0.2">
      <c r="A3889" s="187">
        <v>6837974</v>
      </c>
      <c r="B3889" s="187">
        <v>8013599</v>
      </c>
      <c r="C3889" s="187" t="s">
        <v>83</v>
      </c>
      <c r="D3889" s="187" t="s">
        <v>82</v>
      </c>
      <c r="E3889" s="190">
        <v>41584</v>
      </c>
      <c r="F3889" s="189">
        <v>0.50138888888977817</v>
      </c>
      <c r="G3889" s="188">
        <f>E3889+F3889</f>
        <v>41584.501388888893</v>
      </c>
      <c r="H3889" s="187">
        <v>8.91</v>
      </c>
      <c r="I3889" s="187">
        <f>ROUND(H3889,0)</f>
        <v>9</v>
      </c>
      <c r="J3889" s="187">
        <v>11.09</v>
      </c>
      <c r="K3889" s="187">
        <v>2032</v>
      </c>
      <c r="L3889" s="187">
        <v>8.48</v>
      </c>
      <c r="M3889" s="187">
        <v>3.7</v>
      </c>
    </row>
    <row r="3890" spans="1:13" x14ac:dyDescent="0.2">
      <c r="A3890" s="187">
        <v>6837974</v>
      </c>
      <c r="B3890" s="187">
        <v>8013600</v>
      </c>
      <c r="C3890" s="187" t="s">
        <v>83</v>
      </c>
      <c r="D3890" s="187" t="s">
        <v>82</v>
      </c>
      <c r="E3890" s="190">
        <v>41584</v>
      </c>
      <c r="F3890" s="189">
        <v>0.50138888888977817</v>
      </c>
      <c r="G3890" s="188">
        <f>E3890+F3890</f>
        <v>41584.501388888893</v>
      </c>
      <c r="H3890" s="187">
        <v>9.98</v>
      </c>
      <c r="I3890" s="187">
        <f>ROUND(H3890,0)</f>
        <v>10</v>
      </c>
      <c r="J3890" s="187">
        <v>11.08</v>
      </c>
      <c r="K3890" s="187">
        <v>2031</v>
      </c>
      <c r="L3890" s="187">
        <v>8.4700000000000006</v>
      </c>
      <c r="M3890" s="187">
        <v>3.7</v>
      </c>
    </row>
    <row r="3891" spans="1:13" x14ac:dyDescent="0.2">
      <c r="A3891" s="187">
        <v>6837974</v>
      </c>
      <c r="B3891" s="187">
        <v>8013601</v>
      </c>
      <c r="C3891" s="187" t="s">
        <v>83</v>
      </c>
      <c r="D3891" s="187" t="s">
        <v>82</v>
      </c>
      <c r="E3891" s="190">
        <v>41584</v>
      </c>
      <c r="F3891" s="189">
        <v>0.50138888888977817</v>
      </c>
      <c r="G3891" s="188">
        <f>E3891+F3891</f>
        <v>41584.501388888893</v>
      </c>
      <c r="H3891" s="187">
        <v>11.01</v>
      </c>
      <c r="I3891" s="187">
        <f>ROUND(H3891,0)</f>
        <v>11</v>
      </c>
      <c r="J3891" s="187">
        <v>11.08</v>
      </c>
      <c r="K3891" s="187">
        <v>2032</v>
      </c>
      <c r="L3891" s="187">
        <v>8.4600000000000009</v>
      </c>
      <c r="M3891" s="187">
        <v>4.5</v>
      </c>
    </row>
    <row r="3892" spans="1:13" x14ac:dyDescent="0.2">
      <c r="A3892" s="187">
        <v>6837974</v>
      </c>
      <c r="B3892" s="187">
        <v>8013602</v>
      </c>
      <c r="C3892" s="187" t="s">
        <v>83</v>
      </c>
      <c r="D3892" s="187" t="s">
        <v>82</v>
      </c>
      <c r="E3892" s="190">
        <v>41584</v>
      </c>
      <c r="F3892" s="189">
        <v>0.50138888888977817</v>
      </c>
      <c r="G3892" s="188">
        <f>E3892+F3892</f>
        <v>41584.501388888893</v>
      </c>
      <c r="H3892" s="187">
        <v>11.91</v>
      </c>
      <c r="I3892" s="187">
        <f>ROUND(H3892,0)</f>
        <v>12</v>
      </c>
      <c r="J3892" s="187">
        <v>11.08</v>
      </c>
      <c r="K3892" s="187">
        <v>2032</v>
      </c>
      <c r="L3892" s="187">
        <v>8.4700000000000006</v>
      </c>
      <c r="M3892" s="187">
        <v>4.2</v>
      </c>
    </row>
    <row r="3893" spans="1:13" x14ac:dyDescent="0.2">
      <c r="A3893" s="187">
        <v>6837974</v>
      </c>
      <c r="B3893" s="187">
        <v>8013603</v>
      </c>
      <c r="C3893" s="187" t="s">
        <v>83</v>
      </c>
      <c r="D3893" s="187" t="s">
        <v>82</v>
      </c>
      <c r="E3893" s="190">
        <v>41584</v>
      </c>
      <c r="F3893" s="189">
        <v>0.50138888888977817</v>
      </c>
      <c r="G3893" s="188">
        <f>E3893+F3893</f>
        <v>41584.501388888893</v>
      </c>
      <c r="H3893" s="187">
        <v>12.99</v>
      </c>
      <c r="I3893" s="187">
        <f>ROUND(H3893,0)</f>
        <v>13</v>
      </c>
      <c r="J3893" s="187">
        <v>11.03</v>
      </c>
      <c r="K3893" s="187">
        <v>2032</v>
      </c>
      <c r="L3893" s="187">
        <v>8.43</v>
      </c>
      <c r="M3893" s="187">
        <v>3.5</v>
      </c>
    </row>
    <row r="3894" spans="1:13" x14ac:dyDescent="0.2">
      <c r="A3894" s="187">
        <v>6837974</v>
      </c>
      <c r="B3894" s="187">
        <v>8013604</v>
      </c>
      <c r="C3894" s="187" t="s">
        <v>83</v>
      </c>
      <c r="D3894" s="187" t="s">
        <v>82</v>
      </c>
      <c r="E3894" s="190">
        <v>41584</v>
      </c>
      <c r="F3894" s="189">
        <v>0.50138888888977817</v>
      </c>
      <c r="G3894" s="188">
        <f>E3894+F3894</f>
        <v>41584.501388888893</v>
      </c>
      <c r="H3894" s="187">
        <v>14</v>
      </c>
      <c r="I3894" s="187">
        <f>ROUND(H3894,0)</f>
        <v>14</v>
      </c>
      <c r="J3894" s="187">
        <v>10.95</v>
      </c>
      <c r="K3894" s="187">
        <v>2032</v>
      </c>
      <c r="L3894" s="187">
        <v>8.3699999999999992</v>
      </c>
      <c r="M3894" s="187">
        <v>1.6</v>
      </c>
    </row>
    <row r="3895" spans="1:13" x14ac:dyDescent="0.2">
      <c r="A3895" s="187">
        <v>6837974</v>
      </c>
      <c r="B3895" s="187">
        <v>8013605</v>
      </c>
      <c r="C3895" s="187" t="s">
        <v>83</v>
      </c>
      <c r="D3895" s="187" t="s">
        <v>82</v>
      </c>
      <c r="E3895" s="190">
        <v>41584</v>
      </c>
      <c r="F3895" s="189">
        <v>0.50138888888977817</v>
      </c>
      <c r="G3895" s="188">
        <f>E3895+F3895</f>
        <v>41584.501388888893</v>
      </c>
      <c r="H3895" s="187">
        <v>14.94</v>
      </c>
      <c r="I3895" s="187">
        <f>ROUND(H3895,0)</f>
        <v>15</v>
      </c>
      <c r="J3895" s="187">
        <v>10.88</v>
      </c>
      <c r="K3895" s="187">
        <v>2033</v>
      </c>
      <c r="L3895" s="187">
        <v>8.32</v>
      </c>
      <c r="M3895" s="187">
        <v>2.6</v>
      </c>
    </row>
    <row r="3896" spans="1:13" x14ac:dyDescent="0.2">
      <c r="A3896" s="187">
        <v>6837974</v>
      </c>
      <c r="B3896" s="187">
        <v>8013606</v>
      </c>
      <c r="C3896" s="187" t="s">
        <v>83</v>
      </c>
      <c r="D3896" s="187" t="s">
        <v>82</v>
      </c>
      <c r="E3896" s="190">
        <v>41584</v>
      </c>
      <c r="F3896" s="189">
        <v>0.50138888888977817</v>
      </c>
      <c r="G3896" s="188">
        <f>E3896+F3896</f>
        <v>41584.501388888893</v>
      </c>
      <c r="H3896" s="187">
        <v>15.98</v>
      </c>
      <c r="I3896" s="187">
        <f>ROUND(H3896,0)</f>
        <v>16</v>
      </c>
      <c r="J3896" s="187">
        <v>10.81</v>
      </c>
      <c r="K3896" s="187">
        <v>2032</v>
      </c>
      <c r="L3896" s="187">
        <v>8.32</v>
      </c>
      <c r="M3896" s="187">
        <v>2.8</v>
      </c>
    </row>
    <row r="3897" spans="1:13" x14ac:dyDescent="0.2">
      <c r="A3897" s="187">
        <v>6837974</v>
      </c>
      <c r="B3897" s="187">
        <v>8013607</v>
      </c>
      <c r="C3897" s="187" t="s">
        <v>83</v>
      </c>
      <c r="D3897" s="187" t="s">
        <v>82</v>
      </c>
      <c r="E3897" s="190">
        <v>41584</v>
      </c>
      <c r="F3897" s="189">
        <v>0.50138888888977817</v>
      </c>
      <c r="G3897" s="188">
        <f>E3897+F3897</f>
        <v>41584.501388888893</v>
      </c>
      <c r="H3897" s="187">
        <v>16.95</v>
      </c>
      <c r="I3897" s="187">
        <f>ROUND(H3897,0)</f>
        <v>17</v>
      </c>
      <c r="J3897" s="187">
        <v>10.8</v>
      </c>
      <c r="K3897" s="187">
        <v>2033</v>
      </c>
      <c r="L3897" s="187">
        <v>8.3000000000000007</v>
      </c>
      <c r="M3897" s="187">
        <v>1.8</v>
      </c>
    </row>
    <row r="3898" spans="1:13" x14ac:dyDescent="0.2">
      <c r="A3898" s="187">
        <v>6837974</v>
      </c>
      <c r="B3898" s="187">
        <v>8013608</v>
      </c>
      <c r="C3898" s="187" t="s">
        <v>83</v>
      </c>
      <c r="D3898" s="187" t="s">
        <v>82</v>
      </c>
      <c r="E3898" s="190">
        <v>41584</v>
      </c>
      <c r="F3898" s="189">
        <v>0.50138888888977817</v>
      </c>
      <c r="G3898" s="188">
        <f>E3898+F3898</f>
        <v>41584.501388888893</v>
      </c>
      <c r="H3898" s="187">
        <v>17.95</v>
      </c>
      <c r="I3898" s="187">
        <f>ROUND(H3898,0)</f>
        <v>18</v>
      </c>
      <c r="J3898" s="187">
        <v>10.72</v>
      </c>
      <c r="K3898" s="187">
        <v>2034</v>
      </c>
      <c r="L3898" s="187">
        <v>8.2100000000000009</v>
      </c>
      <c r="M3898" s="187">
        <v>3.7</v>
      </c>
    </row>
    <row r="3899" spans="1:13" x14ac:dyDescent="0.2">
      <c r="A3899" s="187">
        <v>6838559</v>
      </c>
      <c r="B3899" s="187">
        <v>8014604</v>
      </c>
      <c r="C3899" s="187" t="s">
        <v>83</v>
      </c>
      <c r="D3899" s="187" t="s">
        <v>82</v>
      </c>
      <c r="E3899" s="190">
        <v>41585</v>
      </c>
      <c r="F3899" s="189">
        <v>0.50138888888977817</v>
      </c>
      <c r="G3899" s="188">
        <f>E3899+F3899</f>
        <v>41585.501388888893</v>
      </c>
      <c r="H3899" s="187">
        <v>1.06</v>
      </c>
      <c r="I3899" s="187">
        <f>ROUND(H3899,0)</f>
        <v>1</v>
      </c>
      <c r="J3899" s="187">
        <v>11.1</v>
      </c>
      <c r="K3899" s="187">
        <v>2034</v>
      </c>
      <c r="L3899" s="187">
        <v>8.68</v>
      </c>
      <c r="M3899" s="187">
        <v>4.0999999999999996</v>
      </c>
    </row>
    <row r="3900" spans="1:13" x14ac:dyDescent="0.2">
      <c r="A3900" s="187">
        <v>6838559</v>
      </c>
      <c r="B3900" s="187">
        <v>8014605</v>
      </c>
      <c r="C3900" s="187" t="s">
        <v>83</v>
      </c>
      <c r="D3900" s="187" t="s">
        <v>82</v>
      </c>
      <c r="E3900" s="190">
        <v>41585</v>
      </c>
      <c r="F3900" s="189">
        <v>0.50138888888977817</v>
      </c>
      <c r="G3900" s="188">
        <f>E3900+F3900</f>
        <v>41585.501388888893</v>
      </c>
      <c r="H3900" s="187">
        <v>1.95</v>
      </c>
      <c r="I3900" s="187">
        <f>ROUND(H3900,0)</f>
        <v>2</v>
      </c>
      <c r="J3900" s="187">
        <v>11.1</v>
      </c>
      <c r="K3900" s="187">
        <v>2035</v>
      </c>
      <c r="L3900" s="187">
        <v>8.68</v>
      </c>
      <c r="M3900" s="187">
        <v>5.4</v>
      </c>
    </row>
    <row r="3901" spans="1:13" x14ac:dyDescent="0.2">
      <c r="A3901" s="187">
        <v>6838559</v>
      </c>
      <c r="B3901" s="187">
        <v>8014606</v>
      </c>
      <c r="C3901" s="187" t="s">
        <v>83</v>
      </c>
      <c r="D3901" s="187" t="s">
        <v>82</v>
      </c>
      <c r="E3901" s="190">
        <v>41585</v>
      </c>
      <c r="F3901" s="189">
        <v>0.50138888888977817</v>
      </c>
      <c r="G3901" s="188">
        <f>E3901+F3901</f>
        <v>41585.501388888893</v>
      </c>
      <c r="H3901" s="187">
        <v>2.99</v>
      </c>
      <c r="I3901" s="187">
        <f>ROUND(H3901,0)</f>
        <v>3</v>
      </c>
      <c r="J3901" s="187">
        <v>11.1</v>
      </c>
      <c r="K3901" s="187">
        <v>2035</v>
      </c>
      <c r="L3901" s="187">
        <v>8.68</v>
      </c>
      <c r="M3901" s="187">
        <v>4.8</v>
      </c>
    </row>
    <row r="3902" spans="1:13" x14ac:dyDescent="0.2">
      <c r="A3902" s="187">
        <v>6838559</v>
      </c>
      <c r="B3902" s="187">
        <v>8014607</v>
      </c>
      <c r="C3902" s="187" t="s">
        <v>83</v>
      </c>
      <c r="D3902" s="187" t="s">
        <v>82</v>
      </c>
      <c r="E3902" s="190">
        <v>41585</v>
      </c>
      <c r="F3902" s="189">
        <v>0.50138888888977817</v>
      </c>
      <c r="G3902" s="188">
        <f>E3902+F3902</f>
        <v>41585.501388888893</v>
      </c>
      <c r="H3902" s="187">
        <v>3.95</v>
      </c>
      <c r="I3902" s="187">
        <f>ROUND(H3902,0)</f>
        <v>4</v>
      </c>
      <c r="J3902" s="187">
        <v>11.1</v>
      </c>
      <c r="K3902" s="187">
        <v>2034</v>
      </c>
      <c r="L3902" s="187">
        <v>8.66</v>
      </c>
      <c r="M3902" s="187">
        <v>2.9</v>
      </c>
    </row>
    <row r="3903" spans="1:13" x14ac:dyDescent="0.2">
      <c r="A3903" s="187">
        <v>6838559</v>
      </c>
      <c r="B3903" s="187">
        <v>8014608</v>
      </c>
      <c r="C3903" s="187" t="s">
        <v>83</v>
      </c>
      <c r="D3903" s="187" t="s">
        <v>82</v>
      </c>
      <c r="E3903" s="190">
        <v>41585</v>
      </c>
      <c r="F3903" s="189">
        <v>0.50138888888977817</v>
      </c>
      <c r="G3903" s="188">
        <f>E3903+F3903</f>
        <v>41585.501388888893</v>
      </c>
      <c r="H3903" s="187">
        <v>4.97</v>
      </c>
      <c r="I3903" s="187">
        <f>ROUND(H3903,0)</f>
        <v>5</v>
      </c>
      <c r="J3903" s="187">
        <v>11.1</v>
      </c>
      <c r="K3903" s="187">
        <v>2034</v>
      </c>
      <c r="L3903" s="187">
        <v>8.64</v>
      </c>
      <c r="M3903" s="187">
        <v>4.5999999999999996</v>
      </c>
    </row>
    <row r="3904" spans="1:13" x14ac:dyDescent="0.2">
      <c r="A3904" s="187">
        <v>6838559</v>
      </c>
      <c r="B3904" s="187">
        <v>8014609</v>
      </c>
      <c r="C3904" s="187" t="s">
        <v>83</v>
      </c>
      <c r="D3904" s="187" t="s">
        <v>82</v>
      </c>
      <c r="E3904" s="190">
        <v>41585</v>
      </c>
      <c r="F3904" s="189">
        <v>0.50138888888977817</v>
      </c>
      <c r="G3904" s="188">
        <f>E3904+F3904</f>
        <v>41585.501388888893</v>
      </c>
      <c r="H3904" s="187">
        <v>5.99</v>
      </c>
      <c r="I3904" s="187">
        <f>ROUND(H3904,0)</f>
        <v>6</v>
      </c>
      <c r="J3904" s="187">
        <v>11.1</v>
      </c>
      <c r="K3904" s="187">
        <v>2036</v>
      </c>
      <c r="L3904" s="187">
        <v>8.65</v>
      </c>
      <c r="M3904" s="187">
        <v>2.9</v>
      </c>
    </row>
    <row r="3905" spans="1:13" x14ac:dyDescent="0.2">
      <c r="A3905" s="187">
        <v>6838559</v>
      </c>
      <c r="B3905" s="187">
        <v>8014610</v>
      </c>
      <c r="C3905" s="187" t="s">
        <v>83</v>
      </c>
      <c r="D3905" s="187" t="s">
        <v>82</v>
      </c>
      <c r="E3905" s="190">
        <v>41585</v>
      </c>
      <c r="F3905" s="189">
        <v>0.50138888888977817</v>
      </c>
      <c r="G3905" s="188">
        <f>E3905+F3905</f>
        <v>41585.501388888893</v>
      </c>
      <c r="H3905" s="187">
        <v>6.95</v>
      </c>
      <c r="I3905" s="187">
        <f>ROUND(H3905,0)</f>
        <v>7</v>
      </c>
      <c r="J3905" s="187">
        <v>11.1</v>
      </c>
      <c r="K3905" s="187">
        <v>2035</v>
      </c>
      <c r="L3905" s="187">
        <v>8.6300000000000008</v>
      </c>
      <c r="M3905" s="187">
        <v>2.8</v>
      </c>
    </row>
    <row r="3906" spans="1:13" x14ac:dyDescent="0.2">
      <c r="A3906" s="187">
        <v>6838559</v>
      </c>
      <c r="B3906" s="187">
        <v>8014611</v>
      </c>
      <c r="C3906" s="187" t="s">
        <v>83</v>
      </c>
      <c r="D3906" s="187" t="s">
        <v>82</v>
      </c>
      <c r="E3906" s="190">
        <v>41585</v>
      </c>
      <c r="F3906" s="189">
        <v>0.50138888888977817</v>
      </c>
      <c r="G3906" s="188">
        <f>E3906+F3906</f>
        <v>41585.501388888893</v>
      </c>
      <c r="H3906" s="187">
        <v>7.95</v>
      </c>
      <c r="I3906" s="187">
        <f>ROUND(H3906,0)</f>
        <v>8</v>
      </c>
      <c r="J3906" s="187">
        <v>11.1</v>
      </c>
      <c r="K3906" s="187">
        <v>2035</v>
      </c>
      <c r="L3906" s="187">
        <v>8.6199999999999992</v>
      </c>
      <c r="M3906" s="187">
        <v>2.4</v>
      </c>
    </row>
    <row r="3907" spans="1:13" x14ac:dyDescent="0.2">
      <c r="A3907" s="187">
        <v>6838559</v>
      </c>
      <c r="B3907" s="187">
        <v>8014612</v>
      </c>
      <c r="C3907" s="187" t="s">
        <v>83</v>
      </c>
      <c r="D3907" s="187" t="s">
        <v>82</v>
      </c>
      <c r="E3907" s="190">
        <v>41585</v>
      </c>
      <c r="F3907" s="189">
        <v>0.50138888888977817</v>
      </c>
      <c r="G3907" s="188">
        <f>E3907+F3907</f>
        <v>41585.501388888893</v>
      </c>
      <c r="H3907" s="187">
        <v>8.98</v>
      </c>
      <c r="I3907" s="187">
        <f>ROUND(H3907,0)</f>
        <v>9</v>
      </c>
      <c r="J3907" s="187">
        <v>11.09</v>
      </c>
      <c r="K3907" s="187">
        <v>2036</v>
      </c>
      <c r="L3907" s="187">
        <v>8.6</v>
      </c>
      <c r="M3907" s="187">
        <v>5.6</v>
      </c>
    </row>
    <row r="3908" spans="1:13" x14ac:dyDescent="0.2">
      <c r="A3908" s="187">
        <v>6838559</v>
      </c>
      <c r="B3908" s="187">
        <v>8014613</v>
      </c>
      <c r="C3908" s="187" t="s">
        <v>83</v>
      </c>
      <c r="D3908" s="187" t="s">
        <v>82</v>
      </c>
      <c r="E3908" s="190">
        <v>41585</v>
      </c>
      <c r="F3908" s="189">
        <v>0.50138888888977817</v>
      </c>
      <c r="G3908" s="188">
        <f>E3908+F3908</f>
        <v>41585.501388888893</v>
      </c>
      <c r="H3908" s="187">
        <v>10</v>
      </c>
      <c r="I3908" s="187">
        <f>ROUND(H3908,0)</f>
        <v>10</v>
      </c>
      <c r="J3908" s="187">
        <v>11.09</v>
      </c>
      <c r="K3908" s="187">
        <v>2035</v>
      </c>
      <c r="L3908" s="187">
        <v>8.58</v>
      </c>
      <c r="M3908" s="187">
        <v>3.9</v>
      </c>
    </row>
    <row r="3909" spans="1:13" x14ac:dyDescent="0.2">
      <c r="A3909" s="187">
        <v>6838559</v>
      </c>
      <c r="B3909" s="187">
        <v>8014614</v>
      </c>
      <c r="C3909" s="187" t="s">
        <v>83</v>
      </c>
      <c r="D3909" s="187" t="s">
        <v>82</v>
      </c>
      <c r="E3909" s="190">
        <v>41585</v>
      </c>
      <c r="F3909" s="189">
        <v>0.50138888888977817</v>
      </c>
      <c r="G3909" s="188">
        <f>E3909+F3909</f>
        <v>41585.501388888893</v>
      </c>
      <c r="H3909" s="187">
        <v>10.96</v>
      </c>
      <c r="I3909" s="187">
        <f>ROUND(H3909,0)</f>
        <v>11</v>
      </c>
      <c r="J3909" s="187">
        <v>11.09</v>
      </c>
      <c r="K3909" s="187">
        <v>2035</v>
      </c>
      <c r="L3909" s="187">
        <v>8.58</v>
      </c>
      <c r="M3909" s="187">
        <v>3.4</v>
      </c>
    </row>
    <row r="3910" spans="1:13" x14ac:dyDescent="0.2">
      <c r="A3910" s="187">
        <v>6838559</v>
      </c>
      <c r="B3910" s="187">
        <v>8014615</v>
      </c>
      <c r="C3910" s="187" t="s">
        <v>83</v>
      </c>
      <c r="D3910" s="187" t="s">
        <v>82</v>
      </c>
      <c r="E3910" s="190">
        <v>41585</v>
      </c>
      <c r="F3910" s="189">
        <v>0.50138888888977817</v>
      </c>
      <c r="G3910" s="188">
        <f>E3910+F3910</f>
        <v>41585.501388888893</v>
      </c>
      <c r="H3910" s="187">
        <v>11.95</v>
      </c>
      <c r="I3910" s="187">
        <f>ROUND(H3910,0)</f>
        <v>12</v>
      </c>
      <c r="J3910" s="187">
        <v>11.07</v>
      </c>
      <c r="K3910" s="187">
        <v>2035</v>
      </c>
      <c r="L3910" s="187">
        <v>8.5299999999999994</v>
      </c>
      <c r="M3910" s="187">
        <v>3.7</v>
      </c>
    </row>
    <row r="3911" spans="1:13" x14ac:dyDescent="0.2">
      <c r="A3911" s="187">
        <v>6838559</v>
      </c>
      <c r="B3911" s="187">
        <v>8014616</v>
      </c>
      <c r="C3911" s="187" t="s">
        <v>83</v>
      </c>
      <c r="D3911" s="187" t="s">
        <v>82</v>
      </c>
      <c r="E3911" s="190">
        <v>41585</v>
      </c>
      <c r="F3911" s="189">
        <v>0.50138888888977817</v>
      </c>
      <c r="G3911" s="188">
        <f>E3911+F3911</f>
        <v>41585.501388888893</v>
      </c>
      <c r="H3911" s="187">
        <v>12.98</v>
      </c>
      <c r="I3911" s="187">
        <f>ROUND(H3911,0)</f>
        <v>13</v>
      </c>
      <c r="J3911" s="187">
        <v>11.07</v>
      </c>
      <c r="K3911" s="187">
        <v>2035</v>
      </c>
      <c r="L3911" s="187">
        <v>8.52</v>
      </c>
      <c r="M3911" s="187">
        <v>4.8</v>
      </c>
    </row>
    <row r="3912" spans="1:13" x14ac:dyDescent="0.2">
      <c r="A3912" s="187">
        <v>6838559</v>
      </c>
      <c r="B3912" s="187">
        <v>8014617</v>
      </c>
      <c r="C3912" s="187" t="s">
        <v>83</v>
      </c>
      <c r="D3912" s="187" t="s">
        <v>82</v>
      </c>
      <c r="E3912" s="190">
        <v>41585</v>
      </c>
      <c r="F3912" s="189">
        <v>0.50138888888977817</v>
      </c>
      <c r="G3912" s="188">
        <f>E3912+F3912</f>
        <v>41585.501388888893</v>
      </c>
      <c r="H3912" s="187">
        <v>13.94</v>
      </c>
      <c r="I3912" s="187">
        <f>ROUND(H3912,0)</f>
        <v>14</v>
      </c>
      <c r="J3912" s="187">
        <v>11.06</v>
      </c>
      <c r="K3912" s="187">
        <v>2036</v>
      </c>
      <c r="L3912" s="187">
        <v>8.49</v>
      </c>
      <c r="M3912" s="187">
        <v>4.5</v>
      </c>
    </row>
    <row r="3913" spans="1:13" x14ac:dyDescent="0.2">
      <c r="A3913" s="187">
        <v>6838559</v>
      </c>
      <c r="B3913" s="187">
        <v>8014618</v>
      </c>
      <c r="C3913" s="187" t="s">
        <v>83</v>
      </c>
      <c r="D3913" s="187" t="s">
        <v>82</v>
      </c>
      <c r="E3913" s="190">
        <v>41585</v>
      </c>
      <c r="F3913" s="189">
        <v>0.50138888888977817</v>
      </c>
      <c r="G3913" s="188">
        <f>E3913+F3913</f>
        <v>41585.501388888893</v>
      </c>
      <c r="H3913" s="187">
        <v>14.95</v>
      </c>
      <c r="I3913" s="187">
        <f>ROUND(H3913,0)</f>
        <v>15</v>
      </c>
      <c r="J3913" s="187">
        <v>11.06</v>
      </c>
      <c r="K3913" s="187">
        <v>2037</v>
      </c>
      <c r="L3913" s="187">
        <v>8.4700000000000006</v>
      </c>
      <c r="M3913" s="187">
        <v>4.8</v>
      </c>
    </row>
    <row r="3914" spans="1:13" x14ac:dyDescent="0.2">
      <c r="A3914" s="187">
        <v>6838559</v>
      </c>
      <c r="B3914" s="187">
        <v>8014619</v>
      </c>
      <c r="C3914" s="187" t="s">
        <v>83</v>
      </c>
      <c r="D3914" s="187" t="s">
        <v>82</v>
      </c>
      <c r="E3914" s="190">
        <v>41585</v>
      </c>
      <c r="F3914" s="189">
        <v>0.50138888888977817</v>
      </c>
      <c r="G3914" s="188">
        <f>E3914+F3914</f>
        <v>41585.501388888893</v>
      </c>
      <c r="H3914" s="187">
        <v>15.94</v>
      </c>
      <c r="I3914" s="187">
        <f>ROUND(H3914,0)</f>
        <v>16</v>
      </c>
      <c r="J3914" s="187">
        <v>11.06</v>
      </c>
      <c r="K3914" s="187">
        <v>2035</v>
      </c>
      <c r="L3914" s="187">
        <v>8.4600000000000009</v>
      </c>
      <c r="M3914" s="187">
        <v>3.9</v>
      </c>
    </row>
    <row r="3915" spans="1:13" x14ac:dyDescent="0.2">
      <c r="A3915" s="187">
        <v>6838559</v>
      </c>
      <c r="B3915" s="187">
        <v>8014620</v>
      </c>
      <c r="C3915" s="187" t="s">
        <v>83</v>
      </c>
      <c r="D3915" s="187" t="s">
        <v>82</v>
      </c>
      <c r="E3915" s="190">
        <v>41585</v>
      </c>
      <c r="F3915" s="189">
        <v>0.50138888888977817</v>
      </c>
      <c r="G3915" s="188">
        <f>E3915+F3915</f>
        <v>41585.501388888893</v>
      </c>
      <c r="H3915" s="187">
        <v>16.93</v>
      </c>
      <c r="I3915" s="187">
        <f>ROUND(H3915,0)</f>
        <v>17</v>
      </c>
      <c r="J3915" s="187">
        <v>11.04</v>
      </c>
      <c r="K3915" s="187">
        <v>2036</v>
      </c>
      <c r="L3915" s="187">
        <v>8.42</v>
      </c>
      <c r="M3915" s="187">
        <v>4</v>
      </c>
    </row>
    <row r="3916" spans="1:13" x14ac:dyDescent="0.2">
      <c r="A3916" s="187">
        <v>6838559</v>
      </c>
      <c r="B3916" s="187">
        <v>8014621</v>
      </c>
      <c r="C3916" s="187" t="s">
        <v>83</v>
      </c>
      <c r="D3916" s="187" t="s">
        <v>82</v>
      </c>
      <c r="E3916" s="190">
        <v>41585</v>
      </c>
      <c r="F3916" s="189">
        <v>0.50138888888977817</v>
      </c>
      <c r="G3916" s="188">
        <f>E3916+F3916</f>
        <v>41585.501388888893</v>
      </c>
      <c r="H3916" s="187">
        <v>17.96</v>
      </c>
      <c r="I3916" s="187">
        <f>ROUND(H3916,0)</f>
        <v>18</v>
      </c>
      <c r="J3916" s="187">
        <v>10.95</v>
      </c>
      <c r="K3916" s="187">
        <v>2041</v>
      </c>
      <c r="L3916" s="187">
        <v>8.31</v>
      </c>
      <c r="M3916" s="187">
        <v>1.6</v>
      </c>
    </row>
    <row r="3917" spans="1:13" x14ac:dyDescent="0.2">
      <c r="A3917" s="187">
        <v>6839143</v>
      </c>
      <c r="B3917" s="187">
        <v>8015615</v>
      </c>
      <c r="C3917" s="187" t="s">
        <v>83</v>
      </c>
      <c r="D3917" s="187" t="s">
        <v>82</v>
      </c>
      <c r="E3917" s="190">
        <v>41586</v>
      </c>
      <c r="F3917" s="189">
        <v>0.50138888888977817</v>
      </c>
      <c r="G3917" s="188">
        <f>E3917+F3917</f>
        <v>41586.501388888893</v>
      </c>
      <c r="H3917" s="187">
        <v>1.03</v>
      </c>
      <c r="I3917" s="187">
        <f>ROUND(H3917,0)</f>
        <v>1</v>
      </c>
      <c r="J3917" s="187">
        <v>10.75</v>
      </c>
      <c r="K3917" s="187">
        <v>2042</v>
      </c>
      <c r="L3917" s="187">
        <v>9.02</v>
      </c>
      <c r="M3917" s="187">
        <v>3.1</v>
      </c>
    </row>
    <row r="3918" spans="1:13" x14ac:dyDescent="0.2">
      <c r="A3918" s="187">
        <v>6839143</v>
      </c>
      <c r="B3918" s="187">
        <v>8015616</v>
      </c>
      <c r="C3918" s="187" t="s">
        <v>83</v>
      </c>
      <c r="D3918" s="187" t="s">
        <v>82</v>
      </c>
      <c r="E3918" s="190">
        <v>41586</v>
      </c>
      <c r="F3918" s="189">
        <v>0.50138888888977817</v>
      </c>
      <c r="G3918" s="188">
        <f>E3918+F3918</f>
        <v>41586.501388888893</v>
      </c>
      <c r="H3918" s="187">
        <v>1.94</v>
      </c>
      <c r="I3918" s="187">
        <f>ROUND(H3918,0)</f>
        <v>2</v>
      </c>
      <c r="J3918" s="187">
        <v>10.75</v>
      </c>
      <c r="K3918" s="187">
        <v>2042</v>
      </c>
      <c r="L3918" s="187">
        <v>9.0399999999999991</v>
      </c>
      <c r="M3918" s="187">
        <v>3.8</v>
      </c>
    </row>
    <row r="3919" spans="1:13" x14ac:dyDescent="0.2">
      <c r="A3919" s="187">
        <v>6839143</v>
      </c>
      <c r="B3919" s="187">
        <v>8015617</v>
      </c>
      <c r="C3919" s="187" t="s">
        <v>83</v>
      </c>
      <c r="D3919" s="187" t="s">
        <v>82</v>
      </c>
      <c r="E3919" s="190">
        <v>41586</v>
      </c>
      <c r="F3919" s="189">
        <v>0.50138888888977817</v>
      </c>
      <c r="G3919" s="188">
        <f>E3919+F3919</f>
        <v>41586.501388888893</v>
      </c>
      <c r="H3919" s="187">
        <v>3.04</v>
      </c>
      <c r="I3919" s="187">
        <f>ROUND(H3919,0)</f>
        <v>3</v>
      </c>
      <c r="J3919" s="187">
        <v>10.76</v>
      </c>
      <c r="K3919" s="187">
        <v>2042</v>
      </c>
      <c r="L3919" s="187">
        <v>9.0299999999999994</v>
      </c>
      <c r="M3919" s="187">
        <v>3.4</v>
      </c>
    </row>
    <row r="3920" spans="1:13" x14ac:dyDescent="0.2">
      <c r="A3920" s="187">
        <v>6839143</v>
      </c>
      <c r="B3920" s="187">
        <v>8015618</v>
      </c>
      <c r="C3920" s="187" t="s">
        <v>83</v>
      </c>
      <c r="D3920" s="187" t="s">
        <v>82</v>
      </c>
      <c r="E3920" s="190">
        <v>41586</v>
      </c>
      <c r="F3920" s="189">
        <v>0.50138888888977817</v>
      </c>
      <c r="G3920" s="188">
        <f>E3920+F3920</f>
        <v>41586.501388888893</v>
      </c>
      <c r="H3920" s="187">
        <v>3.94</v>
      </c>
      <c r="I3920" s="187">
        <f>ROUND(H3920,0)</f>
        <v>4</v>
      </c>
      <c r="J3920" s="187">
        <v>10.75</v>
      </c>
      <c r="K3920" s="187">
        <v>2041</v>
      </c>
      <c r="L3920" s="187">
        <v>9.02</v>
      </c>
      <c r="M3920" s="187">
        <v>2.7</v>
      </c>
    </row>
    <row r="3921" spans="1:13" x14ac:dyDescent="0.2">
      <c r="A3921" s="187">
        <v>6839143</v>
      </c>
      <c r="B3921" s="187">
        <v>8015619</v>
      </c>
      <c r="C3921" s="187" t="s">
        <v>83</v>
      </c>
      <c r="D3921" s="187" t="s">
        <v>82</v>
      </c>
      <c r="E3921" s="190">
        <v>41586</v>
      </c>
      <c r="F3921" s="189">
        <v>0.50138888888977817</v>
      </c>
      <c r="G3921" s="188">
        <f>E3921+F3921</f>
        <v>41586.501388888893</v>
      </c>
      <c r="H3921" s="187">
        <v>4.9800000000000004</v>
      </c>
      <c r="I3921" s="187">
        <f>ROUND(H3921,0)</f>
        <v>5</v>
      </c>
      <c r="J3921" s="187">
        <v>10.76</v>
      </c>
      <c r="K3921" s="187">
        <v>2041</v>
      </c>
      <c r="L3921" s="187">
        <v>9</v>
      </c>
      <c r="M3921" s="187">
        <v>3.6</v>
      </c>
    </row>
    <row r="3922" spans="1:13" x14ac:dyDescent="0.2">
      <c r="A3922" s="187">
        <v>6839143</v>
      </c>
      <c r="B3922" s="187">
        <v>8015620</v>
      </c>
      <c r="C3922" s="187" t="s">
        <v>83</v>
      </c>
      <c r="D3922" s="187" t="s">
        <v>82</v>
      </c>
      <c r="E3922" s="190">
        <v>41586</v>
      </c>
      <c r="F3922" s="189">
        <v>0.50138888888977817</v>
      </c>
      <c r="G3922" s="188">
        <f>E3922+F3922</f>
        <v>41586.501388888893</v>
      </c>
      <c r="H3922" s="187">
        <v>5.97</v>
      </c>
      <c r="I3922" s="187">
        <f>ROUND(H3922,0)</f>
        <v>6</v>
      </c>
      <c r="J3922" s="187">
        <v>10.76</v>
      </c>
      <c r="K3922" s="187">
        <v>2042</v>
      </c>
      <c r="L3922" s="187">
        <v>8.98</v>
      </c>
      <c r="M3922" s="187">
        <v>2.5</v>
      </c>
    </row>
    <row r="3923" spans="1:13" x14ac:dyDescent="0.2">
      <c r="A3923" s="187">
        <v>6839143</v>
      </c>
      <c r="B3923" s="187">
        <v>8015621</v>
      </c>
      <c r="C3923" s="187" t="s">
        <v>83</v>
      </c>
      <c r="D3923" s="187" t="s">
        <v>82</v>
      </c>
      <c r="E3923" s="190">
        <v>41586</v>
      </c>
      <c r="F3923" s="189">
        <v>0.50138888888977817</v>
      </c>
      <c r="G3923" s="188">
        <f>E3923+F3923</f>
        <v>41586.501388888893</v>
      </c>
      <c r="H3923" s="187">
        <v>6.91</v>
      </c>
      <c r="I3923" s="187">
        <f>ROUND(H3923,0)</f>
        <v>7</v>
      </c>
      <c r="J3923" s="187">
        <v>10.76</v>
      </c>
      <c r="K3923" s="187">
        <v>2042</v>
      </c>
      <c r="L3923" s="187">
        <v>8.99</v>
      </c>
      <c r="M3923" s="187">
        <v>4.8</v>
      </c>
    </row>
    <row r="3924" spans="1:13" x14ac:dyDescent="0.2">
      <c r="A3924" s="187">
        <v>6839143</v>
      </c>
      <c r="B3924" s="187">
        <v>8015622</v>
      </c>
      <c r="C3924" s="187" t="s">
        <v>83</v>
      </c>
      <c r="D3924" s="187" t="s">
        <v>82</v>
      </c>
      <c r="E3924" s="190">
        <v>41586</v>
      </c>
      <c r="F3924" s="189">
        <v>0.50138888888977817</v>
      </c>
      <c r="G3924" s="188">
        <f>E3924+F3924</f>
        <v>41586.501388888893</v>
      </c>
      <c r="H3924" s="187">
        <v>7.96</v>
      </c>
      <c r="I3924" s="187">
        <f>ROUND(H3924,0)</f>
        <v>8</v>
      </c>
      <c r="J3924" s="187">
        <v>10.76</v>
      </c>
      <c r="K3924" s="187">
        <v>2042</v>
      </c>
      <c r="L3924" s="187">
        <v>8.98</v>
      </c>
      <c r="M3924" s="187">
        <v>4.5999999999999996</v>
      </c>
    </row>
    <row r="3925" spans="1:13" x14ac:dyDescent="0.2">
      <c r="A3925" s="187">
        <v>6839143</v>
      </c>
      <c r="B3925" s="187">
        <v>8015623</v>
      </c>
      <c r="C3925" s="187" t="s">
        <v>83</v>
      </c>
      <c r="D3925" s="187" t="s">
        <v>82</v>
      </c>
      <c r="E3925" s="190">
        <v>41586</v>
      </c>
      <c r="F3925" s="189">
        <v>0.50138888888977817</v>
      </c>
      <c r="G3925" s="188">
        <f>E3925+F3925</f>
        <v>41586.501388888893</v>
      </c>
      <c r="H3925" s="187">
        <v>8.9499999999999993</v>
      </c>
      <c r="I3925" s="187">
        <f>ROUND(H3925,0)</f>
        <v>9</v>
      </c>
      <c r="J3925" s="187">
        <v>10.76</v>
      </c>
      <c r="K3925" s="187">
        <v>2042</v>
      </c>
      <c r="L3925" s="187">
        <v>8.9600000000000009</v>
      </c>
      <c r="M3925" s="187">
        <v>2.7</v>
      </c>
    </row>
    <row r="3926" spans="1:13" x14ac:dyDescent="0.2">
      <c r="A3926" s="187">
        <v>6839143</v>
      </c>
      <c r="B3926" s="187">
        <v>8015624</v>
      </c>
      <c r="C3926" s="187" t="s">
        <v>83</v>
      </c>
      <c r="D3926" s="187" t="s">
        <v>82</v>
      </c>
      <c r="E3926" s="190">
        <v>41586</v>
      </c>
      <c r="F3926" s="189">
        <v>0.50138888888977817</v>
      </c>
      <c r="G3926" s="188">
        <f>E3926+F3926</f>
        <v>41586.501388888893</v>
      </c>
      <c r="H3926" s="187">
        <v>9.9600000000000009</v>
      </c>
      <c r="I3926" s="187">
        <f>ROUND(H3926,0)</f>
        <v>10</v>
      </c>
      <c r="J3926" s="187">
        <v>10.76</v>
      </c>
      <c r="K3926" s="187">
        <v>2042</v>
      </c>
      <c r="L3926" s="187">
        <v>8.9499999999999993</v>
      </c>
      <c r="M3926" s="187">
        <v>2.2999999999999998</v>
      </c>
    </row>
    <row r="3927" spans="1:13" x14ac:dyDescent="0.2">
      <c r="A3927" s="187">
        <v>6839143</v>
      </c>
      <c r="B3927" s="187">
        <v>8015625</v>
      </c>
      <c r="C3927" s="187" t="s">
        <v>83</v>
      </c>
      <c r="D3927" s="187" t="s">
        <v>82</v>
      </c>
      <c r="E3927" s="190">
        <v>41586</v>
      </c>
      <c r="F3927" s="189">
        <v>0.50138888888977817</v>
      </c>
      <c r="G3927" s="188">
        <f>E3927+F3927</f>
        <v>41586.501388888893</v>
      </c>
      <c r="H3927" s="187">
        <v>10.93</v>
      </c>
      <c r="I3927" s="187">
        <f>ROUND(H3927,0)</f>
        <v>11</v>
      </c>
      <c r="J3927" s="187">
        <v>10.76</v>
      </c>
      <c r="K3927" s="187">
        <v>2042</v>
      </c>
      <c r="L3927" s="187">
        <v>8.94</v>
      </c>
      <c r="M3927" s="187">
        <v>2.9</v>
      </c>
    </row>
    <row r="3928" spans="1:13" x14ac:dyDescent="0.2">
      <c r="A3928" s="187">
        <v>6839143</v>
      </c>
      <c r="B3928" s="187">
        <v>8015626</v>
      </c>
      <c r="C3928" s="187" t="s">
        <v>83</v>
      </c>
      <c r="D3928" s="187" t="s">
        <v>82</v>
      </c>
      <c r="E3928" s="190">
        <v>41586</v>
      </c>
      <c r="F3928" s="189">
        <v>0.50138888888977817</v>
      </c>
      <c r="G3928" s="188">
        <f>E3928+F3928</f>
        <v>41586.501388888893</v>
      </c>
      <c r="H3928" s="187">
        <v>11.96</v>
      </c>
      <c r="I3928" s="187">
        <f>ROUND(H3928,0)</f>
        <v>12</v>
      </c>
      <c r="J3928" s="187">
        <v>10.74</v>
      </c>
      <c r="K3928" s="187">
        <v>2042</v>
      </c>
      <c r="L3928" s="187">
        <v>8.91</v>
      </c>
      <c r="M3928" s="187">
        <v>5.4</v>
      </c>
    </row>
    <row r="3929" spans="1:13" x14ac:dyDescent="0.2">
      <c r="A3929" s="187">
        <v>6839143</v>
      </c>
      <c r="B3929" s="187">
        <v>8015627</v>
      </c>
      <c r="C3929" s="187" t="s">
        <v>83</v>
      </c>
      <c r="D3929" s="187" t="s">
        <v>82</v>
      </c>
      <c r="E3929" s="190">
        <v>41586</v>
      </c>
      <c r="F3929" s="189">
        <v>0.50138888888977817</v>
      </c>
      <c r="G3929" s="188">
        <f>E3929+F3929</f>
        <v>41586.501388888893</v>
      </c>
      <c r="H3929" s="187">
        <v>12.96</v>
      </c>
      <c r="I3929" s="187">
        <f>ROUND(H3929,0)</f>
        <v>13</v>
      </c>
      <c r="J3929" s="187">
        <v>10.74</v>
      </c>
      <c r="K3929" s="187">
        <v>2042</v>
      </c>
      <c r="L3929" s="187">
        <v>8.91</v>
      </c>
      <c r="M3929" s="187">
        <v>3</v>
      </c>
    </row>
    <row r="3930" spans="1:13" x14ac:dyDescent="0.2">
      <c r="A3930" s="187">
        <v>6839143</v>
      </c>
      <c r="B3930" s="187">
        <v>8015628</v>
      </c>
      <c r="C3930" s="187" t="s">
        <v>83</v>
      </c>
      <c r="D3930" s="187" t="s">
        <v>82</v>
      </c>
      <c r="E3930" s="190">
        <v>41586</v>
      </c>
      <c r="F3930" s="189">
        <v>0.50138888888977817</v>
      </c>
      <c r="G3930" s="188">
        <f>E3930+F3930</f>
        <v>41586.501388888893</v>
      </c>
      <c r="H3930" s="187">
        <v>14.01</v>
      </c>
      <c r="I3930" s="187">
        <f>ROUND(H3930,0)</f>
        <v>14</v>
      </c>
      <c r="J3930" s="187">
        <v>10.73</v>
      </c>
      <c r="K3930" s="187">
        <v>2042</v>
      </c>
      <c r="L3930" s="187">
        <v>8.9</v>
      </c>
      <c r="M3930" s="187">
        <v>3.6</v>
      </c>
    </row>
    <row r="3931" spans="1:13" x14ac:dyDescent="0.2">
      <c r="A3931" s="187">
        <v>6839143</v>
      </c>
      <c r="B3931" s="187">
        <v>8015629</v>
      </c>
      <c r="C3931" s="187" t="s">
        <v>83</v>
      </c>
      <c r="D3931" s="187" t="s">
        <v>82</v>
      </c>
      <c r="E3931" s="190">
        <v>41586</v>
      </c>
      <c r="F3931" s="189">
        <v>0.50138888888977817</v>
      </c>
      <c r="G3931" s="188">
        <f>E3931+F3931</f>
        <v>41586.501388888893</v>
      </c>
      <c r="H3931" s="187">
        <v>14.99</v>
      </c>
      <c r="I3931" s="187">
        <f>ROUND(H3931,0)</f>
        <v>15</v>
      </c>
      <c r="J3931" s="187">
        <v>10.73</v>
      </c>
      <c r="K3931" s="187">
        <v>2043</v>
      </c>
      <c r="L3931" s="187">
        <v>8.89</v>
      </c>
      <c r="M3931" s="187">
        <v>4.3</v>
      </c>
    </row>
    <row r="3932" spans="1:13" x14ac:dyDescent="0.2">
      <c r="A3932" s="187">
        <v>6839143</v>
      </c>
      <c r="B3932" s="187">
        <v>8015630</v>
      </c>
      <c r="C3932" s="187" t="s">
        <v>83</v>
      </c>
      <c r="D3932" s="187" t="s">
        <v>82</v>
      </c>
      <c r="E3932" s="190">
        <v>41586</v>
      </c>
      <c r="F3932" s="189">
        <v>0.50138888888977817</v>
      </c>
      <c r="G3932" s="188">
        <f>E3932+F3932</f>
        <v>41586.501388888893</v>
      </c>
      <c r="H3932" s="187">
        <v>15.96</v>
      </c>
      <c r="I3932" s="187">
        <f>ROUND(H3932,0)</f>
        <v>16</v>
      </c>
      <c r="J3932" s="187">
        <v>10.72</v>
      </c>
      <c r="K3932" s="187">
        <v>2043</v>
      </c>
      <c r="L3932" s="187">
        <v>8.91</v>
      </c>
      <c r="M3932" s="187">
        <v>3.4</v>
      </c>
    </row>
    <row r="3933" spans="1:13" x14ac:dyDescent="0.2">
      <c r="A3933" s="187">
        <v>6839143</v>
      </c>
      <c r="B3933" s="187">
        <v>8015631</v>
      </c>
      <c r="C3933" s="187" t="s">
        <v>83</v>
      </c>
      <c r="D3933" s="187" t="s">
        <v>82</v>
      </c>
      <c r="E3933" s="190">
        <v>41586</v>
      </c>
      <c r="F3933" s="189">
        <v>0.50138888888977817</v>
      </c>
      <c r="G3933" s="188">
        <f>E3933+F3933</f>
        <v>41586.501388888893</v>
      </c>
      <c r="H3933" s="187">
        <v>16.95</v>
      </c>
      <c r="I3933" s="187">
        <f>ROUND(H3933,0)</f>
        <v>17</v>
      </c>
      <c r="J3933" s="187">
        <v>10.72</v>
      </c>
      <c r="K3933" s="187">
        <v>2042</v>
      </c>
      <c r="L3933" s="187">
        <v>8.89</v>
      </c>
      <c r="M3933" s="187">
        <v>2.6</v>
      </c>
    </row>
    <row r="3934" spans="1:13" x14ac:dyDescent="0.2">
      <c r="A3934" s="187">
        <v>6839143</v>
      </c>
      <c r="B3934" s="187">
        <v>8015632</v>
      </c>
      <c r="C3934" s="187" t="s">
        <v>83</v>
      </c>
      <c r="D3934" s="187" t="s">
        <v>82</v>
      </c>
      <c r="E3934" s="190">
        <v>41586</v>
      </c>
      <c r="F3934" s="189">
        <v>0.50138888888977817</v>
      </c>
      <c r="G3934" s="188">
        <f>E3934+F3934</f>
        <v>41586.501388888893</v>
      </c>
      <c r="H3934" s="187">
        <v>17.95</v>
      </c>
      <c r="I3934" s="187">
        <f>ROUND(H3934,0)</f>
        <v>18</v>
      </c>
      <c r="J3934" s="187">
        <v>10.71</v>
      </c>
      <c r="K3934" s="187">
        <v>2042</v>
      </c>
      <c r="L3934" s="187">
        <v>8.89</v>
      </c>
      <c r="M3934" s="187">
        <v>3.6</v>
      </c>
    </row>
    <row r="3935" spans="1:13" x14ac:dyDescent="0.2">
      <c r="A3935" s="187">
        <v>6840032</v>
      </c>
      <c r="B3935" s="187">
        <v>8016705</v>
      </c>
      <c r="C3935" s="187" t="s">
        <v>83</v>
      </c>
      <c r="D3935" s="187" t="s">
        <v>82</v>
      </c>
      <c r="E3935" s="190">
        <v>41587</v>
      </c>
      <c r="F3935" s="189">
        <v>0.50138888888977817</v>
      </c>
      <c r="G3935" s="188">
        <f>E3935+F3935</f>
        <v>41587.501388888893</v>
      </c>
      <c r="H3935" s="187">
        <v>1.03</v>
      </c>
      <c r="I3935" s="187">
        <f>ROUND(H3935,0)</f>
        <v>1</v>
      </c>
      <c r="J3935" s="187">
        <v>10.43</v>
      </c>
      <c r="K3935" s="187">
        <v>2033</v>
      </c>
      <c r="L3935" s="187">
        <v>9.1999999999999993</v>
      </c>
      <c r="M3935" s="187">
        <v>3.5</v>
      </c>
    </row>
    <row r="3936" spans="1:13" x14ac:dyDescent="0.2">
      <c r="A3936" s="187">
        <v>6840032</v>
      </c>
      <c r="B3936" s="187">
        <v>8016706</v>
      </c>
      <c r="C3936" s="187" t="s">
        <v>83</v>
      </c>
      <c r="D3936" s="187" t="s">
        <v>82</v>
      </c>
      <c r="E3936" s="190">
        <v>41587</v>
      </c>
      <c r="F3936" s="189">
        <v>0.50138888888977817</v>
      </c>
      <c r="G3936" s="188">
        <f>E3936+F3936</f>
        <v>41587.501388888893</v>
      </c>
      <c r="H3936" s="187">
        <v>1.93</v>
      </c>
      <c r="I3936" s="187">
        <f>ROUND(H3936,0)</f>
        <v>2</v>
      </c>
      <c r="J3936" s="187">
        <v>10.43</v>
      </c>
      <c r="K3936" s="187">
        <v>2032</v>
      </c>
      <c r="L3936" s="187">
        <v>9.2100000000000009</v>
      </c>
      <c r="M3936" s="187">
        <v>3.5</v>
      </c>
    </row>
    <row r="3937" spans="1:13" x14ac:dyDescent="0.2">
      <c r="A3937" s="187">
        <v>6840032</v>
      </c>
      <c r="B3937" s="187">
        <v>8016707</v>
      </c>
      <c r="C3937" s="187" t="s">
        <v>83</v>
      </c>
      <c r="D3937" s="187" t="s">
        <v>82</v>
      </c>
      <c r="E3937" s="190">
        <v>41587</v>
      </c>
      <c r="F3937" s="189">
        <v>0.50138888888977817</v>
      </c>
      <c r="G3937" s="188">
        <f>E3937+F3937</f>
        <v>41587.501388888893</v>
      </c>
      <c r="H3937" s="187">
        <v>3.02</v>
      </c>
      <c r="I3937" s="187">
        <f>ROUND(H3937,0)</f>
        <v>3</v>
      </c>
      <c r="J3937" s="187">
        <v>10.42</v>
      </c>
      <c r="K3937" s="187">
        <v>2032</v>
      </c>
      <c r="L3937" s="187">
        <v>9.2200000000000006</v>
      </c>
      <c r="M3937" s="187">
        <v>4.5999999999999996</v>
      </c>
    </row>
    <row r="3938" spans="1:13" x14ac:dyDescent="0.2">
      <c r="A3938" s="187">
        <v>6840032</v>
      </c>
      <c r="B3938" s="187">
        <v>8016708</v>
      </c>
      <c r="C3938" s="187" t="s">
        <v>83</v>
      </c>
      <c r="D3938" s="187" t="s">
        <v>82</v>
      </c>
      <c r="E3938" s="190">
        <v>41587</v>
      </c>
      <c r="F3938" s="189">
        <v>0.50138888888977817</v>
      </c>
      <c r="G3938" s="188">
        <f>E3938+F3938</f>
        <v>41587.501388888893</v>
      </c>
      <c r="H3938" s="187">
        <v>3.93</v>
      </c>
      <c r="I3938" s="187">
        <f>ROUND(H3938,0)</f>
        <v>4</v>
      </c>
      <c r="J3938" s="187">
        <v>10.43</v>
      </c>
      <c r="K3938" s="187">
        <v>2032</v>
      </c>
      <c r="L3938" s="187">
        <v>9.1999999999999993</v>
      </c>
      <c r="M3938" s="187">
        <v>3.6</v>
      </c>
    </row>
    <row r="3939" spans="1:13" x14ac:dyDescent="0.2">
      <c r="A3939" s="187">
        <v>6840032</v>
      </c>
      <c r="B3939" s="187">
        <v>8016709</v>
      </c>
      <c r="C3939" s="187" t="s">
        <v>83</v>
      </c>
      <c r="D3939" s="187" t="s">
        <v>82</v>
      </c>
      <c r="E3939" s="190">
        <v>41587</v>
      </c>
      <c r="F3939" s="189">
        <v>0.50138888888977817</v>
      </c>
      <c r="G3939" s="188">
        <f>E3939+F3939</f>
        <v>41587.501388888893</v>
      </c>
      <c r="H3939" s="187">
        <v>4.9800000000000004</v>
      </c>
      <c r="I3939" s="187">
        <f>ROUND(H3939,0)</f>
        <v>5</v>
      </c>
      <c r="J3939" s="187">
        <v>10.43</v>
      </c>
      <c r="K3939" s="187">
        <v>2032</v>
      </c>
      <c r="L3939" s="187">
        <v>9.16</v>
      </c>
      <c r="M3939" s="187">
        <v>3.1</v>
      </c>
    </row>
    <row r="3940" spans="1:13" x14ac:dyDescent="0.2">
      <c r="A3940" s="187">
        <v>6840032</v>
      </c>
      <c r="B3940" s="187">
        <v>8016710</v>
      </c>
      <c r="C3940" s="187" t="s">
        <v>83</v>
      </c>
      <c r="D3940" s="187" t="s">
        <v>82</v>
      </c>
      <c r="E3940" s="190">
        <v>41587</v>
      </c>
      <c r="F3940" s="189">
        <v>0.50138888888977817</v>
      </c>
      <c r="G3940" s="188">
        <f>E3940+F3940</f>
        <v>41587.501388888893</v>
      </c>
      <c r="H3940" s="187">
        <v>5.94</v>
      </c>
      <c r="I3940" s="187">
        <f>ROUND(H3940,0)</f>
        <v>6</v>
      </c>
      <c r="J3940" s="187">
        <v>10.43</v>
      </c>
      <c r="K3940" s="187">
        <v>2032</v>
      </c>
      <c r="L3940" s="187">
        <v>9.16</v>
      </c>
      <c r="M3940" s="187">
        <v>2.1</v>
      </c>
    </row>
    <row r="3941" spans="1:13" x14ac:dyDescent="0.2">
      <c r="A3941" s="187">
        <v>6840032</v>
      </c>
      <c r="B3941" s="187">
        <v>8016711</v>
      </c>
      <c r="C3941" s="187" t="s">
        <v>83</v>
      </c>
      <c r="D3941" s="187" t="s">
        <v>82</v>
      </c>
      <c r="E3941" s="190">
        <v>41587</v>
      </c>
      <c r="F3941" s="189">
        <v>0.50138888888977817</v>
      </c>
      <c r="G3941" s="188">
        <f>E3941+F3941</f>
        <v>41587.501388888893</v>
      </c>
      <c r="H3941" s="187">
        <v>6.99</v>
      </c>
      <c r="I3941" s="187">
        <f>ROUND(H3941,0)</f>
        <v>7</v>
      </c>
      <c r="J3941" s="187">
        <v>10.42</v>
      </c>
      <c r="K3941" s="187">
        <v>2031</v>
      </c>
      <c r="L3941" s="187">
        <v>9.1300000000000008</v>
      </c>
      <c r="M3941" s="187">
        <v>5.3</v>
      </c>
    </row>
    <row r="3942" spans="1:13" x14ac:dyDescent="0.2">
      <c r="A3942" s="187">
        <v>6840032</v>
      </c>
      <c r="B3942" s="187">
        <v>8016712</v>
      </c>
      <c r="C3942" s="187" t="s">
        <v>83</v>
      </c>
      <c r="D3942" s="187" t="s">
        <v>82</v>
      </c>
      <c r="E3942" s="190">
        <v>41587</v>
      </c>
      <c r="F3942" s="189">
        <v>0.50138888888977817</v>
      </c>
      <c r="G3942" s="188">
        <f>E3942+F3942</f>
        <v>41587.501388888893</v>
      </c>
      <c r="H3942" s="187">
        <v>7.96</v>
      </c>
      <c r="I3942" s="187">
        <f>ROUND(H3942,0)</f>
        <v>8</v>
      </c>
      <c r="J3942" s="187">
        <v>10.42</v>
      </c>
      <c r="K3942" s="187">
        <v>2031</v>
      </c>
      <c r="L3942" s="187">
        <v>9.1300000000000008</v>
      </c>
      <c r="M3942" s="187">
        <v>1.9</v>
      </c>
    </row>
    <row r="3943" spans="1:13" x14ac:dyDescent="0.2">
      <c r="A3943" s="187">
        <v>6840032</v>
      </c>
      <c r="B3943" s="187">
        <v>8016713</v>
      </c>
      <c r="C3943" s="187" t="s">
        <v>83</v>
      </c>
      <c r="D3943" s="187" t="s">
        <v>82</v>
      </c>
      <c r="E3943" s="190">
        <v>41587</v>
      </c>
      <c r="F3943" s="189">
        <v>0.50138888888977817</v>
      </c>
      <c r="G3943" s="188">
        <f>E3943+F3943</f>
        <v>41587.501388888893</v>
      </c>
      <c r="H3943" s="187">
        <v>9.02</v>
      </c>
      <c r="I3943" s="187">
        <f>ROUND(H3943,0)</f>
        <v>9</v>
      </c>
      <c r="J3943" s="187">
        <v>10.41</v>
      </c>
      <c r="K3943" s="187">
        <v>2031</v>
      </c>
      <c r="L3943" s="187">
        <v>9.11</v>
      </c>
      <c r="M3943" s="187">
        <v>3.2</v>
      </c>
    </row>
    <row r="3944" spans="1:13" x14ac:dyDescent="0.2">
      <c r="A3944" s="187">
        <v>6840032</v>
      </c>
      <c r="B3944" s="187">
        <v>8016714</v>
      </c>
      <c r="C3944" s="187" t="s">
        <v>83</v>
      </c>
      <c r="D3944" s="187" t="s">
        <v>82</v>
      </c>
      <c r="E3944" s="190">
        <v>41587</v>
      </c>
      <c r="F3944" s="189">
        <v>0.50138888888977817</v>
      </c>
      <c r="G3944" s="188">
        <f>E3944+F3944</f>
        <v>41587.501388888893</v>
      </c>
      <c r="H3944" s="187">
        <v>9.91</v>
      </c>
      <c r="I3944" s="187">
        <f>ROUND(H3944,0)</f>
        <v>10</v>
      </c>
      <c r="J3944" s="187">
        <v>10.41</v>
      </c>
      <c r="K3944" s="187">
        <v>2030</v>
      </c>
      <c r="L3944" s="187">
        <v>9.1</v>
      </c>
      <c r="M3944" s="187">
        <v>2.9</v>
      </c>
    </row>
    <row r="3945" spans="1:13" x14ac:dyDescent="0.2">
      <c r="A3945" s="187">
        <v>6840032</v>
      </c>
      <c r="B3945" s="187">
        <v>8016715</v>
      </c>
      <c r="C3945" s="187" t="s">
        <v>83</v>
      </c>
      <c r="D3945" s="187" t="s">
        <v>82</v>
      </c>
      <c r="E3945" s="190">
        <v>41587</v>
      </c>
      <c r="F3945" s="189">
        <v>0.50138888888977817</v>
      </c>
      <c r="G3945" s="188">
        <f>E3945+F3945</f>
        <v>41587.501388888893</v>
      </c>
      <c r="H3945" s="187">
        <v>10.95</v>
      </c>
      <c r="I3945" s="187">
        <f>ROUND(H3945,0)</f>
        <v>11</v>
      </c>
      <c r="J3945" s="187">
        <v>10.39</v>
      </c>
      <c r="K3945" s="187">
        <v>2029</v>
      </c>
      <c r="L3945" s="187">
        <v>9.09</v>
      </c>
      <c r="M3945" s="187">
        <v>3.8</v>
      </c>
    </row>
    <row r="3946" spans="1:13" x14ac:dyDescent="0.2">
      <c r="A3946" s="187">
        <v>6840032</v>
      </c>
      <c r="B3946" s="187">
        <v>8016716</v>
      </c>
      <c r="C3946" s="187" t="s">
        <v>83</v>
      </c>
      <c r="D3946" s="187" t="s">
        <v>82</v>
      </c>
      <c r="E3946" s="190">
        <v>41587</v>
      </c>
      <c r="F3946" s="189">
        <v>0.50138888888977817</v>
      </c>
      <c r="G3946" s="188">
        <f>E3946+F3946</f>
        <v>41587.501388888893</v>
      </c>
      <c r="H3946" s="187">
        <v>11.95</v>
      </c>
      <c r="I3946" s="187">
        <f>ROUND(H3946,0)</f>
        <v>12</v>
      </c>
      <c r="J3946" s="187">
        <v>10.37</v>
      </c>
      <c r="K3946" s="187">
        <v>2026</v>
      </c>
      <c r="L3946" s="187">
        <v>9.09</v>
      </c>
      <c r="M3946" s="187">
        <v>3.2</v>
      </c>
    </row>
    <row r="3947" spans="1:13" x14ac:dyDescent="0.2">
      <c r="A3947" s="187">
        <v>6840032</v>
      </c>
      <c r="B3947" s="187">
        <v>8016717</v>
      </c>
      <c r="C3947" s="187" t="s">
        <v>83</v>
      </c>
      <c r="D3947" s="187" t="s">
        <v>82</v>
      </c>
      <c r="E3947" s="190">
        <v>41587</v>
      </c>
      <c r="F3947" s="189">
        <v>0.50138888888977817</v>
      </c>
      <c r="G3947" s="188">
        <f>E3947+F3947</f>
        <v>41587.501388888893</v>
      </c>
      <c r="H3947" s="187">
        <v>12.94</v>
      </c>
      <c r="I3947" s="187">
        <f>ROUND(H3947,0)</f>
        <v>13</v>
      </c>
      <c r="J3947" s="187">
        <v>10.34</v>
      </c>
      <c r="K3947" s="187">
        <v>2023</v>
      </c>
      <c r="L3947" s="187">
        <v>9.11</v>
      </c>
      <c r="M3947" s="187">
        <v>2</v>
      </c>
    </row>
    <row r="3948" spans="1:13" x14ac:dyDescent="0.2">
      <c r="A3948" s="187">
        <v>6840032</v>
      </c>
      <c r="B3948" s="187">
        <v>8016718</v>
      </c>
      <c r="C3948" s="187" t="s">
        <v>83</v>
      </c>
      <c r="D3948" s="187" t="s">
        <v>82</v>
      </c>
      <c r="E3948" s="190">
        <v>41587</v>
      </c>
      <c r="F3948" s="189">
        <v>0.50138888888977817</v>
      </c>
      <c r="G3948" s="188">
        <f>E3948+F3948</f>
        <v>41587.501388888893</v>
      </c>
      <c r="H3948" s="187">
        <v>13.98</v>
      </c>
      <c r="I3948" s="187">
        <f>ROUND(H3948,0)</f>
        <v>14</v>
      </c>
      <c r="J3948" s="187">
        <v>10.34</v>
      </c>
      <c r="K3948" s="187">
        <v>2022</v>
      </c>
      <c r="L3948" s="187">
        <v>9.09</v>
      </c>
      <c r="M3948" s="187">
        <v>4.9000000000000004</v>
      </c>
    </row>
    <row r="3949" spans="1:13" x14ac:dyDescent="0.2">
      <c r="A3949" s="187">
        <v>6840032</v>
      </c>
      <c r="B3949" s="187">
        <v>8016719</v>
      </c>
      <c r="C3949" s="187" t="s">
        <v>83</v>
      </c>
      <c r="D3949" s="187" t="s">
        <v>82</v>
      </c>
      <c r="E3949" s="190">
        <v>41587</v>
      </c>
      <c r="F3949" s="189">
        <v>0.50138888888977817</v>
      </c>
      <c r="G3949" s="188">
        <f>E3949+F3949</f>
        <v>41587.501388888893</v>
      </c>
      <c r="H3949" s="187">
        <v>14.92</v>
      </c>
      <c r="I3949" s="187">
        <f>ROUND(H3949,0)</f>
        <v>15</v>
      </c>
      <c r="J3949" s="187">
        <v>10.33</v>
      </c>
      <c r="K3949" s="187">
        <v>2023</v>
      </c>
      <c r="L3949" s="187">
        <v>9.1</v>
      </c>
      <c r="M3949" s="187">
        <v>4.2</v>
      </c>
    </row>
    <row r="3950" spans="1:13" x14ac:dyDescent="0.2">
      <c r="A3950" s="187">
        <v>6840032</v>
      </c>
      <c r="B3950" s="187">
        <v>8016720</v>
      </c>
      <c r="C3950" s="187" t="s">
        <v>83</v>
      </c>
      <c r="D3950" s="187" t="s">
        <v>82</v>
      </c>
      <c r="E3950" s="190">
        <v>41587</v>
      </c>
      <c r="F3950" s="189">
        <v>0.50138888888977817</v>
      </c>
      <c r="G3950" s="188">
        <f>E3950+F3950</f>
        <v>41587.501388888893</v>
      </c>
      <c r="H3950" s="187">
        <v>15.96</v>
      </c>
      <c r="I3950" s="187">
        <f>ROUND(H3950,0)</f>
        <v>16</v>
      </c>
      <c r="J3950" s="187">
        <v>10.33</v>
      </c>
      <c r="K3950" s="187">
        <v>2023</v>
      </c>
      <c r="L3950" s="187">
        <v>9.1</v>
      </c>
      <c r="M3950" s="187">
        <v>2.5</v>
      </c>
    </row>
    <row r="3951" spans="1:13" x14ac:dyDescent="0.2">
      <c r="A3951" s="187">
        <v>6840032</v>
      </c>
      <c r="B3951" s="187">
        <v>8016721</v>
      </c>
      <c r="C3951" s="187" t="s">
        <v>83</v>
      </c>
      <c r="D3951" s="187" t="s">
        <v>82</v>
      </c>
      <c r="E3951" s="190">
        <v>41587</v>
      </c>
      <c r="F3951" s="189">
        <v>0.50138888888977817</v>
      </c>
      <c r="G3951" s="188">
        <f>E3951+F3951</f>
        <v>41587.501388888893</v>
      </c>
      <c r="H3951" s="187">
        <v>16.98</v>
      </c>
      <c r="I3951" s="187">
        <f>ROUND(H3951,0)</f>
        <v>17</v>
      </c>
      <c r="J3951" s="187">
        <v>10.32</v>
      </c>
      <c r="K3951" s="187">
        <v>2022</v>
      </c>
      <c r="L3951" s="187">
        <v>9.08</v>
      </c>
      <c r="M3951" s="187">
        <v>7.3</v>
      </c>
    </row>
    <row r="3952" spans="1:13" x14ac:dyDescent="0.2">
      <c r="A3952" s="187">
        <v>6840032</v>
      </c>
      <c r="B3952" s="187">
        <v>8016722</v>
      </c>
      <c r="C3952" s="187" t="s">
        <v>83</v>
      </c>
      <c r="D3952" s="187" t="s">
        <v>82</v>
      </c>
      <c r="E3952" s="190">
        <v>41587</v>
      </c>
      <c r="F3952" s="189">
        <v>0.50138888888977817</v>
      </c>
      <c r="G3952" s="188">
        <f>E3952+F3952</f>
        <v>41587.501388888893</v>
      </c>
      <c r="H3952" s="187">
        <v>17.989999999999998</v>
      </c>
      <c r="I3952" s="187">
        <f>ROUND(H3952,0)</f>
        <v>18</v>
      </c>
      <c r="J3952" s="187">
        <v>10.31</v>
      </c>
      <c r="K3952" s="187">
        <v>2021</v>
      </c>
      <c r="L3952" s="187">
        <v>9.06</v>
      </c>
      <c r="M3952" s="187">
        <v>2.1</v>
      </c>
    </row>
    <row r="3953" spans="1:13" x14ac:dyDescent="0.2">
      <c r="A3953" s="187">
        <v>6840716</v>
      </c>
      <c r="B3953" s="187">
        <v>8017778</v>
      </c>
      <c r="C3953" s="187" t="s">
        <v>83</v>
      </c>
      <c r="D3953" s="187" t="s">
        <v>82</v>
      </c>
      <c r="E3953" s="190">
        <v>41588</v>
      </c>
      <c r="F3953" s="189">
        <v>0.50138888888977817</v>
      </c>
      <c r="G3953" s="188">
        <f>E3953+F3953</f>
        <v>41588.501388888893</v>
      </c>
      <c r="H3953" s="187">
        <v>1.04</v>
      </c>
      <c r="I3953" s="187">
        <f>ROUND(H3953,0)</f>
        <v>1</v>
      </c>
      <c r="J3953" s="187">
        <v>10.23</v>
      </c>
      <c r="K3953" s="187">
        <v>2027</v>
      </c>
      <c r="L3953" s="187">
        <v>9.24</v>
      </c>
      <c r="M3953" s="187">
        <v>3.4</v>
      </c>
    </row>
    <row r="3954" spans="1:13" x14ac:dyDescent="0.2">
      <c r="A3954" s="187">
        <v>6840716</v>
      </c>
      <c r="B3954" s="187">
        <v>8017779</v>
      </c>
      <c r="C3954" s="187" t="s">
        <v>83</v>
      </c>
      <c r="D3954" s="187" t="s">
        <v>82</v>
      </c>
      <c r="E3954" s="190">
        <v>41588</v>
      </c>
      <c r="F3954" s="189">
        <v>0.50138888888977817</v>
      </c>
      <c r="G3954" s="188">
        <f>E3954+F3954</f>
        <v>41588.501388888893</v>
      </c>
      <c r="H3954" s="187">
        <v>1.94</v>
      </c>
      <c r="I3954" s="187">
        <f>ROUND(H3954,0)</f>
        <v>2</v>
      </c>
      <c r="J3954" s="187">
        <v>10.23</v>
      </c>
      <c r="K3954" s="187">
        <v>2027</v>
      </c>
      <c r="L3954" s="187">
        <v>9.23</v>
      </c>
      <c r="M3954" s="187">
        <v>2.9</v>
      </c>
    </row>
    <row r="3955" spans="1:13" x14ac:dyDescent="0.2">
      <c r="A3955" s="187">
        <v>6840716</v>
      </c>
      <c r="B3955" s="187">
        <v>8017780</v>
      </c>
      <c r="C3955" s="187" t="s">
        <v>83</v>
      </c>
      <c r="D3955" s="187" t="s">
        <v>82</v>
      </c>
      <c r="E3955" s="190">
        <v>41588</v>
      </c>
      <c r="F3955" s="189">
        <v>0.50138888888977817</v>
      </c>
      <c r="G3955" s="188">
        <f>E3955+F3955</f>
        <v>41588.501388888893</v>
      </c>
      <c r="H3955" s="187">
        <v>2.96</v>
      </c>
      <c r="I3955" s="187">
        <f>ROUND(H3955,0)</f>
        <v>3</v>
      </c>
      <c r="J3955" s="187">
        <v>10.24</v>
      </c>
      <c r="K3955" s="187">
        <v>2025</v>
      </c>
      <c r="L3955" s="187">
        <v>9.23</v>
      </c>
      <c r="M3955" s="187">
        <v>1.6</v>
      </c>
    </row>
    <row r="3956" spans="1:13" x14ac:dyDescent="0.2">
      <c r="A3956" s="187">
        <v>6840716</v>
      </c>
      <c r="B3956" s="187">
        <v>8017781</v>
      </c>
      <c r="C3956" s="187" t="s">
        <v>83</v>
      </c>
      <c r="D3956" s="187" t="s">
        <v>82</v>
      </c>
      <c r="E3956" s="190">
        <v>41588</v>
      </c>
      <c r="F3956" s="189">
        <v>0.50138888888977817</v>
      </c>
      <c r="G3956" s="188">
        <f>E3956+F3956</f>
        <v>41588.501388888893</v>
      </c>
      <c r="H3956" s="187">
        <v>3.92</v>
      </c>
      <c r="I3956" s="187">
        <f>ROUND(H3956,0)</f>
        <v>4</v>
      </c>
      <c r="J3956" s="187">
        <v>10.24</v>
      </c>
      <c r="K3956" s="187">
        <v>2026</v>
      </c>
      <c r="L3956" s="187">
        <v>9.2200000000000006</v>
      </c>
      <c r="M3956" s="187">
        <v>4.4000000000000004</v>
      </c>
    </row>
    <row r="3957" spans="1:13" x14ac:dyDescent="0.2">
      <c r="A3957" s="187">
        <v>6840716</v>
      </c>
      <c r="B3957" s="187">
        <v>8017782</v>
      </c>
      <c r="C3957" s="187" t="s">
        <v>83</v>
      </c>
      <c r="D3957" s="187" t="s">
        <v>82</v>
      </c>
      <c r="E3957" s="190">
        <v>41588</v>
      </c>
      <c r="F3957" s="189">
        <v>0.50138888888977817</v>
      </c>
      <c r="G3957" s="188">
        <f>E3957+F3957</f>
        <v>41588.501388888893</v>
      </c>
      <c r="H3957" s="187">
        <v>5.04</v>
      </c>
      <c r="I3957" s="187">
        <f>ROUND(H3957,0)</f>
        <v>5</v>
      </c>
      <c r="J3957" s="187">
        <v>10.24</v>
      </c>
      <c r="K3957" s="187">
        <v>2026</v>
      </c>
      <c r="L3957" s="187">
        <v>9.2200000000000006</v>
      </c>
      <c r="M3957" s="187">
        <v>3.7</v>
      </c>
    </row>
    <row r="3958" spans="1:13" x14ac:dyDescent="0.2">
      <c r="A3958" s="187">
        <v>6840716</v>
      </c>
      <c r="B3958" s="187">
        <v>8017783</v>
      </c>
      <c r="C3958" s="187" t="s">
        <v>83</v>
      </c>
      <c r="D3958" s="187" t="s">
        <v>82</v>
      </c>
      <c r="E3958" s="190">
        <v>41588</v>
      </c>
      <c r="F3958" s="189">
        <v>0.50138888888977817</v>
      </c>
      <c r="G3958" s="188">
        <f>E3958+F3958</f>
        <v>41588.501388888893</v>
      </c>
      <c r="H3958" s="187">
        <v>5.91</v>
      </c>
      <c r="I3958" s="187">
        <f>ROUND(H3958,0)</f>
        <v>6</v>
      </c>
      <c r="J3958" s="187">
        <v>10.24</v>
      </c>
      <c r="K3958" s="187">
        <v>2026</v>
      </c>
      <c r="L3958" s="187">
        <v>9.1999999999999993</v>
      </c>
      <c r="M3958" s="187">
        <v>2.5</v>
      </c>
    </row>
    <row r="3959" spans="1:13" x14ac:dyDescent="0.2">
      <c r="A3959" s="187">
        <v>6840716</v>
      </c>
      <c r="B3959" s="187">
        <v>8017784</v>
      </c>
      <c r="C3959" s="187" t="s">
        <v>83</v>
      </c>
      <c r="D3959" s="187" t="s">
        <v>82</v>
      </c>
      <c r="E3959" s="190">
        <v>41588</v>
      </c>
      <c r="F3959" s="189">
        <v>0.50138888888977817</v>
      </c>
      <c r="G3959" s="188">
        <f>E3959+F3959</f>
        <v>41588.501388888893</v>
      </c>
      <c r="H3959" s="187">
        <v>7.04</v>
      </c>
      <c r="I3959" s="187">
        <f>ROUND(H3959,0)</f>
        <v>7</v>
      </c>
      <c r="J3959" s="187">
        <v>10.24</v>
      </c>
      <c r="K3959" s="187">
        <v>2026</v>
      </c>
      <c r="L3959" s="187">
        <v>9.19</v>
      </c>
      <c r="M3959" s="187">
        <v>2.8</v>
      </c>
    </row>
    <row r="3960" spans="1:13" x14ac:dyDescent="0.2">
      <c r="A3960" s="187">
        <v>6840716</v>
      </c>
      <c r="B3960" s="187">
        <v>8017785</v>
      </c>
      <c r="C3960" s="187" t="s">
        <v>83</v>
      </c>
      <c r="D3960" s="187" t="s">
        <v>82</v>
      </c>
      <c r="E3960" s="190">
        <v>41588</v>
      </c>
      <c r="F3960" s="189">
        <v>0.50138888888977817</v>
      </c>
      <c r="G3960" s="188">
        <f>E3960+F3960</f>
        <v>41588.501388888893</v>
      </c>
      <c r="H3960" s="187">
        <v>7.93</v>
      </c>
      <c r="I3960" s="187">
        <f>ROUND(H3960,0)</f>
        <v>8</v>
      </c>
      <c r="J3960" s="187">
        <v>10.24</v>
      </c>
      <c r="K3960" s="187">
        <v>2026</v>
      </c>
      <c r="L3960" s="187">
        <v>9.19</v>
      </c>
      <c r="M3960" s="187">
        <v>3.7</v>
      </c>
    </row>
    <row r="3961" spans="1:13" x14ac:dyDescent="0.2">
      <c r="A3961" s="187">
        <v>6840716</v>
      </c>
      <c r="B3961" s="187">
        <v>8017786</v>
      </c>
      <c r="C3961" s="187" t="s">
        <v>83</v>
      </c>
      <c r="D3961" s="187" t="s">
        <v>82</v>
      </c>
      <c r="E3961" s="190">
        <v>41588</v>
      </c>
      <c r="F3961" s="189">
        <v>0.50138888888977817</v>
      </c>
      <c r="G3961" s="188">
        <f>E3961+F3961</f>
        <v>41588.501388888893</v>
      </c>
      <c r="H3961" s="187">
        <v>9.0399999999999991</v>
      </c>
      <c r="I3961" s="187">
        <f>ROUND(H3961,0)</f>
        <v>9</v>
      </c>
      <c r="J3961" s="187">
        <v>10.24</v>
      </c>
      <c r="K3961" s="187">
        <v>2026</v>
      </c>
      <c r="L3961" s="187">
        <v>9.18</v>
      </c>
      <c r="M3961" s="187">
        <v>3.3</v>
      </c>
    </row>
    <row r="3962" spans="1:13" x14ac:dyDescent="0.2">
      <c r="A3962" s="187">
        <v>6840716</v>
      </c>
      <c r="B3962" s="187">
        <v>8017787</v>
      </c>
      <c r="C3962" s="187" t="s">
        <v>83</v>
      </c>
      <c r="D3962" s="187" t="s">
        <v>82</v>
      </c>
      <c r="E3962" s="190">
        <v>41588</v>
      </c>
      <c r="F3962" s="189">
        <v>0.50138888888977817</v>
      </c>
      <c r="G3962" s="188">
        <f>E3962+F3962</f>
        <v>41588.501388888893</v>
      </c>
      <c r="H3962" s="187">
        <v>9.94</v>
      </c>
      <c r="I3962" s="187">
        <f>ROUND(H3962,0)</f>
        <v>10</v>
      </c>
      <c r="J3962" s="187">
        <v>10.24</v>
      </c>
      <c r="K3962" s="187">
        <v>2026</v>
      </c>
      <c r="L3962" s="187">
        <v>9.16</v>
      </c>
      <c r="M3962" s="187">
        <v>2.9</v>
      </c>
    </row>
    <row r="3963" spans="1:13" x14ac:dyDescent="0.2">
      <c r="A3963" s="187">
        <v>6840716</v>
      </c>
      <c r="B3963" s="187">
        <v>8017788</v>
      </c>
      <c r="C3963" s="187" t="s">
        <v>83</v>
      </c>
      <c r="D3963" s="187" t="s">
        <v>82</v>
      </c>
      <c r="E3963" s="190">
        <v>41588</v>
      </c>
      <c r="F3963" s="189">
        <v>0.50138888888977817</v>
      </c>
      <c r="G3963" s="188">
        <f>E3963+F3963</f>
        <v>41588.501388888893</v>
      </c>
      <c r="H3963" s="187">
        <v>10.96</v>
      </c>
      <c r="I3963" s="187">
        <f>ROUND(H3963,0)</f>
        <v>11</v>
      </c>
      <c r="J3963" s="187">
        <v>10.24</v>
      </c>
      <c r="K3963" s="187">
        <v>2026</v>
      </c>
      <c r="L3963" s="187">
        <v>9.16</v>
      </c>
      <c r="M3963" s="187">
        <v>4.3</v>
      </c>
    </row>
    <row r="3964" spans="1:13" x14ac:dyDescent="0.2">
      <c r="A3964" s="187">
        <v>6840716</v>
      </c>
      <c r="B3964" s="187">
        <v>8017789</v>
      </c>
      <c r="C3964" s="187" t="s">
        <v>83</v>
      </c>
      <c r="D3964" s="187" t="s">
        <v>82</v>
      </c>
      <c r="E3964" s="190">
        <v>41588</v>
      </c>
      <c r="F3964" s="189">
        <v>0.50138888888977817</v>
      </c>
      <c r="G3964" s="188">
        <f>E3964+F3964</f>
        <v>41588.501388888893</v>
      </c>
      <c r="H3964" s="187">
        <v>11.96</v>
      </c>
      <c r="I3964" s="187">
        <f>ROUND(H3964,0)</f>
        <v>12</v>
      </c>
      <c r="J3964" s="187">
        <v>10.24</v>
      </c>
      <c r="K3964" s="187">
        <v>2026</v>
      </c>
      <c r="L3964" s="187">
        <v>9.16</v>
      </c>
      <c r="M3964" s="187">
        <v>2.1</v>
      </c>
    </row>
    <row r="3965" spans="1:13" x14ac:dyDescent="0.2">
      <c r="A3965" s="187">
        <v>6840716</v>
      </c>
      <c r="B3965" s="187">
        <v>8017790</v>
      </c>
      <c r="C3965" s="187" t="s">
        <v>83</v>
      </c>
      <c r="D3965" s="187" t="s">
        <v>82</v>
      </c>
      <c r="E3965" s="190">
        <v>41588</v>
      </c>
      <c r="F3965" s="189">
        <v>0.50138888888977817</v>
      </c>
      <c r="G3965" s="188">
        <f>E3965+F3965</f>
        <v>41588.501388888893</v>
      </c>
      <c r="H3965" s="187">
        <v>12.97</v>
      </c>
      <c r="I3965" s="187">
        <f>ROUND(H3965,0)</f>
        <v>13</v>
      </c>
      <c r="J3965" s="187">
        <v>10.24</v>
      </c>
      <c r="K3965" s="187">
        <v>2025</v>
      </c>
      <c r="L3965" s="187">
        <v>9.1300000000000008</v>
      </c>
      <c r="M3965" s="187">
        <v>3.4</v>
      </c>
    </row>
    <row r="3966" spans="1:13" x14ac:dyDescent="0.2">
      <c r="A3966" s="187">
        <v>6840716</v>
      </c>
      <c r="B3966" s="187">
        <v>8017791</v>
      </c>
      <c r="C3966" s="187" t="s">
        <v>83</v>
      </c>
      <c r="D3966" s="187" t="s">
        <v>82</v>
      </c>
      <c r="E3966" s="190">
        <v>41588</v>
      </c>
      <c r="F3966" s="189">
        <v>0.50138888888977817</v>
      </c>
      <c r="G3966" s="188">
        <f>E3966+F3966</f>
        <v>41588.501388888893</v>
      </c>
      <c r="H3966" s="187">
        <v>13.97</v>
      </c>
      <c r="I3966" s="187">
        <f>ROUND(H3966,0)</f>
        <v>14</v>
      </c>
      <c r="J3966" s="187">
        <v>10.23</v>
      </c>
      <c r="K3966" s="187">
        <v>2026</v>
      </c>
      <c r="L3966" s="187">
        <v>9.1300000000000008</v>
      </c>
      <c r="M3966" s="187">
        <v>2.8</v>
      </c>
    </row>
    <row r="3967" spans="1:13" x14ac:dyDescent="0.2">
      <c r="A3967" s="187">
        <v>6840716</v>
      </c>
      <c r="B3967" s="187">
        <v>8017792</v>
      </c>
      <c r="C3967" s="187" t="s">
        <v>83</v>
      </c>
      <c r="D3967" s="187" t="s">
        <v>82</v>
      </c>
      <c r="E3967" s="190">
        <v>41588</v>
      </c>
      <c r="F3967" s="189">
        <v>0.50138888888977817</v>
      </c>
      <c r="G3967" s="188">
        <f>E3967+F3967</f>
        <v>41588.501388888893</v>
      </c>
      <c r="H3967" s="187">
        <v>15.01</v>
      </c>
      <c r="I3967" s="187">
        <f>ROUND(H3967,0)</f>
        <v>15</v>
      </c>
      <c r="J3967" s="187">
        <v>10.23</v>
      </c>
      <c r="K3967" s="187">
        <v>2024</v>
      </c>
      <c r="L3967" s="187">
        <v>9.1</v>
      </c>
      <c r="M3967" s="187">
        <v>2.1</v>
      </c>
    </row>
    <row r="3968" spans="1:13" x14ac:dyDescent="0.2">
      <c r="A3968" s="187">
        <v>6840716</v>
      </c>
      <c r="B3968" s="187">
        <v>8017793</v>
      </c>
      <c r="C3968" s="187" t="s">
        <v>83</v>
      </c>
      <c r="D3968" s="187" t="s">
        <v>82</v>
      </c>
      <c r="E3968" s="190">
        <v>41588</v>
      </c>
      <c r="F3968" s="189">
        <v>0.50138888888977817</v>
      </c>
      <c r="G3968" s="188">
        <f>E3968+F3968</f>
        <v>41588.501388888893</v>
      </c>
      <c r="H3968" s="187">
        <v>15.92</v>
      </c>
      <c r="I3968" s="187">
        <f>ROUND(H3968,0)</f>
        <v>16</v>
      </c>
      <c r="J3968" s="187">
        <v>10.199999999999999</v>
      </c>
      <c r="K3968" s="187">
        <v>2024</v>
      </c>
      <c r="L3968" s="187">
        <v>9.1</v>
      </c>
      <c r="M3968" s="187">
        <v>2.9</v>
      </c>
    </row>
    <row r="3969" spans="1:13" x14ac:dyDescent="0.2">
      <c r="A3969" s="187">
        <v>6840716</v>
      </c>
      <c r="B3969" s="187">
        <v>8017794</v>
      </c>
      <c r="C3969" s="187" t="s">
        <v>83</v>
      </c>
      <c r="D3969" s="187" t="s">
        <v>82</v>
      </c>
      <c r="E3969" s="190">
        <v>41588</v>
      </c>
      <c r="F3969" s="189">
        <v>0.50138888888977817</v>
      </c>
      <c r="G3969" s="188">
        <f>E3969+F3969</f>
        <v>41588.501388888893</v>
      </c>
      <c r="H3969" s="187">
        <v>16.93</v>
      </c>
      <c r="I3969" s="187">
        <f>ROUND(H3969,0)</f>
        <v>17</v>
      </c>
      <c r="J3969" s="187">
        <v>10.15</v>
      </c>
      <c r="K3969" s="187">
        <v>2023</v>
      </c>
      <c r="L3969" s="187">
        <v>9.08</v>
      </c>
      <c r="M3969" s="187">
        <v>2.7</v>
      </c>
    </row>
    <row r="3970" spans="1:13" x14ac:dyDescent="0.2">
      <c r="A3970" s="187">
        <v>6840716</v>
      </c>
      <c r="B3970" s="187">
        <v>8017795</v>
      </c>
      <c r="C3970" s="187" t="s">
        <v>83</v>
      </c>
      <c r="D3970" s="187" t="s">
        <v>82</v>
      </c>
      <c r="E3970" s="190">
        <v>41588</v>
      </c>
      <c r="F3970" s="189">
        <v>0.50138888888977817</v>
      </c>
      <c r="G3970" s="188">
        <f>E3970+F3970</f>
        <v>41588.501388888893</v>
      </c>
      <c r="H3970" s="187">
        <v>17.93</v>
      </c>
      <c r="I3970" s="187">
        <f>ROUND(H3970,0)</f>
        <v>18</v>
      </c>
      <c r="J3970" s="187">
        <v>9.9600000000000009</v>
      </c>
      <c r="K3970" s="187">
        <v>2017</v>
      </c>
      <c r="L3970" s="187">
        <v>9.07</v>
      </c>
      <c r="M3970" s="187">
        <v>1.9</v>
      </c>
    </row>
    <row r="3971" spans="1:13" x14ac:dyDescent="0.2">
      <c r="A3971" s="187">
        <v>6841400</v>
      </c>
      <c r="B3971" s="187">
        <v>8018852</v>
      </c>
      <c r="C3971" s="187" t="s">
        <v>83</v>
      </c>
      <c r="D3971" s="187" t="s">
        <v>82</v>
      </c>
      <c r="E3971" s="190">
        <v>41589</v>
      </c>
      <c r="F3971" s="189">
        <v>0.50138888888977817</v>
      </c>
      <c r="G3971" s="188">
        <f>E3971+F3971</f>
        <v>41589.501388888893</v>
      </c>
      <c r="H3971" s="187">
        <v>1.07</v>
      </c>
      <c r="I3971" s="187">
        <f>ROUND(H3971,0)</f>
        <v>1</v>
      </c>
      <c r="J3971" s="187">
        <v>9.93</v>
      </c>
      <c r="K3971" s="187">
        <v>2021</v>
      </c>
      <c r="L3971" s="187">
        <v>9.64</v>
      </c>
      <c r="M3971" s="187">
        <v>3.6</v>
      </c>
    </row>
    <row r="3972" spans="1:13" x14ac:dyDescent="0.2">
      <c r="A3972" s="187">
        <v>6841400</v>
      </c>
      <c r="B3972" s="187">
        <v>8018853</v>
      </c>
      <c r="C3972" s="187" t="s">
        <v>83</v>
      </c>
      <c r="D3972" s="187" t="s">
        <v>82</v>
      </c>
      <c r="E3972" s="190">
        <v>41589</v>
      </c>
      <c r="F3972" s="189">
        <v>0.50138888888977817</v>
      </c>
      <c r="G3972" s="188">
        <f>E3972+F3972</f>
        <v>41589.501388888893</v>
      </c>
      <c r="H3972" s="187">
        <v>1.93</v>
      </c>
      <c r="I3972" s="187">
        <f>ROUND(H3972,0)</f>
        <v>2</v>
      </c>
      <c r="J3972" s="187">
        <v>9.93</v>
      </c>
      <c r="K3972" s="187">
        <v>2021</v>
      </c>
      <c r="L3972" s="187">
        <v>9.6300000000000008</v>
      </c>
      <c r="M3972" s="187">
        <v>4.3</v>
      </c>
    </row>
    <row r="3973" spans="1:13" x14ac:dyDescent="0.2">
      <c r="A3973" s="187">
        <v>6841400</v>
      </c>
      <c r="B3973" s="187">
        <v>8018854</v>
      </c>
      <c r="C3973" s="187" t="s">
        <v>83</v>
      </c>
      <c r="D3973" s="187" t="s">
        <v>82</v>
      </c>
      <c r="E3973" s="190">
        <v>41589</v>
      </c>
      <c r="F3973" s="189">
        <v>0.50138888888977817</v>
      </c>
      <c r="G3973" s="188">
        <f>E3973+F3973</f>
        <v>41589.501388888893</v>
      </c>
      <c r="H3973" s="187">
        <v>3.02</v>
      </c>
      <c r="I3973" s="187">
        <f>ROUND(H3973,0)</f>
        <v>3</v>
      </c>
      <c r="J3973" s="187">
        <v>9.93</v>
      </c>
      <c r="K3973" s="187">
        <v>2021</v>
      </c>
      <c r="L3973" s="187">
        <v>9.6199999999999992</v>
      </c>
      <c r="M3973" s="187">
        <v>4.0999999999999996</v>
      </c>
    </row>
    <row r="3974" spans="1:13" x14ac:dyDescent="0.2">
      <c r="A3974" s="187">
        <v>6841400</v>
      </c>
      <c r="B3974" s="187">
        <v>8018855</v>
      </c>
      <c r="C3974" s="187" t="s">
        <v>83</v>
      </c>
      <c r="D3974" s="187" t="s">
        <v>82</v>
      </c>
      <c r="E3974" s="190">
        <v>41589</v>
      </c>
      <c r="F3974" s="189">
        <v>0.50138888888977817</v>
      </c>
      <c r="G3974" s="188">
        <f>E3974+F3974</f>
        <v>41589.501388888893</v>
      </c>
      <c r="H3974" s="187">
        <v>3.93</v>
      </c>
      <c r="I3974" s="187">
        <f>ROUND(H3974,0)</f>
        <v>4</v>
      </c>
      <c r="J3974" s="187">
        <v>9.93</v>
      </c>
      <c r="K3974" s="187">
        <v>2022</v>
      </c>
      <c r="L3974" s="187">
        <v>9.6</v>
      </c>
      <c r="M3974" s="187">
        <v>3.1</v>
      </c>
    </row>
    <row r="3975" spans="1:13" x14ac:dyDescent="0.2">
      <c r="A3975" s="187">
        <v>6841400</v>
      </c>
      <c r="B3975" s="187">
        <v>8018856</v>
      </c>
      <c r="C3975" s="187" t="s">
        <v>83</v>
      </c>
      <c r="D3975" s="187" t="s">
        <v>82</v>
      </c>
      <c r="E3975" s="190">
        <v>41589</v>
      </c>
      <c r="F3975" s="189">
        <v>0.50138888888977817</v>
      </c>
      <c r="G3975" s="188">
        <f>E3975+F3975</f>
        <v>41589.501388888893</v>
      </c>
      <c r="H3975" s="187">
        <v>5</v>
      </c>
      <c r="I3975" s="187">
        <f>ROUND(H3975,0)</f>
        <v>5</v>
      </c>
      <c r="J3975" s="187">
        <v>9.93</v>
      </c>
      <c r="K3975" s="187">
        <v>2022</v>
      </c>
      <c r="L3975" s="187">
        <v>9.61</v>
      </c>
      <c r="M3975" s="187">
        <v>3.9</v>
      </c>
    </row>
    <row r="3976" spans="1:13" x14ac:dyDescent="0.2">
      <c r="A3976" s="187">
        <v>6841400</v>
      </c>
      <c r="B3976" s="187">
        <v>8018857</v>
      </c>
      <c r="C3976" s="187" t="s">
        <v>83</v>
      </c>
      <c r="D3976" s="187" t="s">
        <v>82</v>
      </c>
      <c r="E3976" s="190">
        <v>41589</v>
      </c>
      <c r="F3976" s="189">
        <v>0.50138888888977817</v>
      </c>
      <c r="G3976" s="188">
        <f>E3976+F3976</f>
        <v>41589.501388888893</v>
      </c>
      <c r="H3976" s="187">
        <v>5.91</v>
      </c>
      <c r="I3976" s="187">
        <f>ROUND(H3976,0)</f>
        <v>6</v>
      </c>
      <c r="J3976" s="187">
        <v>9.93</v>
      </c>
      <c r="K3976" s="187">
        <v>2021</v>
      </c>
      <c r="L3976" s="187">
        <v>9.6</v>
      </c>
      <c r="M3976" s="187">
        <v>2.6</v>
      </c>
    </row>
    <row r="3977" spans="1:13" x14ac:dyDescent="0.2">
      <c r="A3977" s="187">
        <v>6841400</v>
      </c>
      <c r="B3977" s="187">
        <v>8018858</v>
      </c>
      <c r="C3977" s="187" t="s">
        <v>83</v>
      </c>
      <c r="D3977" s="187" t="s">
        <v>82</v>
      </c>
      <c r="E3977" s="190">
        <v>41589</v>
      </c>
      <c r="F3977" s="189">
        <v>0.50138888888977817</v>
      </c>
      <c r="G3977" s="188">
        <f>E3977+F3977</f>
        <v>41589.501388888893</v>
      </c>
      <c r="H3977" s="187">
        <v>6.94</v>
      </c>
      <c r="I3977" s="187">
        <f>ROUND(H3977,0)</f>
        <v>7</v>
      </c>
      <c r="J3977" s="187">
        <v>9.93</v>
      </c>
      <c r="K3977" s="187">
        <v>2022</v>
      </c>
      <c r="L3977" s="187">
        <v>9.58</v>
      </c>
      <c r="M3977" s="187">
        <v>3.9</v>
      </c>
    </row>
    <row r="3978" spans="1:13" x14ac:dyDescent="0.2">
      <c r="A3978" s="187">
        <v>6841400</v>
      </c>
      <c r="B3978" s="187">
        <v>8018859</v>
      </c>
      <c r="C3978" s="187" t="s">
        <v>83</v>
      </c>
      <c r="D3978" s="187" t="s">
        <v>82</v>
      </c>
      <c r="E3978" s="190">
        <v>41589</v>
      </c>
      <c r="F3978" s="189">
        <v>0.50138888888977817</v>
      </c>
      <c r="G3978" s="188">
        <f>E3978+F3978</f>
        <v>41589.501388888893</v>
      </c>
      <c r="H3978" s="187">
        <v>7.98</v>
      </c>
      <c r="I3978" s="187">
        <f>ROUND(H3978,0)</f>
        <v>8</v>
      </c>
      <c r="J3978" s="187">
        <v>9.93</v>
      </c>
      <c r="K3978" s="187">
        <v>2022</v>
      </c>
      <c r="L3978" s="187">
        <v>9.58</v>
      </c>
      <c r="M3978" s="187">
        <v>3.6</v>
      </c>
    </row>
    <row r="3979" spans="1:13" x14ac:dyDescent="0.2">
      <c r="A3979" s="187">
        <v>6841400</v>
      </c>
      <c r="B3979" s="187">
        <v>8018860</v>
      </c>
      <c r="C3979" s="187" t="s">
        <v>83</v>
      </c>
      <c r="D3979" s="187" t="s">
        <v>82</v>
      </c>
      <c r="E3979" s="190">
        <v>41589</v>
      </c>
      <c r="F3979" s="189">
        <v>0.50138888888977817</v>
      </c>
      <c r="G3979" s="188">
        <f>E3979+F3979</f>
        <v>41589.501388888893</v>
      </c>
      <c r="H3979" s="187">
        <v>8.9600000000000009</v>
      </c>
      <c r="I3979" s="187">
        <f>ROUND(H3979,0)</f>
        <v>9</v>
      </c>
      <c r="J3979" s="187">
        <v>9.93</v>
      </c>
      <c r="K3979" s="187">
        <v>2021</v>
      </c>
      <c r="L3979" s="187">
        <v>9.5500000000000007</v>
      </c>
      <c r="M3979" s="187">
        <v>4.4000000000000004</v>
      </c>
    </row>
    <row r="3980" spans="1:13" x14ac:dyDescent="0.2">
      <c r="A3980" s="187">
        <v>6841400</v>
      </c>
      <c r="B3980" s="187">
        <v>8018861</v>
      </c>
      <c r="C3980" s="187" t="s">
        <v>83</v>
      </c>
      <c r="D3980" s="187" t="s">
        <v>82</v>
      </c>
      <c r="E3980" s="190">
        <v>41589</v>
      </c>
      <c r="F3980" s="189">
        <v>0.50138888888977817</v>
      </c>
      <c r="G3980" s="188">
        <f>E3980+F3980</f>
        <v>41589.501388888893</v>
      </c>
      <c r="H3980" s="187">
        <v>10</v>
      </c>
      <c r="I3980" s="187">
        <f>ROUND(H3980,0)</f>
        <v>10</v>
      </c>
      <c r="J3980" s="187">
        <v>9.92</v>
      </c>
      <c r="K3980" s="187">
        <v>2021</v>
      </c>
      <c r="L3980" s="187">
        <v>9.5500000000000007</v>
      </c>
      <c r="M3980" s="187">
        <v>3.7</v>
      </c>
    </row>
    <row r="3981" spans="1:13" x14ac:dyDescent="0.2">
      <c r="A3981" s="187">
        <v>6841400</v>
      </c>
      <c r="B3981" s="187">
        <v>8018862</v>
      </c>
      <c r="C3981" s="187" t="s">
        <v>83</v>
      </c>
      <c r="D3981" s="187" t="s">
        <v>82</v>
      </c>
      <c r="E3981" s="190">
        <v>41589</v>
      </c>
      <c r="F3981" s="189">
        <v>0.50138888888977817</v>
      </c>
      <c r="G3981" s="188">
        <f>E3981+F3981</f>
        <v>41589.501388888893</v>
      </c>
      <c r="H3981" s="187">
        <v>10.96</v>
      </c>
      <c r="I3981" s="187">
        <f>ROUND(H3981,0)</f>
        <v>11</v>
      </c>
      <c r="J3981" s="187">
        <v>9.92</v>
      </c>
      <c r="K3981" s="187">
        <v>2020</v>
      </c>
      <c r="L3981" s="187">
        <v>9.52</v>
      </c>
      <c r="M3981" s="187">
        <v>2.9</v>
      </c>
    </row>
    <row r="3982" spans="1:13" x14ac:dyDescent="0.2">
      <c r="A3982" s="187">
        <v>6841400</v>
      </c>
      <c r="B3982" s="187">
        <v>8018863</v>
      </c>
      <c r="C3982" s="187" t="s">
        <v>83</v>
      </c>
      <c r="D3982" s="187" t="s">
        <v>82</v>
      </c>
      <c r="E3982" s="190">
        <v>41589</v>
      </c>
      <c r="F3982" s="189">
        <v>0.50138888888977817</v>
      </c>
      <c r="G3982" s="188">
        <f>E3982+F3982</f>
        <v>41589.501388888893</v>
      </c>
      <c r="H3982" s="187">
        <v>12.02</v>
      </c>
      <c r="I3982" s="187">
        <f>ROUND(H3982,0)</f>
        <v>12</v>
      </c>
      <c r="J3982" s="187">
        <v>9.9</v>
      </c>
      <c r="K3982" s="187">
        <v>2020</v>
      </c>
      <c r="L3982" s="187">
        <v>9.5299999999999994</v>
      </c>
      <c r="M3982" s="187">
        <v>4</v>
      </c>
    </row>
    <row r="3983" spans="1:13" x14ac:dyDescent="0.2">
      <c r="A3983" s="187">
        <v>6841400</v>
      </c>
      <c r="B3983" s="187">
        <v>8018864</v>
      </c>
      <c r="C3983" s="187" t="s">
        <v>83</v>
      </c>
      <c r="D3983" s="187" t="s">
        <v>82</v>
      </c>
      <c r="E3983" s="190">
        <v>41589</v>
      </c>
      <c r="F3983" s="189">
        <v>0.50138888888977817</v>
      </c>
      <c r="G3983" s="188">
        <f>E3983+F3983</f>
        <v>41589.501388888893</v>
      </c>
      <c r="H3983" s="187">
        <v>12.92</v>
      </c>
      <c r="I3983" s="187">
        <f>ROUND(H3983,0)</f>
        <v>13</v>
      </c>
      <c r="J3983" s="187">
        <v>9.8699999999999992</v>
      </c>
      <c r="K3983" s="187">
        <v>2019</v>
      </c>
      <c r="L3983" s="187">
        <v>9.5</v>
      </c>
      <c r="M3983" s="187">
        <v>3.1</v>
      </c>
    </row>
    <row r="3984" spans="1:13" x14ac:dyDescent="0.2">
      <c r="A3984" s="187">
        <v>6841400</v>
      </c>
      <c r="B3984" s="187">
        <v>8018865</v>
      </c>
      <c r="C3984" s="187" t="s">
        <v>83</v>
      </c>
      <c r="D3984" s="187" t="s">
        <v>82</v>
      </c>
      <c r="E3984" s="190">
        <v>41589</v>
      </c>
      <c r="F3984" s="189">
        <v>0.50138888888977817</v>
      </c>
      <c r="G3984" s="188">
        <f>E3984+F3984</f>
        <v>41589.501388888893</v>
      </c>
      <c r="H3984" s="187">
        <v>13.94</v>
      </c>
      <c r="I3984" s="187">
        <f>ROUND(H3984,0)</f>
        <v>14</v>
      </c>
      <c r="J3984" s="187">
        <v>9.85</v>
      </c>
      <c r="K3984" s="187">
        <v>2020</v>
      </c>
      <c r="L3984" s="187">
        <v>9.5299999999999994</v>
      </c>
      <c r="M3984" s="187">
        <v>5.5</v>
      </c>
    </row>
    <row r="3985" spans="1:13" x14ac:dyDescent="0.2">
      <c r="A3985" s="187">
        <v>6841400</v>
      </c>
      <c r="B3985" s="187">
        <v>8018866</v>
      </c>
      <c r="C3985" s="187" t="s">
        <v>83</v>
      </c>
      <c r="D3985" s="187" t="s">
        <v>82</v>
      </c>
      <c r="E3985" s="190">
        <v>41589</v>
      </c>
      <c r="F3985" s="189">
        <v>0.50138888888977817</v>
      </c>
      <c r="G3985" s="188">
        <f>E3985+F3985</f>
        <v>41589.501388888893</v>
      </c>
      <c r="H3985" s="187">
        <v>14.96</v>
      </c>
      <c r="I3985" s="187">
        <f>ROUND(H3985,0)</f>
        <v>15</v>
      </c>
      <c r="J3985" s="187">
        <v>9.85</v>
      </c>
      <c r="K3985" s="187">
        <v>2018</v>
      </c>
      <c r="L3985" s="187">
        <v>9.5</v>
      </c>
      <c r="M3985" s="187">
        <v>4.9000000000000004</v>
      </c>
    </row>
    <row r="3986" spans="1:13" x14ac:dyDescent="0.2">
      <c r="A3986" s="187">
        <v>6841400</v>
      </c>
      <c r="B3986" s="187">
        <v>8018867</v>
      </c>
      <c r="C3986" s="187" t="s">
        <v>83</v>
      </c>
      <c r="D3986" s="187" t="s">
        <v>82</v>
      </c>
      <c r="E3986" s="190">
        <v>41589</v>
      </c>
      <c r="F3986" s="189">
        <v>0.50138888888977817</v>
      </c>
      <c r="G3986" s="188">
        <f>E3986+F3986</f>
        <v>41589.501388888893</v>
      </c>
      <c r="H3986" s="187">
        <v>15.98</v>
      </c>
      <c r="I3986" s="187">
        <f>ROUND(H3986,0)</f>
        <v>16</v>
      </c>
      <c r="J3986" s="187">
        <v>9.84</v>
      </c>
      <c r="K3986" s="187">
        <v>2019</v>
      </c>
      <c r="L3986" s="187">
        <v>9.48</v>
      </c>
      <c r="M3986" s="187">
        <v>6.8</v>
      </c>
    </row>
    <row r="3987" spans="1:13" x14ac:dyDescent="0.2">
      <c r="A3987" s="187">
        <v>6841400</v>
      </c>
      <c r="B3987" s="187">
        <v>8018868</v>
      </c>
      <c r="C3987" s="187" t="s">
        <v>83</v>
      </c>
      <c r="D3987" s="187" t="s">
        <v>82</v>
      </c>
      <c r="E3987" s="190">
        <v>41589</v>
      </c>
      <c r="F3987" s="189">
        <v>0.50138888888977817</v>
      </c>
      <c r="G3987" s="188">
        <f>E3987+F3987</f>
        <v>41589.501388888893</v>
      </c>
      <c r="H3987" s="187">
        <v>16.96</v>
      </c>
      <c r="I3987" s="187">
        <f>ROUND(H3987,0)</f>
        <v>17</v>
      </c>
      <c r="J3987" s="187">
        <v>9.84</v>
      </c>
      <c r="K3987" s="187">
        <v>2020</v>
      </c>
      <c r="L3987" s="187">
        <v>9.48</v>
      </c>
      <c r="M3987" s="187">
        <v>2.5</v>
      </c>
    </row>
    <row r="3988" spans="1:13" x14ac:dyDescent="0.2">
      <c r="A3988" s="187">
        <v>6841400</v>
      </c>
      <c r="B3988" s="187">
        <v>8018869</v>
      </c>
      <c r="C3988" s="187" t="s">
        <v>83</v>
      </c>
      <c r="D3988" s="187" t="s">
        <v>82</v>
      </c>
      <c r="E3988" s="190">
        <v>41589</v>
      </c>
      <c r="F3988" s="189">
        <v>0.50138888888977817</v>
      </c>
      <c r="G3988" s="188">
        <f>E3988+F3988</f>
        <v>41589.501388888893</v>
      </c>
      <c r="H3988" s="187">
        <v>17.96</v>
      </c>
      <c r="I3988" s="187">
        <f>ROUND(H3988,0)</f>
        <v>18</v>
      </c>
      <c r="J3988" s="187">
        <v>9.83</v>
      </c>
      <c r="K3988" s="187">
        <v>2020</v>
      </c>
      <c r="L3988" s="187">
        <v>9.4600000000000009</v>
      </c>
      <c r="M3988" s="187">
        <v>3.1</v>
      </c>
    </row>
    <row r="3989" spans="1:13" x14ac:dyDescent="0.2">
      <c r="A3989" s="187">
        <v>6843449</v>
      </c>
      <c r="B3989" s="187">
        <v>8021988</v>
      </c>
      <c r="C3989" s="187" t="s">
        <v>83</v>
      </c>
      <c r="D3989" s="187" t="s">
        <v>82</v>
      </c>
      <c r="E3989" s="190">
        <v>41592</v>
      </c>
      <c r="F3989" s="189">
        <v>0.50763888888832298</v>
      </c>
      <c r="G3989" s="188">
        <f>E3989+F3989</f>
        <v>41592.507638888885</v>
      </c>
      <c r="H3989" s="187">
        <v>1.05</v>
      </c>
      <c r="I3989" s="187">
        <f>ROUND(H3989,0)</f>
        <v>1</v>
      </c>
      <c r="J3989" s="187">
        <v>8.75</v>
      </c>
      <c r="K3989" s="187">
        <v>2017</v>
      </c>
      <c r="L3989" s="187">
        <v>10.050000000000001</v>
      </c>
      <c r="M3989" s="187">
        <v>3.6</v>
      </c>
    </row>
    <row r="3990" spans="1:13" x14ac:dyDescent="0.2">
      <c r="A3990" s="187">
        <v>6843449</v>
      </c>
      <c r="B3990" s="187">
        <v>8021989</v>
      </c>
      <c r="C3990" s="187" t="s">
        <v>83</v>
      </c>
      <c r="D3990" s="187" t="s">
        <v>82</v>
      </c>
      <c r="E3990" s="190">
        <v>41592</v>
      </c>
      <c r="F3990" s="189">
        <v>0.50763888888832298</v>
      </c>
      <c r="G3990" s="188">
        <f>E3990+F3990</f>
        <v>41592.507638888885</v>
      </c>
      <c r="H3990" s="187">
        <v>1.93</v>
      </c>
      <c r="I3990" s="187">
        <f>ROUND(H3990,0)</f>
        <v>2</v>
      </c>
      <c r="J3990" s="187">
        <v>8.74</v>
      </c>
      <c r="K3990" s="187">
        <v>2016</v>
      </c>
      <c r="L3990" s="187">
        <v>10.08</v>
      </c>
      <c r="M3990" s="187">
        <v>3.4</v>
      </c>
    </row>
    <row r="3991" spans="1:13" x14ac:dyDescent="0.2">
      <c r="A3991" s="187">
        <v>6843449</v>
      </c>
      <c r="B3991" s="187">
        <v>8021990</v>
      </c>
      <c r="C3991" s="187" t="s">
        <v>83</v>
      </c>
      <c r="D3991" s="187" t="s">
        <v>82</v>
      </c>
      <c r="E3991" s="190">
        <v>41592</v>
      </c>
      <c r="F3991" s="189">
        <v>0.50763888888832298</v>
      </c>
      <c r="G3991" s="188">
        <f>E3991+F3991</f>
        <v>41592.507638888885</v>
      </c>
      <c r="H3991" s="187">
        <v>2.99</v>
      </c>
      <c r="I3991" s="187">
        <f>ROUND(H3991,0)</f>
        <v>3</v>
      </c>
      <c r="J3991" s="187">
        <v>8.74</v>
      </c>
      <c r="K3991" s="187">
        <v>2017</v>
      </c>
      <c r="L3991" s="187">
        <v>10.07</v>
      </c>
      <c r="M3991" s="187">
        <v>2.9</v>
      </c>
    </row>
    <row r="3992" spans="1:13" x14ac:dyDescent="0.2">
      <c r="A3992" s="187">
        <v>6843449</v>
      </c>
      <c r="B3992" s="187">
        <v>8021991</v>
      </c>
      <c r="C3992" s="187" t="s">
        <v>83</v>
      </c>
      <c r="D3992" s="187" t="s">
        <v>82</v>
      </c>
      <c r="E3992" s="190">
        <v>41592</v>
      </c>
      <c r="F3992" s="189">
        <v>0.50763888888832298</v>
      </c>
      <c r="G3992" s="188">
        <f>E3992+F3992</f>
        <v>41592.507638888885</v>
      </c>
      <c r="H3992" s="187">
        <v>3.97</v>
      </c>
      <c r="I3992" s="187">
        <f>ROUND(H3992,0)</f>
        <v>4</v>
      </c>
      <c r="J3992" s="187">
        <v>8.7200000000000006</v>
      </c>
      <c r="K3992" s="187">
        <v>2017</v>
      </c>
      <c r="L3992" s="187">
        <v>10.050000000000001</v>
      </c>
      <c r="M3992" s="187">
        <v>3.1</v>
      </c>
    </row>
    <row r="3993" spans="1:13" x14ac:dyDescent="0.2">
      <c r="A3993" s="187">
        <v>6843449</v>
      </c>
      <c r="B3993" s="187">
        <v>8021992</v>
      </c>
      <c r="C3993" s="187" t="s">
        <v>83</v>
      </c>
      <c r="D3993" s="187" t="s">
        <v>82</v>
      </c>
      <c r="E3993" s="190">
        <v>41592</v>
      </c>
      <c r="F3993" s="189">
        <v>0.50763888888832298</v>
      </c>
      <c r="G3993" s="188">
        <f>E3993+F3993</f>
        <v>41592.507638888885</v>
      </c>
      <c r="H3993" s="187">
        <v>4.95</v>
      </c>
      <c r="I3993" s="187">
        <f>ROUND(H3993,0)</f>
        <v>5</v>
      </c>
      <c r="J3993" s="187">
        <v>8.7200000000000006</v>
      </c>
      <c r="K3993" s="187">
        <v>2017</v>
      </c>
      <c r="L3993" s="187">
        <v>10.02</v>
      </c>
      <c r="M3993" s="187">
        <v>2.2000000000000002</v>
      </c>
    </row>
    <row r="3994" spans="1:13" x14ac:dyDescent="0.2">
      <c r="A3994" s="187">
        <v>6843449</v>
      </c>
      <c r="B3994" s="187">
        <v>8021993</v>
      </c>
      <c r="C3994" s="187" t="s">
        <v>83</v>
      </c>
      <c r="D3994" s="187" t="s">
        <v>82</v>
      </c>
      <c r="E3994" s="190">
        <v>41592</v>
      </c>
      <c r="F3994" s="189">
        <v>0.50763888888832298</v>
      </c>
      <c r="G3994" s="188">
        <f>E3994+F3994</f>
        <v>41592.507638888885</v>
      </c>
      <c r="H3994" s="187">
        <v>5.96</v>
      </c>
      <c r="I3994" s="187">
        <f>ROUND(H3994,0)</f>
        <v>6</v>
      </c>
      <c r="J3994" s="187">
        <v>8.7200000000000006</v>
      </c>
      <c r="K3994" s="187">
        <v>2017</v>
      </c>
      <c r="L3994" s="187">
        <v>10.01</v>
      </c>
      <c r="M3994" s="187">
        <v>3.5</v>
      </c>
    </row>
    <row r="3995" spans="1:13" x14ac:dyDescent="0.2">
      <c r="A3995" s="187">
        <v>6843449</v>
      </c>
      <c r="B3995" s="187">
        <v>8021994</v>
      </c>
      <c r="C3995" s="187" t="s">
        <v>83</v>
      </c>
      <c r="D3995" s="187" t="s">
        <v>82</v>
      </c>
      <c r="E3995" s="190">
        <v>41592</v>
      </c>
      <c r="F3995" s="189">
        <v>0.50763888888832298</v>
      </c>
      <c r="G3995" s="188">
        <f>E3995+F3995</f>
        <v>41592.507638888885</v>
      </c>
      <c r="H3995" s="187">
        <v>6.97</v>
      </c>
      <c r="I3995" s="187">
        <f>ROUND(H3995,0)</f>
        <v>7</v>
      </c>
      <c r="J3995" s="187">
        <v>8.7200000000000006</v>
      </c>
      <c r="K3995" s="187">
        <v>2016</v>
      </c>
      <c r="L3995" s="187">
        <v>10</v>
      </c>
      <c r="M3995" s="187">
        <v>3.6</v>
      </c>
    </row>
    <row r="3996" spans="1:13" x14ac:dyDescent="0.2">
      <c r="A3996" s="187">
        <v>6843449</v>
      </c>
      <c r="B3996" s="187">
        <v>8021995</v>
      </c>
      <c r="C3996" s="187" t="s">
        <v>83</v>
      </c>
      <c r="D3996" s="187" t="s">
        <v>82</v>
      </c>
      <c r="E3996" s="190">
        <v>41592</v>
      </c>
      <c r="F3996" s="189">
        <v>0.50763888888832298</v>
      </c>
      <c r="G3996" s="188">
        <f>E3996+F3996</f>
        <v>41592.507638888885</v>
      </c>
      <c r="H3996" s="187">
        <v>7.97</v>
      </c>
      <c r="I3996" s="187">
        <f>ROUND(H3996,0)</f>
        <v>8</v>
      </c>
      <c r="J3996" s="187">
        <v>8.7200000000000006</v>
      </c>
      <c r="K3996" s="187">
        <v>2017</v>
      </c>
      <c r="L3996" s="187">
        <v>9.99</v>
      </c>
      <c r="M3996" s="187">
        <v>2.4</v>
      </c>
    </row>
    <row r="3997" spans="1:13" x14ac:dyDescent="0.2">
      <c r="A3997" s="187">
        <v>6843449</v>
      </c>
      <c r="B3997" s="187">
        <v>8021996</v>
      </c>
      <c r="C3997" s="187" t="s">
        <v>83</v>
      </c>
      <c r="D3997" s="187" t="s">
        <v>82</v>
      </c>
      <c r="E3997" s="190">
        <v>41592</v>
      </c>
      <c r="F3997" s="189">
        <v>0.50763888888832298</v>
      </c>
      <c r="G3997" s="188">
        <f>E3997+F3997</f>
        <v>41592.507638888885</v>
      </c>
      <c r="H3997" s="187">
        <v>8.9600000000000009</v>
      </c>
      <c r="I3997" s="187">
        <f>ROUND(H3997,0)</f>
        <v>9</v>
      </c>
      <c r="J3997" s="187">
        <v>8.7200000000000006</v>
      </c>
      <c r="K3997" s="187">
        <v>2017</v>
      </c>
      <c r="L3997" s="187">
        <v>9.99</v>
      </c>
      <c r="M3997" s="187">
        <v>2</v>
      </c>
    </row>
    <row r="3998" spans="1:13" x14ac:dyDescent="0.2">
      <c r="A3998" s="187">
        <v>6843449</v>
      </c>
      <c r="B3998" s="187">
        <v>8021997</v>
      </c>
      <c r="C3998" s="187" t="s">
        <v>83</v>
      </c>
      <c r="D3998" s="187" t="s">
        <v>82</v>
      </c>
      <c r="E3998" s="190">
        <v>41592</v>
      </c>
      <c r="F3998" s="189">
        <v>0.50763888888832298</v>
      </c>
      <c r="G3998" s="188">
        <f>E3998+F3998</f>
        <v>41592.507638888885</v>
      </c>
      <c r="H3998" s="187">
        <v>9.9600000000000009</v>
      </c>
      <c r="I3998" s="187">
        <f>ROUND(H3998,0)</f>
        <v>10</v>
      </c>
      <c r="J3998" s="187">
        <v>8.7200000000000006</v>
      </c>
      <c r="K3998" s="187">
        <v>2017</v>
      </c>
      <c r="L3998" s="187">
        <v>9.98</v>
      </c>
      <c r="M3998" s="187">
        <v>3</v>
      </c>
    </row>
    <row r="3999" spans="1:13" x14ac:dyDescent="0.2">
      <c r="A3999" s="187">
        <v>6843449</v>
      </c>
      <c r="B3999" s="187">
        <v>8021998</v>
      </c>
      <c r="C3999" s="187" t="s">
        <v>83</v>
      </c>
      <c r="D3999" s="187" t="s">
        <v>82</v>
      </c>
      <c r="E3999" s="190">
        <v>41592</v>
      </c>
      <c r="F3999" s="189">
        <v>0.50763888888832298</v>
      </c>
      <c r="G3999" s="188">
        <f>E3999+F3999</f>
        <v>41592.507638888885</v>
      </c>
      <c r="H3999" s="187">
        <v>10.98</v>
      </c>
      <c r="I3999" s="187">
        <f>ROUND(H3999,0)</f>
        <v>11</v>
      </c>
      <c r="J3999" s="187">
        <v>8.7200000000000006</v>
      </c>
      <c r="K3999" s="187">
        <v>2017</v>
      </c>
      <c r="L3999" s="187">
        <v>9.9499999999999993</v>
      </c>
      <c r="M3999" s="187">
        <v>3.7</v>
      </c>
    </row>
    <row r="4000" spans="1:13" x14ac:dyDescent="0.2">
      <c r="A4000" s="187">
        <v>6843449</v>
      </c>
      <c r="B4000" s="187">
        <v>8021999</v>
      </c>
      <c r="C4000" s="187" t="s">
        <v>83</v>
      </c>
      <c r="D4000" s="187" t="s">
        <v>82</v>
      </c>
      <c r="E4000" s="190">
        <v>41592</v>
      </c>
      <c r="F4000" s="189">
        <v>0.50763888888832298</v>
      </c>
      <c r="G4000" s="188">
        <f>E4000+F4000</f>
        <v>41592.507638888885</v>
      </c>
      <c r="H4000" s="187">
        <v>11.96</v>
      </c>
      <c r="I4000" s="187">
        <f>ROUND(H4000,0)</f>
        <v>12</v>
      </c>
      <c r="J4000" s="187">
        <v>8.7100000000000009</v>
      </c>
      <c r="K4000" s="187">
        <v>2017</v>
      </c>
      <c r="L4000" s="187">
        <v>9.9499999999999993</v>
      </c>
      <c r="M4000" s="187">
        <v>2.2999999999999998</v>
      </c>
    </row>
    <row r="4001" spans="1:13" x14ac:dyDescent="0.2">
      <c r="A4001" s="187">
        <v>6843449</v>
      </c>
      <c r="B4001" s="187">
        <v>8022000</v>
      </c>
      <c r="C4001" s="187" t="s">
        <v>83</v>
      </c>
      <c r="D4001" s="187" t="s">
        <v>82</v>
      </c>
      <c r="E4001" s="190">
        <v>41592</v>
      </c>
      <c r="F4001" s="189">
        <v>0.50763888888832298</v>
      </c>
      <c r="G4001" s="188">
        <f>E4001+F4001</f>
        <v>41592.507638888885</v>
      </c>
      <c r="H4001" s="187">
        <v>12.96</v>
      </c>
      <c r="I4001" s="187">
        <f>ROUND(H4001,0)</f>
        <v>13</v>
      </c>
      <c r="J4001" s="187">
        <v>8.6999999999999993</v>
      </c>
      <c r="K4001" s="187">
        <v>2016</v>
      </c>
      <c r="L4001" s="187">
        <v>9.94</v>
      </c>
      <c r="M4001" s="187">
        <v>3.6</v>
      </c>
    </row>
    <row r="4002" spans="1:13" x14ac:dyDescent="0.2">
      <c r="A4002" s="187">
        <v>6843449</v>
      </c>
      <c r="B4002" s="187">
        <v>8022001</v>
      </c>
      <c r="C4002" s="187" t="s">
        <v>83</v>
      </c>
      <c r="D4002" s="187" t="s">
        <v>82</v>
      </c>
      <c r="E4002" s="190">
        <v>41592</v>
      </c>
      <c r="F4002" s="189">
        <v>0.50763888888832298</v>
      </c>
      <c r="G4002" s="188">
        <f>E4002+F4002</f>
        <v>41592.507638888885</v>
      </c>
      <c r="H4002" s="187">
        <v>13.97</v>
      </c>
      <c r="I4002" s="187">
        <f>ROUND(H4002,0)</f>
        <v>14</v>
      </c>
      <c r="J4002" s="187">
        <v>8.6999999999999993</v>
      </c>
      <c r="K4002" s="187">
        <v>2017</v>
      </c>
      <c r="L4002" s="187">
        <v>9.89</v>
      </c>
      <c r="M4002" s="187">
        <v>2</v>
      </c>
    </row>
    <row r="4003" spans="1:13" x14ac:dyDescent="0.2">
      <c r="A4003" s="187">
        <v>6843449</v>
      </c>
      <c r="B4003" s="187">
        <v>8022002</v>
      </c>
      <c r="C4003" s="187" t="s">
        <v>83</v>
      </c>
      <c r="D4003" s="187" t="s">
        <v>82</v>
      </c>
      <c r="E4003" s="190">
        <v>41592</v>
      </c>
      <c r="F4003" s="189">
        <v>0.50763888888832298</v>
      </c>
      <c r="G4003" s="188">
        <f>E4003+F4003</f>
        <v>41592.507638888885</v>
      </c>
      <c r="H4003" s="187">
        <v>14.96</v>
      </c>
      <c r="I4003" s="187">
        <f>ROUND(H4003,0)</f>
        <v>15</v>
      </c>
      <c r="J4003" s="187">
        <v>8.69</v>
      </c>
      <c r="K4003" s="187">
        <v>2016</v>
      </c>
      <c r="L4003" s="187">
        <v>9.8800000000000008</v>
      </c>
      <c r="M4003" s="187">
        <v>3.3</v>
      </c>
    </row>
    <row r="4004" spans="1:13" x14ac:dyDescent="0.2">
      <c r="A4004" s="187">
        <v>6843449</v>
      </c>
      <c r="B4004" s="187">
        <v>8022003</v>
      </c>
      <c r="C4004" s="187" t="s">
        <v>83</v>
      </c>
      <c r="D4004" s="187" t="s">
        <v>82</v>
      </c>
      <c r="E4004" s="190">
        <v>41592</v>
      </c>
      <c r="F4004" s="189">
        <v>0.50763888888832298</v>
      </c>
      <c r="G4004" s="188">
        <f>E4004+F4004</f>
        <v>41592.507638888885</v>
      </c>
      <c r="H4004" s="187">
        <v>15.95</v>
      </c>
      <c r="I4004" s="187">
        <f>ROUND(H4004,0)</f>
        <v>16</v>
      </c>
      <c r="J4004" s="187">
        <v>8.68</v>
      </c>
      <c r="K4004" s="187">
        <v>2017</v>
      </c>
      <c r="L4004" s="187">
        <v>9.89</v>
      </c>
      <c r="M4004" s="187">
        <v>3.5</v>
      </c>
    </row>
    <row r="4005" spans="1:13" x14ac:dyDescent="0.2">
      <c r="A4005" s="187">
        <v>6843449</v>
      </c>
      <c r="B4005" s="187">
        <v>8022004</v>
      </c>
      <c r="C4005" s="187" t="s">
        <v>83</v>
      </c>
      <c r="D4005" s="187" t="s">
        <v>82</v>
      </c>
      <c r="E4005" s="190">
        <v>41592</v>
      </c>
      <c r="F4005" s="189">
        <v>0.50763888888832298</v>
      </c>
      <c r="G4005" s="188">
        <f>E4005+F4005</f>
        <v>41592.507638888885</v>
      </c>
      <c r="H4005" s="187">
        <v>16.940000000000001</v>
      </c>
      <c r="I4005" s="187">
        <f>ROUND(H4005,0)</f>
        <v>17</v>
      </c>
      <c r="J4005" s="187">
        <v>8.6300000000000008</v>
      </c>
      <c r="K4005" s="187">
        <v>2019</v>
      </c>
      <c r="L4005" s="187">
        <v>9.92</v>
      </c>
      <c r="M4005" s="187">
        <v>4.2</v>
      </c>
    </row>
    <row r="4006" spans="1:13" x14ac:dyDescent="0.2">
      <c r="A4006" s="187">
        <v>6843449</v>
      </c>
      <c r="B4006" s="187">
        <v>8022005</v>
      </c>
      <c r="C4006" s="187" t="s">
        <v>83</v>
      </c>
      <c r="D4006" s="187" t="s">
        <v>82</v>
      </c>
      <c r="E4006" s="190">
        <v>41592</v>
      </c>
      <c r="F4006" s="189">
        <v>0.50763888888832298</v>
      </c>
      <c r="G4006" s="188">
        <f>E4006+F4006</f>
        <v>41592.507638888885</v>
      </c>
      <c r="H4006" s="187">
        <v>17.940000000000001</v>
      </c>
      <c r="I4006" s="187">
        <f>ROUND(H4006,0)</f>
        <v>18</v>
      </c>
      <c r="J4006" s="187">
        <v>8.58</v>
      </c>
      <c r="K4006" s="187">
        <v>2022</v>
      </c>
      <c r="L4006" s="187">
        <v>9.93</v>
      </c>
      <c r="M4006" s="187">
        <v>3.5</v>
      </c>
    </row>
    <row r="4007" spans="1:13" x14ac:dyDescent="0.2">
      <c r="A4007" s="187">
        <v>6845745</v>
      </c>
      <c r="B4007" s="187">
        <v>8025725</v>
      </c>
      <c r="C4007" s="187" t="s">
        <v>83</v>
      </c>
      <c r="D4007" s="187" t="s">
        <v>82</v>
      </c>
      <c r="E4007" s="190">
        <v>41594</v>
      </c>
      <c r="F4007" s="189">
        <v>0.50138888888977817</v>
      </c>
      <c r="G4007" s="188">
        <f>E4007+F4007</f>
        <v>41594.501388888893</v>
      </c>
      <c r="H4007" s="187">
        <v>1.02</v>
      </c>
      <c r="I4007" s="187">
        <f>ROUND(H4007,0)</f>
        <v>1</v>
      </c>
      <c r="J4007" s="187">
        <v>8.75</v>
      </c>
      <c r="K4007" s="187">
        <v>2017</v>
      </c>
      <c r="L4007" s="187">
        <v>10.199999999999999</v>
      </c>
      <c r="M4007" s="187">
        <v>4.2</v>
      </c>
    </row>
    <row r="4008" spans="1:13" x14ac:dyDescent="0.2">
      <c r="A4008" s="187">
        <v>6845745</v>
      </c>
      <c r="B4008" s="187">
        <v>8025726</v>
      </c>
      <c r="C4008" s="187" t="s">
        <v>83</v>
      </c>
      <c r="D4008" s="187" t="s">
        <v>82</v>
      </c>
      <c r="E4008" s="190">
        <v>41594</v>
      </c>
      <c r="F4008" s="189">
        <v>0.50138888888977817</v>
      </c>
      <c r="G4008" s="188">
        <f>E4008+F4008</f>
        <v>41594.501388888893</v>
      </c>
      <c r="H4008" s="187">
        <v>1.96</v>
      </c>
      <c r="I4008" s="187">
        <f>ROUND(H4008,0)</f>
        <v>2</v>
      </c>
      <c r="J4008" s="187">
        <v>8.69</v>
      </c>
      <c r="K4008" s="187">
        <v>2019</v>
      </c>
      <c r="L4008" s="187">
        <v>10.26</v>
      </c>
      <c r="M4008" s="187">
        <v>5.8</v>
      </c>
    </row>
    <row r="4009" spans="1:13" x14ac:dyDescent="0.2">
      <c r="A4009" s="187">
        <v>6845745</v>
      </c>
      <c r="B4009" s="187">
        <v>8025727</v>
      </c>
      <c r="C4009" s="187" t="s">
        <v>83</v>
      </c>
      <c r="D4009" s="187" t="s">
        <v>82</v>
      </c>
      <c r="E4009" s="190">
        <v>41594</v>
      </c>
      <c r="F4009" s="189">
        <v>0.50138888888977817</v>
      </c>
      <c r="G4009" s="188">
        <f>E4009+F4009</f>
        <v>41594.501388888893</v>
      </c>
      <c r="H4009" s="187">
        <v>3.03</v>
      </c>
      <c r="I4009" s="187">
        <f>ROUND(H4009,0)</f>
        <v>3</v>
      </c>
      <c r="J4009" s="187">
        <v>8.6300000000000008</v>
      </c>
      <c r="K4009" s="187">
        <v>2020</v>
      </c>
      <c r="L4009" s="187">
        <v>10.26</v>
      </c>
      <c r="M4009" s="187">
        <v>2.5</v>
      </c>
    </row>
    <row r="4010" spans="1:13" x14ac:dyDescent="0.2">
      <c r="A4010" s="187">
        <v>6845745</v>
      </c>
      <c r="B4010" s="187">
        <v>8025728</v>
      </c>
      <c r="C4010" s="187" t="s">
        <v>83</v>
      </c>
      <c r="D4010" s="187" t="s">
        <v>82</v>
      </c>
      <c r="E4010" s="190">
        <v>41594</v>
      </c>
      <c r="F4010" s="189">
        <v>0.50138888888977817</v>
      </c>
      <c r="G4010" s="188">
        <f>E4010+F4010</f>
        <v>41594.501388888893</v>
      </c>
      <c r="H4010" s="187">
        <v>3.92</v>
      </c>
      <c r="I4010" s="187">
        <f>ROUND(H4010,0)</f>
        <v>4</v>
      </c>
      <c r="J4010" s="187">
        <v>8.6</v>
      </c>
      <c r="K4010" s="187">
        <v>2019</v>
      </c>
      <c r="L4010" s="187">
        <v>10.210000000000001</v>
      </c>
      <c r="M4010" s="187">
        <v>5.0999999999999996</v>
      </c>
    </row>
    <row r="4011" spans="1:13" x14ac:dyDescent="0.2">
      <c r="A4011" s="187">
        <v>6845745</v>
      </c>
      <c r="B4011" s="187">
        <v>8025729</v>
      </c>
      <c r="C4011" s="187" t="s">
        <v>83</v>
      </c>
      <c r="D4011" s="187" t="s">
        <v>82</v>
      </c>
      <c r="E4011" s="190">
        <v>41594</v>
      </c>
      <c r="F4011" s="189">
        <v>0.50138888888977817</v>
      </c>
      <c r="G4011" s="188">
        <f>E4011+F4011</f>
        <v>41594.501388888893</v>
      </c>
      <c r="H4011" s="187">
        <v>4.9400000000000004</v>
      </c>
      <c r="I4011" s="187">
        <f>ROUND(H4011,0)</f>
        <v>5</v>
      </c>
      <c r="J4011" s="187">
        <v>8.58</v>
      </c>
      <c r="K4011" s="187">
        <v>2019</v>
      </c>
      <c r="L4011" s="187">
        <v>10.18</v>
      </c>
      <c r="M4011" s="187">
        <v>3.1</v>
      </c>
    </row>
    <row r="4012" spans="1:13" x14ac:dyDescent="0.2">
      <c r="A4012" s="187">
        <v>6845745</v>
      </c>
      <c r="B4012" s="187">
        <v>8025730</v>
      </c>
      <c r="C4012" s="187" t="s">
        <v>83</v>
      </c>
      <c r="D4012" s="187" t="s">
        <v>82</v>
      </c>
      <c r="E4012" s="190">
        <v>41594</v>
      </c>
      <c r="F4012" s="189">
        <v>0.50138888888977817</v>
      </c>
      <c r="G4012" s="188">
        <f>E4012+F4012</f>
        <v>41594.501388888893</v>
      </c>
      <c r="H4012" s="187">
        <v>5.96</v>
      </c>
      <c r="I4012" s="187">
        <f>ROUND(H4012,0)</f>
        <v>6</v>
      </c>
      <c r="J4012" s="187">
        <v>8.58</v>
      </c>
      <c r="K4012" s="187">
        <v>2019</v>
      </c>
      <c r="L4012" s="187">
        <v>10.14</v>
      </c>
      <c r="M4012" s="187">
        <v>4.3</v>
      </c>
    </row>
    <row r="4013" spans="1:13" x14ac:dyDescent="0.2">
      <c r="A4013" s="187">
        <v>6845745</v>
      </c>
      <c r="B4013" s="187">
        <v>8025731</v>
      </c>
      <c r="C4013" s="187" t="s">
        <v>83</v>
      </c>
      <c r="D4013" s="187" t="s">
        <v>82</v>
      </c>
      <c r="E4013" s="190">
        <v>41594</v>
      </c>
      <c r="F4013" s="189">
        <v>0.50138888888977817</v>
      </c>
      <c r="G4013" s="188">
        <f>E4013+F4013</f>
        <v>41594.501388888893</v>
      </c>
      <c r="H4013" s="187">
        <v>6.98</v>
      </c>
      <c r="I4013" s="187">
        <f>ROUND(H4013,0)</f>
        <v>7</v>
      </c>
      <c r="J4013" s="187">
        <v>8.57</v>
      </c>
      <c r="K4013" s="187">
        <v>2018</v>
      </c>
      <c r="L4013" s="187">
        <v>10.130000000000001</v>
      </c>
      <c r="M4013" s="187">
        <v>3.7</v>
      </c>
    </row>
    <row r="4014" spans="1:13" x14ac:dyDescent="0.2">
      <c r="A4014" s="187">
        <v>6845745</v>
      </c>
      <c r="B4014" s="187">
        <v>8025732</v>
      </c>
      <c r="C4014" s="187" t="s">
        <v>83</v>
      </c>
      <c r="D4014" s="187" t="s">
        <v>82</v>
      </c>
      <c r="E4014" s="190">
        <v>41594</v>
      </c>
      <c r="F4014" s="189">
        <v>0.50138888888977817</v>
      </c>
      <c r="G4014" s="188">
        <f>E4014+F4014</f>
        <v>41594.501388888893</v>
      </c>
      <c r="H4014" s="187">
        <v>7.96</v>
      </c>
      <c r="I4014" s="187">
        <f>ROUND(H4014,0)</f>
        <v>8</v>
      </c>
      <c r="J4014" s="187">
        <v>8.57</v>
      </c>
      <c r="K4014" s="187">
        <v>2019</v>
      </c>
      <c r="L4014" s="187">
        <v>10.11</v>
      </c>
      <c r="M4014" s="187">
        <v>3.5</v>
      </c>
    </row>
    <row r="4015" spans="1:13" x14ac:dyDescent="0.2">
      <c r="A4015" s="187">
        <v>6845745</v>
      </c>
      <c r="B4015" s="187">
        <v>8025733</v>
      </c>
      <c r="C4015" s="187" t="s">
        <v>83</v>
      </c>
      <c r="D4015" s="187" t="s">
        <v>82</v>
      </c>
      <c r="E4015" s="190">
        <v>41594</v>
      </c>
      <c r="F4015" s="189">
        <v>0.50138888888977817</v>
      </c>
      <c r="G4015" s="188">
        <f>E4015+F4015</f>
        <v>41594.501388888893</v>
      </c>
      <c r="H4015" s="187">
        <v>9</v>
      </c>
      <c r="I4015" s="187">
        <f>ROUND(H4015,0)</f>
        <v>9</v>
      </c>
      <c r="J4015" s="187">
        <v>8.56</v>
      </c>
      <c r="K4015" s="187">
        <v>2019</v>
      </c>
      <c r="L4015" s="187">
        <v>10.09</v>
      </c>
      <c r="M4015" s="187">
        <v>3.3</v>
      </c>
    </row>
    <row r="4016" spans="1:13" x14ac:dyDescent="0.2">
      <c r="A4016" s="187">
        <v>6845745</v>
      </c>
      <c r="B4016" s="187">
        <v>8025734</v>
      </c>
      <c r="C4016" s="187" t="s">
        <v>83</v>
      </c>
      <c r="D4016" s="187" t="s">
        <v>82</v>
      </c>
      <c r="E4016" s="190">
        <v>41594</v>
      </c>
      <c r="F4016" s="189">
        <v>0.50138888888977817</v>
      </c>
      <c r="G4016" s="188">
        <f>E4016+F4016</f>
        <v>41594.501388888893</v>
      </c>
      <c r="H4016" s="187">
        <v>10.02</v>
      </c>
      <c r="I4016" s="187">
        <f>ROUND(H4016,0)</f>
        <v>10</v>
      </c>
      <c r="J4016" s="187">
        <v>8.5500000000000007</v>
      </c>
      <c r="K4016" s="187">
        <v>2018</v>
      </c>
      <c r="L4016" s="187">
        <v>10.06</v>
      </c>
      <c r="M4016" s="187">
        <v>3.5</v>
      </c>
    </row>
    <row r="4017" spans="1:13" x14ac:dyDescent="0.2">
      <c r="A4017" s="187">
        <v>6845745</v>
      </c>
      <c r="B4017" s="187">
        <v>8025735</v>
      </c>
      <c r="C4017" s="187" t="s">
        <v>83</v>
      </c>
      <c r="D4017" s="187" t="s">
        <v>82</v>
      </c>
      <c r="E4017" s="190">
        <v>41594</v>
      </c>
      <c r="F4017" s="189">
        <v>0.50138888888977817</v>
      </c>
      <c r="G4017" s="188">
        <f>E4017+F4017</f>
        <v>41594.501388888893</v>
      </c>
      <c r="H4017" s="187">
        <v>10.96</v>
      </c>
      <c r="I4017" s="187">
        <f>ROUND(H4017,0)</f>
        <v>11</v>
      </c>
      <c r="J4017" s="187">
        <v>8.5500000000000007</v>
      </c>
      <c r="K4017" s="187">
        <v>2018</v>
      </c>
      <c r="L4017" s="187">
        <v>10.050000000000001</v>
      </c>
      <c r="M4017" s="187">
        <v>4.2</v>
      </c>
    </row>
    <row r="4018" spans="1:13" x14ac:dyDescent="0.2">
      <c r="A4018" s="187">
        <v>6845745</v>
      </c>
      <c r="B4018" s="187">
        <v>8025736</v>
      </c>
      <c r="C4018" s="187" t="s">
        <v>83</v>
      </c>
      <c r="D4018" s="187" t="s">
        <v>82</v>
      </c>
      <c r="E4018" s="190">
        <v>41594</v>
      </c>
      <c r="F4018" s="189">
        <v>0.50138888888977817</v>
      </c>
      <c r="G4018" s="188">
        <f>E4018+F4018</f>
        <v>41594.501388888893</v>
      </c>
      <c r="H4018" s="187">
        <v>12.01</v>
      </c>
      <c r="I4018" s="187">
        <f>ROUND(H4018,0)</f>
        <v>12</v>
      </c>
      <c r="J4018" s="187">
        <v>8.5500000000000007</v>
      </c>
      <c r="K4018" s="187">
        <v>2019</v>
      </c>
      <c r="L4018" s="187">
        <v>10.029999999999999</v>
      </c>
      <c r="M4018" s="187">
        <v>3</v>
      </c>
    </row>
    <row r="4019" spans="1:13" x14ac:dyDescent="0.2">
      <c r="A4019" s="187">
        <v>6845745</v>
      </c>
      <c r="B4019" s="187">
        <v>8025737</v>
      </c>
      <c r="C4019" s="187" t="s">
        <v>83</v>
      </c>
      <c r="D4019" s="187" t="s">
        <v>82</v>
      </c>
      <c r="E4019" s="190">
        <v>41594</v>
      </c>
      <c r="F4019" s="189">
        <v>0.50138888888977817</v>
      </c>
      <c r="G4019" s="188">
        <f>E4019+F4019</f>
        <v>41594.501388888893</v>
      </c>
      <c r="H4019" s="187">
        <v>12.96</v>
      </c>
      <c r="I4019" s="187">
        <f>ROUND(H4019,0)</f>
        <v>13</v>
      </c>
      <c r="J4019" s="187">
        <v>8.5399999999999991</v>
      </c>
      <c r="K4019" s="187">
        <v>2020</v>
      </c>
      <c r="L4019" s="187">
        <v>10</v>
      </c>
      <c r="M4019" s="187">
        <v>4.3</v>
      </c>
    </row>
    <row r="4020" spans="1:13" x14ac:dyDescent="0.2">
      <c r="A4020" s="187">
        <v>6845745</v>
      </c>
      <c r="B4020" s="187">
        <v>8025738</v>
      </c>
      <c r="C4020" s="187" t="s">
        <v>83</v>
      </c>
      <c r="D4020" s="187" t="s">
        <v>82</v>
      </c>
      <c r="E4020" s="190">
        <v>41594</v>
      </c>
      <c r="F4020" s="189">
        <v>0.50138888888977817</v>
      </c>
      <c r="G4020" s="188">
        <f>E4020+F4020</f>
        <v>41594.501388888893</v>
      </c>
      <c r="H4020" s="187">
        <v>13.99</v>
      </c>
      <c r="I4020" s="187">
        <f>ROUND(H4020,0)</f>
        <v>14</v>
      </c>
      <c r="J4020" s="187">
        <v>8.5399999999999991</v>
      </c>
      <c r="K4020" s="187">
        <v>2020</v>
      </c>
      <c r="L4020" s="187">
        <v>10</v>
      </c>
      <c r="M4020" s="187">
        <v>2.2999999999999998</v>
      </c>
    </row>
    <row r="4021" spans="1:13" x14ac:dyDescent="0.2">
      <c r="A4021" s="187">
        <v>6845745</v>
      </c>
      <c r="B4021" s="187">
        <v>8025739</v>
      </c>
      <c r="C4021" s="187" t="s">
        <v>83</v>
      </c>
      <c r="D4021" s="187" t="s">
        <v>82</v>
      </c>
      <c r="E4021" s="190">
        <v>41594</v>
      </c>
      <c r="F4021" s="189">
        <v>0.50138888888977817</v>
      </c>
      <c r="G4021" s="188">
        <f>E4021+F4021</f>
        <v>41594.501388888893</v>
      </c>
      <c r="H4021" s="187">
        <v>14.95</v>
      </c>
      <c r="I4021" s="187">
        <f>ROUND(H4021,0)</f>
        <v>15</v>
      </c>
      <c r="J4021" s="187">
        <v>8.5399999999999991</v>
      </c>
      <c r="K4021" s="187">
        <v>2019</v>
      </c>
      <c r="L4021" s="187">
        <v>10</v>
      </c>
      <c r="M4021" s="187">
        <v>3.8</v>
      </c>
    </row>
    <row r="4022" spans="1:13" x14ac:dyDescent="0.2">
      <c r="A4022" s="187">
        <v>6845745</v>
      </c>
      <c r="B4022" s="187">
        <v>8025740</v>
      </c>
      <c r="C4022" s="187" t="s">
        <v>83</v>
      </c>
      <c r="D4022" s="187" t="s">
        <v>82</v>
      </c>
      <c r="E4022" s="190">
        <v>41594</v>
      </c>
      <c r="F4022" s="189">
        <v>0.50138888888977817</v>
      </c>
      <c r="G4022" s="188">
        <f>E4022+F4022</f>
        <v>41594.501388888893</v>
      </c>
      <c r="H4022" s="187">
        <v>15.96</v>
      </c>
      <c r="I4022" s="187">
        <f>ROUND(H4022,0)</f>
        <v>16</v>
      </c>
      <c r="J4022" s="187">
        <v>8.51</v>
      </c>
      <c r="K4022" s="187">
        <v>2020</v>
      </c>
      <c r="L4022" s="187">
        <v>10</v>
      </c>
      <c r="M4022" s="187">
        <v>2.6</v>
      </c>
    </row>
    <row r="4023" spans="1:13" x14ac:dyDescent="0.2">
      <c r="A4023" s="187">
        <v>6845745</v>
      </c>
      <c r="B4023" s="187">
        <v>8025741</v>
      </c>
      <c r="C4023" s="187" t="s">
        <v>83</v>
      </c>
      <c r="D4023" s="187" t="s">
        <v>82</v>
      </c>
      <c r="E4023" s="190">
        <v>41594</v>
      </c>
      <c r="F4023" s="189">
        <v>0.50138888888977817</v>
      </c>
      <c r="G4023" s="188">
        <f>E4023+F4023</f>
        <v>41594.501388888893</v>
      </c>
      <c r="H4023" s="187">
        <v>17.04</v>
      </c>
      <c r="I4023" s="187">
        <f>ROUND(H4023,0)</f>
        <v>17</v>
      </c>
      <c r="J4023" s="187">
        <v>8.4</v>
      </c>
      <c r="K4023" s="187">
        <v>2030</v>
      </c>
      <c r="L4023" s="187">
        <v>9.9600000000000009</v>
      </c>
      <c r="M4023" s="191"/>
    </row>
    <row r="4024" spans="1:13" x14ac:dyDescent="0.2">
      <c r="A4024" s="187">
        <v>6845745</v>
      </c>
      <c r="B4024" s="187">
        <v>8025742</v>
      </c>
      <c r="C4024" s="187" t="s">
        <v>83</v>
      </c>
      <c r="D4024" s="187" t="s">
        <v>82</v>
      </c>
      <c r="E4024" s="190">
        <v>41594</v>
      </c>
      <c r="F4024" s="189">
        <v>0.50138888888977817</v>
      </c>
      <c r="G4024" s="188">
        <f>E4024+F4024</f>
        <v>41594.501388888893</v>
      </c>
      <c r="H4024" s="187">
        <v>17.940000000000001</v>
      </c>
      <c r="I4024" s="187">
        <f>ROUND(H4024,0)</f>
        <v>18</v>
      </c>
      <c r="J4024" s="187">
        <v>8.3000000000000007</v>
      </c>
      <c r="K4024" s="187">
        <v>2043</v>
      </c>
      <c r="L4024" s="187">
        <v>9.91</v>
      </c>
      <c r="M4024" s="187">
        <v>2.4</v>
      </c>
    </row>
    <row r="4025" spans="1:13" x14ac:dyDescent="0.2">
      <c r="A4025" s="187">
        <v>6846170</v>
      </c>
      <c r="B4025" s="187">
        <v>8025855</v>
      </c>
      <c r="C4025" s="187" t="s">
        <v>83</v>
      </c>
      <c r="D4025" s="187" t="s">
        <v>82</v>
      </c>
      <c r="E4025" s="190">
        <v>41596</v>
      </c>
      <c r="F4025" s="189">
        <v>0.50138888888977817</v>
      </c>
      <c r="G4025" s="188">
        <f>E4025+F4025</f>
        <v>41596.501388888893</v>
      </c>
      <c r="H4025" s="187">
        <v>1.04</v>
      </c>
      <c r="I4025" s="187">
        <f>ROUND(H4025,0)</f>
        <v>1</v>
      </c>
      <c r="J4025" s="187">
        <v>8.81</v>
      </c>
      <c r="K4025" s="187">
        <v>2014</v>
      </c>
      <c r="L4025" s="187">
        <v>10.33</v>
      </c>
      <c r="M4025" s="187">
        <v>2.7</v>
      </c>
    </row>
    <row r="4026" spans="1:13" x14ac:dyDescent="0.2">
      <c r="A4026" s="187">
        <v>6846170</v>
      </c>
      <c r="B4026" s="187">
        <v>8025856</v>
      </c>
      <c r="C4026" s="187" t="s">
        <v>83</v>
      </c>
      <c r="D4026" s="187" t="s">
        <v>82</v>
      </c>
      <c r="E4026" s="190">
        <v>41596</v>
      </c>
      <c r="F4026" s="189">
        <v>0.50138888888977817</v>
      </c>
      <c r="G4026" s="188">
        <f>E4026+F4026</f>
        <v>41596.501388888893</v>
      </c>
      <c r="H4026" s="187">
        <v>1.93</v>
      </c>
      <c r="I4026" s="187">
        <f>ROUND(H4026,0)</f>
        <v>2</v>
      </c>
      <c r="J4026" s="187">
        <v>8.81</v>
      </c>
      <c r="K4026" s="187">
        <v>2014</v>
      </c>
      <c r="L4026" s="187">
        <v>10.33</v>
      </c>
      <c r="M4026" s="187">
        <v>3.9</v>
      </c>
    </row>
    <row r="4027" spans="1:13" x14ac:dyDescent="0.2">
      <c r="A4027" s="187">
        <v>6846170</v>
      </c>
      <c r="B4027" s="187">
        <v>8025857</v>
      </c>
      <c r="C4027" s="187" t="s">
        <v>83</v>
      </c>
      <c r="D4027" s="187" t="s">
        <v>82</v>
      </c>
      <c r="E4027" s="190">
        <v>41596</v>
      </c>
      <c r="F4027" s="189">
        <v>0.50138888888977817</v>
      </c>
      <c r="G4027" s="188">
        <f>E4027+F4027</f>
        <v>41596.501388888893</v>
      </c>
      <c r="H4027" s="187">
        <v>2.98</v>
      </c>
      <c r="I4027" s="187">
        <f>ROUND(H4027,0)</f>
        <v>3</v>
      </c>
      <c r="J4027" s="187">
        <v>8.81</v>
      </c>
      <c r="K4027" s="187">
        <v>2014</v>
      </c>
      <c r="L4027" s="187">
        <v>10.32</v>
      </c>
      <c r="M4027" s="187">
        <v>3.3</v>
      </c>
    </row>
    <row r="4028" spans="1:13" x14ac:dyDescent="0.2">
      <c r="A4028" s="187">
        <v>6846170</v>
      </c>
      <c r="B4028" s="187">
        <v>8025858</v>
      </c>
      <c r="C4028" s="187" t="s">
        <v>83</v>
      </c>
      <c r="D4028" s="187" t="s">
        <v>82</v>
      </c>
      <c r="E4028" s="190">
        <v>41596</v>
      </c>
      <c r="F4028" s="189">
        <v>0.50138888888977817</v>
      </c>
      <c r="G4028" s="188">
        <f>E4028+F4028</f>
        <v>41596.501388888893</v>
      </c>
      <c r="H4028" s="187">
        <v>3.98</v>
      </c>
      <c r="I4028" s="187">
        <f>ROUND(H4028,0)</f>
        <v>4</v>
      </c>
      <c r="J4028" s="187">
        <v>8.8000000000000007</v>
      </c>
      <c r="K4028" s="187">
        <v>2014</v>
      </c>
      <c r="L4028" s="187">
        <v>10.31</v>
      </c>
      <c r="M4028" s="187">
        <v>1.2</v>
      </c>
    </row>
    <row r="4029" spans="1:13" x14ac:dyDescent="0.2">
      <c r="A4029" s="187">
        <v>6846170</v>
      </c>
      <c r="B4029" s="187">
        <v>8025859</v>
      </c>
      <c r="C4029" s="187" t="s">
        <v>83</v>
      </c>
      <c r="D4029" s="187" t="s">
        <v>82</v>
      </c>
      <c r="E4029" s="190">
        <v>41596</v>
      </c>
      <c r="F4029" s="189">
        <v>0.50138888888977817</v>
      </c>
      <c r="G4029" s="188">
        <f>E4029+F4029</f>
        <v>41596.501388888893</v>
      </c>
      <c r="H4029" s="187">
        <v>4.99</v>
      </c>
      <c r="I4029" s="187">
        <f>ROUND(H4029,0)</f>
        <v>5</v>
      </c>
      <c r="J4029" s="187">
        <v>8.8000000000000007</v>
      </c>
      <c r="K4029" s="187">
        <v>2014</v>
      </c>
      <c r="L4029" s="187">
        <v>10.33</v>
      </c>
      <c r="M4029" s="187">
        <v>4.5999999999999996</v>
      </c>
    </row>
    <row r="4030" spans="1:13" x14ac:dyDescent="0.2">
      <c r="A4030" s="187">
        <v>6846170</v>
      </c>
      <c r="B4030" s="187">
        <v>8025860</v>
      </c>
      <c r="C4030" s="187" t="s">
        <v>83</v>
      </c>
      <c r="D4030" s="187" t="s">
        <v>82</v>
      </c>
      <c r="E4030" s="190">
        <v>41596</v>
      </c>
      <c r="F4030" s="189">
        <v>0.50138888888977817</v>
      </c>
      <c r="G4030" s="188">
        <f>E4030+F4030</f>
        <v>41596.501388888893</v>
      </c>
      <c r="H4030" s="187">
        <v>5.98</v>
      </c>
      <c r="I4030" s="187">
        <f>ROUND(H4030,0)</f>
        <v>6</v>
      </c>
      <c r="J4030" s="187">
        <v>8.81</v>
      </c>
      <c r="K4030" s="187">
        <v>2014</v>
      </c>
      <c r="L4030" s="187">
        <v>10.29</v>
      </c>
      <c r="M4030" s="187">
        <v>1.4</v>
      </c>
    </row>
    <row r="4031" spans="1:13" x14ac:dyDescent="0.2">
      <c r="A4031" s="187">
        <v>6846170</v>
      </c>
      <c r="B4031" s="187">
        <v>8025861</v>
      </c>
      <c r="C4031" s="187" t="s">
        <v>83</v>
      </c>
      <c r="D4031" s="187" t="s">
        <v>82</v>
      </c>
      <c r="E4031" s="190">
        <v>41596</v>
      </c>
      <c r="F4031" s="189">
        <v>0.50138888888977817</v>
      </c>
      <c r="G4031" s="188">
        <f>E4031+F4031</f>
        <v>41596.501388888893</v>
      </c>
      <c r="H4031" s="187">
        <v>6.98</v>
      </c>
      <c r="I4031" s="187">
        <f>ROUND(H4031,0)</f>
        <v>7</v>
      </c>
      <c r="J4031" s="187">
        <v>8.81</v>
      </c>
      <c r="K4031" s="187">
        <v>2014</v>
      </c>
      <c r="L4031" s="187">
        <v>10.29</v>
      </c>
      <c r="M4031" s="187">
        <v>5.6</v>
      </c>
    </row>
    <row r="4032" spans="1:13" x14ac:dyDescent="0.2">
      <c r="A4032" s="187">
        <v>6846170</v>
      </c>
      <c r="B4032" s="187">
        <v>8025862</v>
      </c>
      <c r="C4032" s="187" t="s">
        <v>83</v>
      </c>
      <c r="D4032" s="187" t="s">
        <v>82</v>
      </c>
      <c r="E4032" s="190">
        <v>41596</v>
      </c>
      <c r="F4032" s="189">
        <v>0.50138888888977817</v>
      </c>
      <c r="G4032" s="188">
        <f>E4032+F4032</f>
        <v>41596.501388888893</v>
      </c>
      <c r="H4032" s="187">
        <v>7.97</v>
      </c>
      <c r="I4032" s="187">
        <f>ROUND(H4032,0)</f>
        <v>8</v>
      </c>
      <c r="J4032" s="187">
        <v>8.81</v>
      </c>
      <c r="K4032" s="187">
        <v>2014</v>
      </c>
      <c r="L4032" s="187">
        <v>10.27</v>
      </c>
      <c r="M4032" s="187">
        <v>2.9</v>
      </c>
    </row>
    <row r="4033" spans="1:13" x14ac:dyDescent="0.2">
      <c r="A4033" s="187">
        <v>6846170</v>
      </c>
      <c r="B4033" s="187">
        <v>8025863</v>
      </c>
      <c r="C4033" s="187" t="s">
        <v>83</v>
      </c>
      <c r="D4033" s="187" t="s">
        <v>82</v>
      </c>
      <c r="E4033" s="190">
        <v>41596</v>
      </c>
      <c r="F4033" s="189">
        <v>0.50138888888977817</v>
      </c>
      <c r="G4033" s="188">
        <f>E4033+F4033</f>
        <v>41596.501388888893</v>
      </c>
      <c r="H4033" s="187">
        <v>8.99</v>
      </c>
      <c r="I4033" s="187">
        <f>ROUND(H4033,0)</f>
        <v>9</v>
      </c>
      <c r="J4033" s="187">
        <v>8.7899999999999991</v>
      </c>
      <c r="K4033" s="187">
        <v>2014</v>
      </c>
      <c r="L4033" s="187">
        <v>10.27</v>
      </c>
      <c r="M4033" s="187">
        <v>3.6</v>
      </c>
    </row>
    <row r="4034" spans="1:13" x14ac:dyDescent="0.2">
      <c r="A4034" s="187">
        <v>6846170</v>
      </c>
      <c r="B4034" s="187">
        <v>8025864</v>
      </c>
      <c r="C4034" s="187" t="s">
        <v>83</v>
      </c>
      <c r="D4034" s="187" t="s">
        <v>82</v>
      </c>
      <c r="E4034" s="190">
        <v>41596</v>
      </c>
      <c r="F4034" s="189">
        <v>0.50138888888977817</v>
      </c>
      <c r="G4034" s="188">
        <f>E4034+F4034</f>
        <v>41596.501388888893</v>
      </c>
      <c r="H4034" s="187">
        <v>9.9600000000000009</v>
      </c>
      <c r="I4034" s="187">
        <f>ROUND(H4034,0)</f>
        <v>10</v>
      </c>
      <c r="J4034" s="187">
        <v>8.7799999999999994</v>
      </c>
      <c r="K4034" s="187">
        <v>2013</v>
      </c>
      <c r="L4034" s="187">
        <v>10.23</v>
      </c>
      <c r="M4034" s="187">
        <v>3.1</v>
      </c>
    </row>
    <row r="4035" spans="1:13" x14ac:dyDescent="0.2">
      <c r="A4035" s="187">
        <v>6846170</v>
      </c>
      <c r="B4035" s="187">
        <v>8025865</v>
      </c>
      <c r="C4035" s="187" t="s">
        <v>83</v>
      </c>
      <c r="D4035" s="187" t="s">
        <v>82</v>
      </c>
      <c r="E4035" s="190">
        <v>41596</v>
      </c>
      <c r="F4035" s="189">
        <v>0.50138888888977817</v>
      </c>
      <c r="G4035" s="188">
        <f>E4035+F4035</f>
        <v>41596.501388888893</v>
      </c>
      <c r="H4035" s="187">
        <v>11.04</v>
      </c>
      <c r="I4035" s="187">
        <f>ROUND(H4035,0)</f>
        <v>11</v>
      </c>
      <c r="J4035" s="187">
        <v>8.7799999999999994</v>
      </c>
      <c r="K4035" s="187">
        <v>2014</v>
      </c>
      <c r="L4035" s="187">
        <v>10.23</v>
      </c>
      <c r="M4035" s="187">
        <v>3.6</v>
      </c>
    </row>
    <row r="4036" spans="1:13" x14ac:dyDescent="0.2">
      <c r="A4036" s="187">
        <v>6846170</v>
      </c>
      <c r="B4036" s="187">
        <v>8025866</v>
      </c>
      <c r="C4036" s="187" t="s">
        <v>83</v>
      </c>
      <c r="D4036" s="187" t="s">
        <v>82</v>
      </c>
      <c r="E4036" s="190">
        <v>41596</v>
      </c>
      <c r="F4036" s="189">
        <v>0.50138888888977817</v>
      </c>
      <c r="G4036" s="188">
        <f>E4036+F4036</f>
        <v>41596.501388888893</v>
      </c>
      <c r="H4036" s="187">
        <v>11.95</v>
      </c>
      <c r="I4036" s="187">
        <f>ROUND(H4036,0)</f>
        <v>12</v>
      </c>
      <c r="J4036" s="187">
        <v>8.8000000000000007</v>
      </c>
      <c r="K4036" s="187">
        <v>2014</v>
      </c>
      <c r="L4036" s="187">
        <v>10.199999999999999</v>
      </c>
      <c r="M4036" s="187">
        <v>2.8</v>
      </c>
    </row>
    <row r="4037" spans="1:13" x14ac:dyDescent="0.2">
      <c r="A4037" s="187">
        <v>6846170</v>
      </c>
      <c r="B4037" s="187">
        <v>8025867</v>
      </c>
      <c r="C4037" s="187" t="s">
        <v>83</v>
      </c>
      <c r="D4037" s="187" t="s">
        <v>82</v>
      </c>
      <c r="E4037" s="190">
        <v>41596</v>
      </c>
      <c r="F4037" s="189">
        <v>0.50138888888977817</v>
      </c>
      <c r="G4037" s="188">
        <f>E4037+F4037</f>
        <v>41596.501388888893</v>
      </c>
      <c r="H4037" s="187">
        <v>13.05</v>
      </c>
      <c r="I4037" s="187">
        <f>ROUND(H4037,0)</f>
        <v>13</v>
      </c>
      <c r="J4037" s="187">
        <v>8.7899999999999991</v>
      </c>
      <c r="K4037" s="187">
        <v>2014</v>
      </c>
      <c r="L4037" s="187">
        <v>10.220000000000001</v>
      </c>
      <c r="M4037" s="187">
        <v>2.2999999999999998</v>
      </c>
    </row>
    <row r="4038" spans="1:13" x14ac:dyDescent="0.2">
      <c r="A4038" s="187">
        <v>6846170</v>
      </c>
      <c r="B4038" s="187">
        <v>8025868</v>
      </c>
      <c r="C4038" s="187" t="s">
        <v>83</v>
      </c>
      <c r="D4038" s="187" t="s">
        <v>82</v>
      </c>
      <c r="E4038" s="190">
        <v>41596</v>
      </c>
      <c r="F4038" s="189">
        <v>0.50138888888977817</v>
      </c>
      <c r="G4038" s="188">
        <f>E4038+F4038</f>
        <v>41596.501388888893</v>
      </c>
      <c r="H4038" s="187">
        <v>13.94</v>
      </c>
      <c r="I4038" s="187">
        <f>ROUND(H4038,0)</f>
        <v>14</v>
      </c>
      <c r="J4038" s="187">
        <v>8.77</v>
      </c>
      <c r="K4038" s="187">
        <v>2015</v>
      </c>
      <c r="L4038" s="187">
        <v>10.210000000000001</v>
      </c>
      <c r="M4038" s="187">
        <v>3</v>
      </c>
    </row>
    <row r="4039" spans="1:13" x14ac:dyDescent="0.2">
      <c r="A4039" s="187">
        <v>6846170</v>
      </c>
      <c r="B4039" s="187">
        <v>8025869</v>
      </c>
      <c r="C4039" s="187" t="s">
        <v>83</v>
      </c>
      <c r="D4039" s="187" t="s">
        <v>82</v>
      </c>
      <c r="E4039" s="190">
        <v>41596</v>
      </c>
      <c r="F4039" s="189">
        <v>0.50138888888977817</v>
      </c>
      <c r="G4039" s="188">
        <f>E4039+F4039</f>
        <v>41596.501388888893</v>
      </c>
      <c r="H4039" s="187">
        <v>15</v>
      </c>
      <c r="I4039" s="187">
        <f>ROUND(H4039,0)</f>
        <v>15</v>
      </c>
      <c r="J4039" s="187">
        <v>8.77</v>
      </c>
      <c r="K4039" s="187">
        <v>2015</v>
      </c>
      <c r="L4039" s="187">
        <v>10.19</v>
      </c>
      <c r="M4039" s="187">
        <v>2.9</v>
      </c>
    </row>
    <row r="4040" spans="1:13" x14ac:dyDescent="0.2">
      <c r="A4040" s="187">
        <v>6846170</v>
      </c>
      <c r="B4040" s="187">
        <v>8025870</v>
      </c>
      <c r="C4040" s="187" t="s">
        <v>83</v>
      </c>
      <c r="D4040" s="187" t="s">
        <v>82</v>
      </c>
      <c r="E4040" s="190">
        <v>41596</v>
      </c>
      <c r="F4040" s="189">
        <v>0.50138888888977817</v>
      </c>
      <c r="G4040" s="188">
        <f>E4040+F4040</f>
        <v>41596.501388888893</v>
      </c>
      <c r="H4040" s="187">
        <v>15.95</v>
      </c>
      <c r="I4040" s="187">
        <f>ROUND(H4040,0)</f>
        <v>16</v>
      </c>
      <c r="J4040" s="187">
        <v>8.7799999999999994</v>
      </c>
      <c r="K4040" s="187">
        <v>2015</v>
      </c>
      <c r="L4040" s="187">
        <v>10.17</v>
      </c>
      <c r="M4040" s="187">
        <v>3.6</v>
      </c>
    </row>
    <row r="4041" spans="1:13" x14ac:dyDescent="0.2">
      <c r="A4041" s="187">
        <v>6846170</v>
      </c>
      <c r="B4041" s="187">
        <v>8025871</v>
      </c>
      <c r="C4041" s="187" t="s">
        <v>83</v>
      </c>
      <c r="D4041" s="187" t="s">
        <v>82</v>
      </c>
      <c r="E4041" s="190">
        <v>41596</v>
      </c>
      <c r="F4041" s="189">
        <v>0.50138888888977817</v>
      </c>
      <c r="G4041" s="188">
        <f>E4041+F4041</f>
        <v>41596.501388888893</v>
      </c>
      <c r="H4041" s="187">
        <v>16.98</v>
      </c>
      <c r="I4041" s="187">
        <f>ROUND(H4041,0)</f>
        <v>17</v>
      </c>
      <c r="J4041" s="187">
        <v>8.77</v>
      </c>
      <c r="K4041" s="187">
        <v>2015</v>
      </c>
      <c r="L4041" s="187">
        <v>10.16</v>
      </c>
      <c r="M4041" s="187">
        <v>2.1</v>
      </c>
    </row>
    <row r="4042" spans="1:13" x14ac:dyDescent="0.2">
      <c r="A4042" s="187">
        <v>6846170</v>
      </c>
      <c r="B4042" s="187">
        <v>8025872</v>
      </c>
      <c r="C4042" s="187" t="s">
        <v>83</v>
      </c>
      <c r="D4042" s="187" t="s">
        <v>82</v>
      </c>
      <c r="E4042" s="190">
        <v>41596</v>
      </c>
      <c r="F4042" s="189">
        <v>0.50138888888977817</v>
      </c>
      <c r="G4042" s="188">
        <f>E4042+F4042</f>
        <v>41596.501388888893</v>
      </c>
      <c r="H4042" s="187">
        <v>18.02</v>
      </c>
      <c r="I4042" s="187">
        <f>ROUND(H4042,0)</f>
        <v>18</v>
      </c>
      <c r="J4042" s="187">
        <v>8.77</v>
      </c>
      <c r="K4042" s="187">
        <v>2016</v>
      </c>
      <c r="L4042" s="187">
        <v>10.18</v>
      </c>
      <c r="M4042" s="187">
        <v>2</v>
      </c>
    </row>
  </sheetData>
  <autoFilter ref="A1:M4042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I1695"/>
  <sheetViews>
    <sheetView zoomScale="82" zoomScaleNormal="82" workbookViewId="0">
      <selection activeCell="F4" sqref="F4"/>
    </sheetView>
  </sheetViews>
  <sheetFormatPr defaultRowHeight="15" x14ac:dyDescent="0.2"/>
  <cols>
    <col min="1" max="1" width="10.44140625" customWidth="1"/>
    <col min="2" max="2" width="8.88671875" style="162"/>
    <col min="3" max="3" width="13.5546875" style="162" customWidth="1"/>
    <col min="6" max="6" width="13.88671875" customWidth="1"/>
    <col min="9" max="9" width="22.5546875" customWidth="1"/>
    <col min="10" max="10" width="11.6640625" customWidth="1"/>
    <col min="11" max="12" width="9.5546875" customWidth="1"/>
    <col min="13" max="14" width="10.33203125" customWidth="1"/>
    <col min="15" max="16" width="10.6640625" customWidth="1"/>
    <col min="17" max="17" width="9.5546875" customWidth="1"/>
    <col min="18" max="19" width="10.33203125" customWidth="1"/>
    <col min="20" max="21" width="10.6640625" customWidth="1"/>
    <col min="22" max="22" width="9.5546875" customWidth="1"/>
    <col min="23" max="23" width="9.88671875" customWidth="1"/>
    <col min="24" max="25" width="10.33203125" customWidth="1"/>
    <col min="26" max="26" width="10.6640625" customWidth="1"/>
    <col min="27" max="27" width="9.109375" customWidth="1"/>
    <col min="28" max="28" width="9.5546875" customWidth="1"/>
    <col min="29" max="29" width="10.33203125" customWidth="1"/>
    <col min="30" max="32" width="10.6640625" customWidth="1"/>
    <col min="33" max="33" width="9.5546875" customWidth="1"/>
    <col min="34" max="34" width="10.33203125" customWidth="1"/>
    <col min="35" max="35" width="10.6640625" customWidth="1"/>
    <col min="36" max="36" width="10.33203125" customWidth="1"/>
    <col min="37" max="38" width="10.6640625" customWidth="1"/>
    <col min="39" max="40" width="9.5546875" customWidth="1"/>
    <col min="41" max="42" width="10.33203125" customWidth="1"/>
    <col min="43" max="44" width="10.6640625" customWidth="1"/>
    <col min="45" max="45" width="9.88671875" customWidth="1"/>
    <col min="46" max="46" width="10.33203125" customWidth="1"/>
    <col min="47" max="49" width="11" customWidth="1"/>
    <col min="50" max="50" width="11.44140625" customWidth="1"/>
    <col min="51" max="51" width="10.6640625" customWidth="1"/>
    <col min="52" max="52" width="11" customWidth="1"/>
    <col min="53" max="53" width="13.109375" bestFit="1" customWidth="1"/>
    <col min="92" max="92" width="12.109375" style="160" customWidth="1"/>
    <col min="93" max="93" width="10.5546875" style="160" customWidth="1"/>
    <col min="94" max="94" width="11.88671875" style="160" customWidth="1"/>
    <col min="95" max="95" width="10.77734375" style="160" customWidth="1"/>
    <col min="96" max="96" width="10.6640625" style="160" customWidth="1"/>
    <col min="97" max="97" width="10" customWidth="1"/>
  </cols>
  <sheetData>
    <row r="3" spans="1:139" ht="15.75" x14ac:dyDescent="0.25">
      <c r="A3" s="165" t="s">
        <v>64</v>
      </c>
      <c r="B3" s="166" t="s">
        <v>65</v>
      </c>
      <c r="C3" s="166" t="s">
        <v>76</v>
      </c>
      <c r="D3" s="165" t="s">
        <v>77</v>
      </c>
      <c r="E3" s="165" t="s">
        <v>73</v>
      </c>
      <c r="F3" s="165" t="s">
        <v>78</v>
      </c>
      <c r="G3" s="159" t="s">
        <v>74</v>
      </c>
      <c r="H3" s="161"/>
      <c r="I3" s="147" t="s">
        <v>75</v>
      </c>
      <c r="J3" s="147" t="s">
        <v>69</v>
      </c>
    </row>
    <row r="4" spans="1:139" ht="15.75" x14ac:dyDescent="0.25">
      <c r="A4" s="144">
        <v>41282</v>
      </c>
      <c r="B4" s="162">
        <v>0.39178240740740744</v>
      </c>
      <c r="C4" s="163">
        <f t="shared" ref="C4:C15" si="0">A4+B4</f>
        <v>41282.391782407409</v>
      </c>
      <c r="D4" s="161" t="s">
        <v>45</v>
      </c>
      <c r="E4" s="161">
        <v>3.0999999493360519E-2</v>
      </c>
      <c r="F4" s="164">
        <f>ROUND(E4,1)</f>
        <v>0</v>
      </c>
      <c r="G4" s="161">
        <v>11.710000038146973</v>
      </c>
      <c r="H4" s="161"/>
      <c r="I4" s="147" t="s">
        <v>70</v>
      </c>
      <c r="J4" s="144">
        <v>41282</v>
      </c>
      <c r="K4" s="144">
        <v>41368</v>
      </c>
      <c r="L4" s="144">
        <v>41372</v>
      </c>
      <c r="M4" s="144">
        <v>41380</v>
      </c>
      <c r="N4" s="144">
        <v>41381</v>
      </c>
      <c r="O4" s="144">
        <v>41386</v>
      </c>
      <c r="P4" s="144">
        <v>41393</v>
      </c>
      <c r="Q4" s="144">
        <v>41400</v>
      </c>
      <c r="R4" s="144">
        <v>41408</v>
      </c>
      <c r="S4" s="144">
        <v>41415</v>
      </c>
      <c r="T4" s="144">
        <v>41417</v>
      </c>
      <c r="U4" s="144">
        <v>41423</v>
      </c>
      <c r="V4" s="144">
        <v>41428</v>
      </c>
      <c r="W4" s="144">
        <v>41436</v>
      </c>
      <c r="X4" s="144">
        <v>41442</v>
      </c>
      <c r="Y4" s="144">
        <v>41444</v>
      </c>
      <c r="Z4" s="144">
        <v>41450</v>
      </c>
      <c r="AA4" s="144">
        <v>41456</v>
      </c>
      <c r="AB4" s="144">
        <v>41464</v>
      </c>
      <c r="AC4" s="144">
        <v>41472</v>
      </c>
      <c r="AD4" s="144">
        <v>41478</v>
      </c>
      <c r="AE4" s="144">
        <v>41480</v>
      </c>
      <c r="AF4" s="144">
        <v>41484</v>
      </c>
      <c r="AG4" s="144">
        <v>41492</v>
      </c>
      <c r="AH4" s="144">
        <v>41498</v>
      </c>
      <c r="AI4" s="144">
        <v>41506</v>
      </c>
      <c r="AJ4" s="144">
        <v>41507</v>
      </c>
      <c r="AK4" s="144">
        <v>41514</v>
      </c>
      <c r="AL4" s="144">
        <v>41515</v>
      </c>
      <c r="AM4" s="144">
        <v>41521</v>
      </c>
      <c r="AN4" s="144">
        <v>41526</v>
      </c>
      <c r="AO4" s="144">
        <v>41535</v>
      </c>
      <c r="AP4" s="144">
        <v>41536</v>
      </c>
      <c r="AQ4" s="144">
        <v>41540</v>
      </c>
      <c r="AR4" s="144">
        <v>41547</v>
      </c>
      <c r="AS4" s="144">
        <v>41548</v>
      </c>
      <c r="AT4" s="144">
        <v>41556</v>
      </c>
      <c r="AU4" s="144">
        <v>41557</v>
      </c>
      <c r="AV4" s="144">
        <v>41562</v>
      </c>
      <c r="AW4" s="144">
        <v>41568</v>
      </c>
      <c r="AX4" s="144">
        <v>41577</v>
      </c>
      <c r="AY4" s="144">
        <v>41591</v>
      </c>
      <c r="AZ4" s="144">
        <v>41604</v>
      </c>
      <c r="BB4" s="150" t="s">
        <v>73</v>
      </c>
      <c r="BC4" s="167">
        <v>41282</v>
      </c>
      <c r="BD4" s="167">
        <v>41368</v>
      </c>
      <c r="BE4" s="167">
        <v>41372</v>
      </c>
      <c r="BF4" s="167">
        <v>41380</v>
      </c>
      <c r="BG4" s="167">
        <v>41381</v>
      </c>
      <c r="BH4" s="167">
        <v>41386</v>
      </c>
      <c r="BI4" s="167">
        <v>41393</v>
      </c>
      <c r="BJ4" s="167">
        <v>41400</v>
      </c>
      <c r="BK4" s="167">
        <v>41408</v>
      </c>
      <c r="BL4" s="167">
        <v>41415</v>
      </c>
      <c r="BM4" s="169">
        <v>41417</v>
      </c>
      <c r="BN4" s="167">
        <v>41423</v>
      </c>
      <c r="BO4" s="167">
        <v>41428</v>
      </c>
      <c r="BP4" s="167">
        <v>41436</v>
      </c>
      <c r="BQ4" s="167">
        <v>41442</v>
      </c>
      <c r="BR4" s="167">
        <v>41444</v>
      </c>
      <c r="BS4" s="167">
        <v>41450</v>
      </c>
      <c r="BT4" s="167">
        <v>41456</v>
      </c>
      <c r="BU4" s="167">
        <v>41464</v>
      </c>
      <c r="BV4" s="167">
        <v>41472</v>
      </c>
      <c r="BW4" s="169">
        <v>41478</v>
      </c>
      <c r="BX4" s="167">
        <v>41480</v>
      </c>
      <c r="BY4" s="167">
        <v>41484</v>
      </c>
      <c r="BZ4" s="167">
        <v>41492</v>
      </c>
      <c r="CA4" s="167">
        <v>41498</v>
      </c>
      <c r="CB4" s="167">
        <v>41506</v>
      </c>
      <c r="CC4" s="167">
        <v>41507</v>
      </c>
      <c r="CD4" s="167">
        <v>41514</v>
      </c>
      <c r="CE4" s="167">
        <v>41515</v>
      </c>
      <c r="CF4" s="169">
        <v>41521</v>
      </c>
      <c r="CG4" s="167">
        <v>41526</v>
      </c>
      <c r="CH4" s="167">
        <v>41535</v>
      </c>
      <c r="CI4" s="167">
        <v>41536</v>
      </c>
      <c r="CJ4" s="167">
        <v>41540</v>
      </c>
      <c r="CK4" s="167">
        <v>41547</v>
      </c>
      <c r="CL4" s="167">
        <v>41548</v>
      </c>
      <c r="CM4" s="167">
        <v>41556</v>
      </c>
      <c r="CN4" s="167">
        <v>41557</v>
      </c>
      <c r="CO4" s="167">
        <v>41562</v>
      </c>
      <c r="CP4" s="167">
        <v>41568</v>
      </c>
      <c r="CQ4" s="167">
        <v>41577</v>
      </c>
      <c r="CR4" s="167">
        <v>41591</v>
      </c>
      <c r="CS4" s="167">
        <v>41604</v>
      </c>
      <c r="CV4" s="150" t="s">
        <v>73</v>
      </c>
      <c r="CW4" s="168">
        <v>41282</v>
      </c>
      <c r="CX4" s="168">
        <v>41368</v>
      </c>
      <c r="CY4" s="168">
        <v>41372</v>
      </c>
      <c r="CZ4" s="168">
        <v>41380</v>
      </c>
      <c r="DA4" s="168">
        <v>41381</v>
      </c>
      <c r="DB4" s="168">
        <v>41386</v>
      </c>
      <c r="DC4" s="168">
        <v>41393</v>
      </c>
      <c r="DD4" s="168">
        <v>41400</v>
      </c>
      <c r="DE4" s="168">
        <v>41408</v>
      </c>
      <c r="DF4" s="168">
        <v>41415</v>
      </c>
      <c r="DG4" s="168">
        <v>41417</v>
      </c>
      <c r="DH4" s="168">
        <v>41423</v>
      </c>
      <c r="DI4" s="168">
        <v>41428</v>
      </c>
      <c r="DJ4" s="168">
        <v>41436</v>
      </c>
      <c r="DK4" s="168">
        <v>41442</v>
      </c>
      <c r="DL4" s="168">
        <v>41444</v>
      </c>
      <c r="DM4" s="168">
        <v>41450</v>
      </c>
      <c r="DN4" s="168">
        <v>41456</v>
      </c>
      <c r="DO4" s="168">
        <v>41464</v>
      </c>
      <c r="DP4" s="168">
        <v>41472</v>
      </c>
      <c r="DQ4" s="168">
        <v>41478</v>
      </c>
      <c r="DR4" s="168">
        <v>41480</v>
      </c>
      <c r="DS4" s="168">
        <v>41484</v>
      </c>
      <c r="DT4" s="168">
        <v>41492</v>
      </c>
      <c r="DU4" s="168">
        <v>41498</v>
      </c>
      <c r="DV4" s="168">
        <v>41506</v>
      </c>
      <c r="DW4" s="168">
        <v>41507</v>
      </c>
      <c r="DX4" s="168">
        <v>41514</v>
      </c>
      <c r="DY4" s="168">
        <v>41515</v>
      </c>
      <c r="DZ4" s="168">
        <v>41521</v>
      </c>
      <c r="EA4" s="168">
        <v>41526</v>
      </c>
      <c r="EB4" s="168">
        <v>41535</v>
      </c>
      <c r="EC4" s="168">
        <v>41536</v>
      </c>
      <c r="ED4" s="168">
        <v>41540</v>
      </c>
      <c r="EE4" s="168">
        <v>41547</v>
      </c>
      <c r="EF4" s="168">
        <v>41548</v>
      </c>
      <c r="EG4" s="168">
        <v>41556</v>
      </c>
      <c r="EH4" s="168">
        <v>41557</v>
      </c>
      <c r="EI4" s="168">
        <v>41562</v>
      </c>
    </row>
    <row r="5" spans="1:139" x14ac:dyDescent="0.2">
      <c r="A5" s="144">
        <v>41282</v>
      </c>
      <c r="B5" s="162">
        <v>0.39200231481481485</v>
      </c>
      <c r="C5" s="163">
        <f t="shared" si="0"/>
        <v>41282.392002314817</v>
      </c>
      <c r="D5" s="161" t="s">
        <v>45</v>
      </c>
      <c r="E5" s="161">
        <v>0.5</v>
      </c>
      <c r="F5" s="164">
        <f t="shared" ref="F5:F68" si="1">ROUND(E5,1)</f>
        <v>0.5</v>
      </c>
      <c r="G5" s="161">
        <v>11.539999961853027</v>
      </c>
      <c r="H5" s="161"/>
      <c r="I5" s="148">
        <v>0</v>
      </c>
      <c r="J5" s="160">
        <v>11.710000038146973</v>
      </c>
      <c r="K5" s="160">
        <v>16.379999160766602</v>
      </c>
      <c r="L5" s="160">
        <v>13.420000076293945</v>
      </c>
      <c r="M5" s="160">
        <v>13.550000190734863</v>
      </c>
      <c r="N5" s="160">
        <v>12.939999580383301</v>
      </c>
      <c r="O5" s="160">
        <v>13.010000228881836</v>
      </c>
      <c r="P5" s="160">
        <v>11.239999771118164</v>
      </c>
      <c r="Q5" s="160">
        <v>10.899999618530273</v>
      </c>
      <c r="R5" s="160">
        <v>10.470000267028809</v>
      </c>
      <c r="S5" s="160">
        <v>9.75</v>
      </c>
      <c r="T5" s="160">
        <v>6.880000114440918</v>
      </c>
      <c r="U5" s="160">
        <v>11.029999732971191</v>
      </c>
      <c r="V5" s="160">
        <v>9.880000114440918</v>
      </c>
      <c r="W5" s="160">
        <v>9.5900001525878906</v>
      </c>
      <c r="X5" s="160">
        <v>9.8500003814697266</v>
      </c>
      <c r="Y5" s="160">
        <v>12.560000419616699</v>
      </c>
      <c r="Z5" s="160">
        <v>12.069999694824219</v>
      </c>
      <c r="AA5" s="160">
        <v>9.869999885559082</v>
      </c>
      <c r="AB5" s="160">
        <v>9.3999996185302734</v>
      </c>
      <c r="AC5" s="160">
        <v>11.399999618530273</v>
      </c>
      <c r="AD5" s="160">
        <v>11.810000419616699</v>
      </c>
      <c r="AE5" s="160">
        <v>8.6800003051757813</v>
      </c>
      <c r="AF5" s="160">
        <v>8.6499996185302734</v>
      </c>
      <c r="AG5" s="160">
        <v>10.140000343322754</v>
      </c>
      <c r="AH5" s="160">
        <v>9.3900003433227539</v>
      </c>
      <c r="AI5" s="160">
        <v>10.960000038146973</v>
      </c>
      <c r="AJ5" s="160">
        <v>10.550000190734863</v>
      </c>
      <c r="AK5" s="160">
        <v>11.239999771118164</v>
      </c>
      <c r="AL5" s="160">
        <v>11.590000152587891</v>
      </c>
      <c r="AM5" s="160">
        <v>12.319999694824219</v>
      </c>
      <c r="AN5" s="160">
        <v>9.1999998092651367</v>
      </c>
      <c r="AO5" s="160">
        <v>9.119999885559082</v>
      </c>
      <c r="AP5" s="160">
        <v>9.880000114440918</v>
      </c>
      <c r="AQ5" s="160">
        <v>9.5799999237060547</v>
      </c>
      <c r="AR5" s="160">
        <v>8.619999885559082</v>
      </c>
      <c r="AS5" s="160">
        <v>10.079999923706055</v>
      </c>
      <c r="AT5" s="160">
        <v>8.5799999237060547</v>
      </c>
      <c r="AU5" s="160">
        <v>9.3299999237060547</v>
      </c>
      <c r="AV5" s="160">
        <v>10.420000076293945</v>
      </c>
      <c r="AW5" s="160">
        <v>10.119999885559082</v>
      </c>
      <c r="AX5" s="160">
        <v>8.6000003814697266</v>
      </c>
      <c r="AY5" s="160">
        <v>10.609999656677246</v>
      </c>
      <c r="AZ5" s="160">
        <v>12</v>
      </c>
      <c r="BB5">
        <v>0</v>
      </c>
      <c r="BC5">
        <v>11.710000038146973</v>
      </c>
      <c r="BD5">
        <v>16.379999160766602</v>
      </c>
      <c r="BE5">
        <v>13.420000076293945</v>
      </c>
      <c r="BF5">
        <v>13.550000190734863</v>
      </c>
      <c r="BG5">
        <v>12.939999580383301</v>
      </c>
      <c r="BH5">
        <v>13.010000228881836</v>
      </c>
      <c r="BI5">
        <v>11.239999771118164</v>
      </c>
      <c r="BJ5">
        <v>10.899999618530273</v>
      </c>
      <c r="BK5">
        <v>10.470000267028809</v>
      </c>
      <c r="BL5">
        <v>9.75</v>
      </c>
      <c r="BM5" s="170">
        <v>6.880000114440918</v>
      </c>
      <c r="BN5">
        <v>11.029999732971191</v>
      </c>
      <c r="BO5">
        <v>9.880000114440918</v>
      </c>
      <c r="BP5">
        <v>9.5900001525878906</v>
      </c>
      <c r="BQ5">
        <v>9.8500003814697266</v>
      </c>
      <c r="BR5">
        <v>12.560000419616699</v>
      </c>
      <c r="BS5">
        <v>12.069999694824219</v>
      </c>
      <c r="BT5">
        <v>9.869999885559082</v>
      </c>
      <c r="BU5">
        <v>9.3999996185302734</v>
      </c>
      <c r="BV5">
        <v>11.399999618530273</v>
      </c>
      <c r="BW5" s="186">
        <v>11.810000419616699</v>
      </c>
      <c r="BX5">
        <v>8.6800003051757813</v>
      </c>
      <c r="BY5">
        <v>8.6499996185302734</v>
      </c>
      <c r="BZ5">
        <v>10.140000343322754</v>
      </c>
      <c r="CA5">
        <v>9.3900003433227539</v>
      </c>
      <c r="CB5">
        <v>10.960000038146973</v>
      </c>
      <c r="CC5">
        <v>10.550000190734863</v>
      </c>
      <c r="CD5">
        <v>11.239999771118164</v>
      </c>
      <c r="CE5">
        <v>11.590000152587891</v>
      </c>
      <c r="CF5" s="170">
        <v>12.319999694824219</v>
      </c>
      <c r="CG5">
        <v>9.1999998092651367</v>
      </c>
      <c r="CH5">
        <v>9.119999885559082</v>
      </c>
      <c r="CI5">
        <v>9.880000114440918</v>
      </c>
      <c r="CJ5">
        <v>9.5799999237060547</v>
      </c>
      <c r="CK5">
        <v>8.619999885559082</v>
      </c>
      <c r="CL5">
        <v>10.079999923706055</v>
      </c>
      <c r="CM5">
        <v>8.5799999237060547</v>
      </c>
      <c r="CN5" s="160">
        <v>9.3299999237060547</v>
      </c>
      <c r="CO5" s="160">
        <v>10.420000076293945</v>
      </c>
      <c r="CP5" s="160">
        <v>10.119999885559082</v>
      </c>
      <c r="CQ5" s="160">
        <v>8.6000003814697266</v>
      </c>
      <c r="CR5" s="160">
        <v>10.609999656677246</v>
      </c>
      <c r="CS5">
        <v>12</v>
      </c>
      <c r="CV5">
        <v>0</v>
      </c>
      <c r="CW5">
        <v>11.710000038146973</v>
      </c>
      <c r="CX5">
        <v>16.379999160766602</v>
      </c>
      <c r="CY5">
        <v>13.420000076293945</v>
      </c>
      <c r="CZ5">
        <v>13.550000190734863</v>
      </c>
      <c r="DA5">
        <v>12.939999580383301</v>
      </c>
      <c r="DB5">
        <v>13.010000228881836</v>
      </c>
      <c r="DC5">
        <v>11.239999771118164</v>
      </c>
      <c r="DD5">
        <v>10.899999618530273</v>
      </c>
      <c r="DE5">
        <v>10.470000267028809</v>
      </c>
      <c r="DF5">
        <v>9.75</v>
      </c>
      <c r="DG5">
        <v>6.880000114440918</v>
      </c>
      <c r="DH5">
        <v>11.029999732971191</v>
      </c>
      <c r="DI5">
        <v>9.880000114440918</v>
      </c>
      <c r="DJ5">
        <v>9.5900001525878906</v>
      </c>
      <c r="DK5">
        <v>9.8500003814697266</v>
      </c>
      <c r="DL5">
        <v>12.560000419616699</v>
      </c>
      <c r="DM5">
        <v>12.069999694824219</v>
      </c>
      <c r="DN5">
        <v>9.869999885559082</v>
      </c>
      <c r="DO5">
        <v>9.3999996185302734</v>
      </c>
      <c r="DP5">
        <v>11.399999618530273</v>
      </c>
      <c r="DQ5">
        <v>11.810000419616699</v>
      </c>
      <c r="DR5">
        <v>8.6800003051757813</v>
      </c>
      <c r="DS5">
        <v>8.6499996185302734</v>
      </c>
      <c r="DT5">
        <v>10.140000343322754</v>
      </c>
      <c r="DU5">
        <v>9.3900003433227539</v>
      </c>
      <c r="DV5">
        <v>10.960000038146973</v>
      </c>
      <c r="DW5">
        <v>10.550000190734863</v>
      </c>
      <c r="DX5">
        <v>11.239999771118164</v>
      </c>
      <c r="DY5">
        <v>11.590000152587891</v>
      </c>
      <c r="DZ5">
        <v>12.319999694824219</v>
      </c>
      <c r="EA5">
        <v>9.1999998092651367</v>
      </c>
      <c r="EB5">
        <v>9.119999885559082</v>
      </c>
      <c r="EC5">
        <v>9.880000114440918</v>
      </c>
      <c r="ED5">
        <v>9.5799999237060547</v>
      </c>
      <c r="EE5">
        <v>8.619999885559082</v>
      </c>
      <c r="EF5">
        <v>10.079999923706055</v>
      </c>
      <c r="EG5">
        <v>8.5799999237060547</v>
      </c>
      <c r="EH5" s="160">
        <v>9.3299999237060547</v>
      </c>
      <c r="EI5" s="160">
        <v>10.420000076293945</v>
      </c>
    </row>
    <row r="6" spans="1:139" x14ac:dyDescent="0.2">
      <c r="A6" s="144">
        <v>41282</v>
      </c>
      <c r="B6" s="162">
        <v>0.39221064814814816</v>
      </c>
      <c r="C6" s="163">
        <f t="shared" si="0"/>
        <v>41282.392210648148</v>
      </c>
      <c r="D6" s="161" t="s">
        <v>45</v>
      </c>
      <c r="E6" s="161">
        <v>1.0279999971389771</v>
      </c>
      <c r="F6" s="164">
        <f t="shared" si="1"/>
        <v>1</v>
      </c>
      <c r="G6" s="161">
        <v>11.539999961853027</v>
      </c>
      <c r="H6" s="161"/>
      <c r="I6" s="148">
        <v>0.5</v>
      </c>
      <c r="J6" s="160">
        <v>11.539999961853027</v>
      </c>
      <c r="K6" s="160">
        <v>14.970000267028809</v>
      </c>
      <c r="L6" s="160">
        <v>13.350000381469727</v>
      </c>
      <c r="M6" s="160">
        <v>13.189999580383301</v>
      </c>
      <c r="N6" s="160">
        <v>12.899999618530273</v>
      </c>
      <c r="O6" s="160">
        <v>13.010000228881836</v>
      </c>
      <c r="P6" s="160">
        <v>11.220000267028809</v>
      </c>
      <c r="Q6" s="160">
        <v>10.970000267028809</v>
      </c>
      <c r="R6" s="160">
        <v>10.520000457763672</v>
      </c>
      <c r="S6" s="160">
        <v>10.829999923706055</v>
      </c>
      <c r="T6" s="160">
        <v>6.869999885559082</v>
      </c>
      <c r="U6" s="160">
        <v>10.899999618530273</v>
      </c>
      <c r="V6" s="160">
        <v>9.9399995803833008</v>
      </c>
      <c r="W6" s="160">
        <v>9.4799995422363281</v>
      </c>
      <c r="X6" s="160">
        <v>9.8999996185302734</v>
      </c>
      <c r="Y6" s="160">
        <v>12.590000152587891</v>
      </c>
      <c r="Z6" s="160">
        <v>12.079999923706055</v>
      </c>
      <c r="AA6" s="160">
        <v>9.8500003814697266</v>
      </c>
      <c r="AB6" s="160">
        <v>9.4499998092651367</v>
      </c>
      <c r="AC6" s="160">
        <v>11.569999694824219</v>
      </c>
      <c r="AD6" s="160">
        <v>11.909999847412109</v>
      </c>
      <c r="AE6" s="160">
        <v>8.6800003051757813</v>
      </c>
      <c r="AF6" s="160">
        <v>8.6800003051757813</v>
      </c>
      <c r="AG6" s="160">
        <v>10</v>
      </c>
      <c r="AH6" s="160">
        <v>9.369999885559082</v>
      </c>
      <c r="AI6" s="160">
        <v>11</v>
      </c>
      <c r="AJ6" s="160">
        <v>10.600000381469727</v>
      </c>
      <c r="AK6" s="160">
        <v>11.380000114440918</v>
      </c>
      <c r="AL6" s="160">
        <v>11.579999923706055</v>
      </c>
      <c r="AM6" s="160">
        <v>12.439999580383301</v>
      </c>
      <c r="AN6" s="160">
        <v>8.9700002670288086</v>
      </c>
      <c r="AO6" s="160">
        <v>8.8500003814697266</v>
      </c>
      <c r="AP6" s="160">
        <v>9.8599996566772461</v>
      </c>
      <c r="AQ6" s="160">
        <v>9.2600002288818359</v>
      </c>
      <c r="AR6" s="160">
        <v>8.6000003814697266</v>
      </c>
      <c r="AS6" s="160">
        <v>10.310000419616699</v>
      </c>
      <c r="AT6" s="160">
        <v>8.5299997329711914</v>
      </c>
      <c r="AU6" s="160">
        <v>8.9499998092651367</v>
      </c>
      <c r="AV6" s="160">
        <v>10.810000419616699</v>
      </c>
      <c r="AW6" s="160">
        <v>10.180000305175781</v>
      </c>
      <c r="AX6" s="160">
        <v>8.5399999618530273</v>
      </c>
      <c r="AY6" s="160">
        <v>10.550000190734863</v>
      </c>
      <c r="AZ6" s="160">
        <v>11.819999694824219</v>
      </c>
      <c r="BB6">
        <v>0.5</v>
      </c>
      <c r="BC6">
        <v>11.539999961853027</v>
      </c>
      <c r="BD6">
        <v>14.970000267028809</v>
      </c>
      <c r="BE6">
        <v>13.350000381469727</v>
      </c>
      <c r="BF6">
        <v>13.189999580383301</v>
      </c>
      <c r="BG6">
        <v>12.899999618530273</v>
      </c>
      <c r="BH6">
        <v>13.010000228881836</v>
      </c>
      <c r="BI6">
        <v>11.220000267028809</v>
      </c>
      <c r="BJ6">
        <v>10.970000267028809</v>
      </c>
      <c r="BK6">
        <v>10.520000457763672</v>
      </c>
      <c r="BL6">
        <v>10.829999923706055</v>
      </c>
      <c r="BM6" s="170">
        <v>6.869999885559082</v>
      </c>
      <c r="BN6">
        <v>10.899999618530273</v>
      </c>
      <c r="BO6">
        <v>9.9399995803833008</v>
      </c>
      <c r="BP6">
        <v>9.4799995422363281</v>
      </c>
      <c r="BQ6">
        <v>9.8999996185302734</v>
      </c>
      <c r="BR6">
        <v>12.590000152587891</v>
      </c>
      <c r="BS6">
        <v>12.079999923706055</v>
      </c>
      <c r="BT6">
        <v>9.8500003814697266</v>
      </c>
      <c r="BU6">
        <v>9.4499998092651367</v>
      </c>
      <c r="BV6">
        <v>11.569999694824219</v>
      </c>
      <c r="BW6" s="186">
        <v>11.909999847412109</v>
      </c>
      <c r="BX6">
        <v>8.6800003051757813</v>
      </c>
      <c r="BY6">
        <v>8.6800003051757813</v>
      </c>
      <c r="BZ6">
        <v>10</v>
      </c>
      <c r="CA6">
        <v>9.369999885559082</v>
      </c>
      <c r="CB6">
        <v>11</v>
      </c>
      <c r="CC6">
        <v>10.600000381469727</v>
      </c>
      <c r="CD6">
        <v>11.380000114440918</v>
      </c>
      <c r="CE6">
        <v>11.579999923706055</v>
      </c>
      <c r="CF6" s="170">
        <v>12.439999580383301</v>
      </c>
      <c r="CG6">
        <v>8.9700002670288086</v>
      </c>
      <c r="CH6">
        <v>8.8500003814697266</v>
      </c>
      <c r="CI6">
        <v>9.8599996566772461</v>
      </c>
      <c r="CJ6">
        <v>9.2600002288818359</v>
      </c>
      <c r="CK6">
        <v>8.6000003814697266</v>
      </c>
      <c r="CL6">
        <v>10.310000419616699</v>
      </c>
      <c r="CM6">
        <v>8.5299997329711914</v>
      </c>
      <c r="CN6" s="160">
        <v>8.9499998092651367</v>
      </c>
      <c r="CO6" s="160">
        <v>10.810000419616699</v>
      </c>
      <c r="CP6" s="160">
        <v>10.180000305175781</v>
      </c>
      <c r="CQ6" s="160">
        <v>8.5399999618530273</v>
      </c>
      <c r="CR6" s="160">
        <v>10.550000190734863</v>
      </c>
      <c r="CS6">
        <v>11.819999694824219</v>
      </c>
      <c r="CV6">
        <v>0.5</v>
      </c>
      <c r="CW6">
        <v>11.539999961853027</v>
      </c>
      <c r="CX6">
        <v>14.970000267028809</v>
      </c>
      <c r="CY6">
        <v>13.350000381469727</v>
      </c>
      <c r="CZ6">
        <v>13.189999580383301</v>
      </c>
      <c r="DA6">
        <v>12.899999618530273</v>
      </c>
      <c r="DB6">
        <v>13.010000228881836</v>
      </c>
      <c r="DC6">
        <v>11.220000267028809</v>
      </c>
      <c r="DD6">
        <v>10.970000267028809</v>
      </c>
      <c r="DE6">
        <v>10.520000457763672</v>
      </c>
      <c r="DF6">
        <v>10.829999923706055</v>
      </c>
      <c r="DG6">
        <v>6.869999885559082</v>
      </c>
      <c r="DH6">
        <v>10.899999618530273</v>
      </c>
      <c r="DI6">
        <v>9.9399995803833008</v>
      </c>
      <c r="DJ6">
        <v>9.4799995422363281</v>
      </c>
      <c r="DK6">
        <v>9.8999996185302734</v>
      </c>
      <c r="DL6">
        <v>12.590000152587891</v>
      </c>
      <c r="DM6">
        <v>12.079999923706055</v>
      </c>
      <c r="DN6">
        <v>9.8500003814697266</v>
      </c>
      <c r="DO6">
        <v>9.4499998092651367</v>
      </c>
      <c r="DP6">
        <v>11.569999694824219</v>
      </c>
      <c r="DQ6">
        <v>11.909999847412109</v>
      </c>
      <c r="DR6">
        <v>8.6800003051757813</v>
      </c>
      <c r="DS6">
        <v>8.6800003051757813</v>
      </c>
      <c r="DT6">
        <v>10</v>
      </c>
      <c r="DU6">
        <v>9.369999885559082</v>
      </c>
      <c r="DV6">
        <v>11</v>
      </c>
      <c r="DW6">
        <v>10.600000381469727</v>
      </c>
      <c r="DX6">
        <v>11.380000114440918</v>
      </c>
      <c r="DY6">
        <v>11.579999923706055</v>
      </c>
      <c r="DZ6">
        <v>12.439999580383301</v>
      </c>
      <c r="EA6">
        <v>8.9700002670288086</v>
      </c>
      <c r="EB6">
        <v>8.8500003814697266</v>
      </c>
      <c r="EC6">
        <v>9.8599996566772461</v>
      </c>
      <c r="ED6">
        <v>9.2600002288818359</v>
      </c>
      <c r="EE6">
        <v>8.6000003814697266</v>
      </c>
      <c r="EF6">
        <v>10.310000419616699</v>
      </c>
      <c r="EG6">
        <v>8.5299997329711914</v>
      </c>
      <c r="EH6" s="160">
        <v>8.9499998092651367</v>
      </c>
      <c r="EI6" s="160">
        <v>10.810000419616699</v>
      </c>
    </row>
    <row r="7" spans="1:139" x14ac:dyDescent="0.2">
      <c r="A7" s="144">
        <v>41282</v>
      </c>
      <c r="B7" s="162">
        <v>0.39243055555555556</v>
      </c>
      <c r="C7" s="163">
        <f t="shared" si="0"/>
        <v>41282.392430555556</v>
      </c>
      <c r="D7" s="161" t="s">
        <v>45</v>
      </c>
      <c r="E7" s="161">
        <v>1.5049999952316284</v>
      </c>
      <c r="F7" s="164">
        <f t="shared" si="1"/>
        <v>1.5</v>
      </c>
      <c r="G7" s="161">
        <v>11.489999771118164</v>
      </c>
      <c r="H7" s="161"/>
      <c r="I7" s="148">
        <v>1</v>
      </c>
      <c r="J7" s="160">
        <v>11.539999961853027</v>
      </c>
      <c r="K7" s="160">
        <v>14.939999580383301</v>
      </c>
      <c r="L7" s="160">
        <v>13.310000419616699</v>
      </c>
      <c r="M7" s="160">
        <v>13.100000381469727</v>
      </c>
      <c r="N7" s="160">
        <v>12.859999656677246</v>
      </c>
      <c r="O7" s="160">
        <v>13.010000228881836</v>
      </c>
      <c r="P7" s="160">
        <v>11.189999580383301</v>
      </c>
      <c r="Q7" s="160">
        <v>11.020000457763672</v>
      </c>
      <c r="R7" s="160">
        <v>10.510000228881836</v>
      </c>
      <c r="S7" s="160">
        <v>11.439999580383301</v>
      </c>
      <c r="T7" s="160">
        <v>5.380000114440918</v>
      </c>
      <c r="U7" s="160">
        <v>10.819999694824219</v>
      </c>
      <c r="V7" s="160">
        <v>9.8999996185302734</v>
      </c>
      <c r="W7" s="160">
        <v>9.380000114440918</v>
      </c>
      <c r="X7" s="160">
        <v>9.8500003814697266</v>
      </c>
      <c r="Y7" s="160">
        <v>12.770000457763672</v>
      </c>
      <c r="Z7" s="160">
        <v>12.079999923706055</v>
      </c>
      <c r="AA7" s="160">
        <v>9.8299999237060547</v>
      </c>
      <c r="AB7" s="160">
        <v>9.4600000381469727</v>
      </c>
      <c r="AC7" s="160">
        <v>11.699999809265137</v>
      </c>
      <c r="AD7" s="160">
        <v>11.989999771118164</v>
      </c>
      <c r="AE7" s="160">
        <v>8.7200002670288086</v>
      </c>
      <c r="AF7" s="160">
        <v>8.6999998092651367</v>
      </c>
      <c r="AG7" s="160">
        <v>10</v>
      </c>
      <c r="AH7" s="160">
        <v>9.369999885559082</v>
      </c>
      <c r="AI7" s="160">
        <v>11</v>
      </c>
      <c r="AJ7" s="160">
        <v>10.609999656677246</v>
      </c>
      <c r="AK7" s="160">
        <v>11.409999847412109</v>
      </c>
      <c r="AL7" s="160">
        <v>11.600000381469727</v>
      </c>
      <c r="AM7" s="160">
        <v>12.479999542236328</v>
      </c>
      <c r="AN7" s="160">
        <v>8.9099998474121094</v>
      </c>
      <c r="AO7" s="160">
        <v>8.6499996185302734</v>
      </c>
      <c r="AP7" s="160">
        <v>9.8599996566772461</v>
      </c>
      <c r="AQ7" s="160">
        <v>9.2100000381469727</v>
      </c>
      <c r="AR7" s="160">
        <v>8.6000003814697266</v>
      </c>
      <c r="AS7" s="160">
        <v>10.399999618530273</v>
      </c>
      <c r="AT7" s="160">
        <v>8.5100002288818359</v>
      </c>
      <c r="AU7" s="160">
        <v>8.9200000762939453</v>
      </c>
      <c r="AV7" s="160">
        <v>10.840000152587891</v>
      </c>
      <c r="AW7" s="160">
        <v>10.289999961853027</v>
      </c>
      <c r="AX7" s="160">
        <v>8.5500001907348633</v>
      </c>
      <c r="AY7" s="160">
        <v>10.569999694824219</v>
      </c>
      <c r="AZ7" s="160">
        <v>11.800000190734863</v>
      </c>
      <c r="BB7">
        <v>1</v>
      </c>
      <c r="BC7">
        <v>11.539999961853027</v>
      </c>
      <c r="BD7">
        <v>14.939999580383301</v>
      </c>
      <c r="BE7">
        <v>13.310000419616699</v>
      </c>
      <c r="BF7">
        <v>13.100000381469727</v>
      </c>
      <c r="BG7">
        <v>12.859999656677246</v>
      </c>
      <c r="BH7">
        <v>13.010000228881836</v>
      </c>
      <c r="BI7">
        <v>11.189999580383301</v>
      </c>
      <c r="BJ7">
        <v>11.020000457763672</v>
      </c>
      <c r="BK7">
        <v>10.510000228881836</v>
      </c>
      <c r="BL7">
        <v>11.439999580383301</v>
      </c>
      <c r="BM7" s="170">
        <v>5.380000114440918</v>
      </c>
      <c r="BN7">
        <v>10.819999694824219</v>
      </c>
      <c r="BO7">
        <v>9.8999996185302734</v>
      </c>
      <c r="BP7">
        <v>9.380000114440918</v>
      </c>
      <c r="BQ7">
        <v>9.8500003814697266</v>
      </c>
      <c r="BR7">
        <v>12.770000457763672</v>
      </c>
      <c r="BS7">
        <v>12.079999923706055</v>
      </c>
      <c r="BT7">
        <v>9.8299999237060547</v>
      </c>
      <c r="BU7">
        <v>9.4600000381469727</v>
      </c>
      <c r="BV7">
        <v>11.699999809265137</v>
      </c>
      <c r="BW7" s="186">
        <v>11.989999771118164</v>
      </c>
      <c r="BX7">
        <v>8.7200002670288086</v>
      </c>
      <c r="BY7">
        <v>8.6999998092651367</v>
      </c>
      <c r="BZ7">
        <v>10</v>
      </c>
      <c r="CA7">
        <v>9.369999885559082</v>
      </c>
      <c r="CB7">
        <v>11</v>
      </c>
      <c r="CC7">
        <v>10.609999656677246</v>
      </c>
      <c r="CD7">
        <v>11.409999847412109</v>
      </c>
      <c r="CE7">
        <v>11.600000381469727</v>
      </c>
      <c r="CF7" s="170">
        <v>12.479999542236328</v>
      </c>
      <c r="CG7">
        <v>8.9099998474121094</v>
      </c>
      <c r="CH7">
        <v>8.6499996185302734</v>
      </c>
      <c r="CI7">
        <v>9.8599996566772461</v>
      </c>
      <c r="CJ7">
        <v>9.2100000381469727</v>
      </c>
      <c r="CK7">
        <v>8.6000003814697266</v>
      </c>
      <c r="CL7">
        <v>10.399999618530273</v>
      </c>
      <c r="CM7">
        <v>8.5100002288818359</v>
      </c>
      <c r="CN7" s="160">
        <v>8.9200000762939453</v>
      </c>
      <c r="CO7" s="160">
        <v>10.840000152587891</v>
      </c>
      <c r="CP7" s="160">
        <v>10.289999961853027</v>
      </c>
      <c r="CQ7" s="160">
        <v>8.5500001907348633</v>
      </c>
      <c r="CR7" s="160">
        <v>10.569999694824219</v>
      </c>
      <c r="CS7">
        <v>11.800000190734863</v>
      </c>
      <c r="CV7">
        <v>1</v>
      </c>
      <c r="CW7">
        <v>11.539999961853027</v>
      </c>
      <c r="CX7">
        <v>14.939999580383301</v>
      </c>
      <c r="CY7">
        <v>13.310000419616699</v>
      </c>
      <c r="CZ7">
        <v>13.100000381469727</v>
      </c>
      <c r="DA7">
        <v>12.859999656677246</v>
      </c>
      <c r="DB7">
        <v>13.010000228881836</v>
      </c>
      <c r="DC7">
        <v>11.189999580383301</v>
      </c>
      <c r="DD7">
        <v>11.020000457763672</v>
      </c>
      <c r="DE7">
        <v>10.510000228881836</v>
      </c>
      <c r="DF7">
        <v>11.439999580383301</v>
      </c>
      <c r="DG7">
        <v>5.380000114440918</v>
      </c>
      <c r="DH7">
        <v>10.819999694824219</v>
      </c>
      <c r="DI7">
        <v>9.8999996185302734</v>
      </c>
      <c r="DJ7">
        <v>9.380000114440918</v>
      </c>
      <c r="DK7">
        <v>9.8500003814697266</v>
      </c>
      <c r="DL7">
        <v>12.770000457763672</v>
      </c>
      <c r="DM7">
        <v>12.079999923706055</v>
      </c>
      <c r="DN7">
        <v>9.8299999237060547</v>
      </c>
      <c r="DO7">
        <v>9.4600000381469727</v>
      </c>
      <c r="DP7">
        <v>11.699999809265137</v>
      </c>
      <c r="DQ7">
        <v>11.989999771118164</v>
      </c>
      <c r="DR7">
        <v>8.7200002670288086</v>
      </c>
      <c r="DS7">
        <v>8.6999998092651367</v>
      </c>
      <c r="DT7">
        <v>10</v>
      </c>
      <c r="DU7">
        <v>9.369999885559082</v>
      </c>
      <c r="DV7">
        <v>11</v>
      </c>
      <c r="DW7">
        <v>10.609999656677246</v>
      </c>
      <c r="DX7">
        <v>11.409999847412109</v>
      </c>
      <c r="DY7">
        <v>11.600000381469727</v>
      </c>
      <c r="DZ7">
        <v>12.479999542236328</v>
      </c>
      <c r="EA7">
        <v>8.9099998474121094</v>
      </c>
      <c r="EB7">
        <v>8.6499996185302734</v>
      </c>
      <c r="EC7">
        <v>9.8599996566772461</v>
      </c>
      <c r="ED7">
        <v>9.2100000381469727</v>
      </c>
      <c r="EE7">
        <v>8.6000003814697266</v>
      </c>
      <c r="EF7">
        <v>10.399999618530273</v>
      </c>
      <c r="EG7">
        <v>8.5100002288818359</v>
      </c>
      <c r="EH7" s="160">
        <v>8.9200000762939453</v>
      </c>
      <c r="EI7" s="160">
        <v>10.840000152587891</v>
      </c>
    </row>
    <row r="8" spans="1:139" x14ac:dyDescent="0.2">
      <c r="A8" s="144">
        <v>41282</v>
      </c>
      <c r="B8" s="162">
        <v>0.39270833333333338</v>
      </c>
      <c r="C8" s="163">
        <f t="shared" si="0"/>
        <v>41282.392708333333</v>
      </c>
      <c r="D8" s="161" t="s">
        <v>45</v>
      </c>
      <c r="E8" s="161">
        <v>1.9600000381469727</v>
      </c>
      <c r="F8" s="164">
        <f t="shared" si="1"/>
        <v>2</v>
      </c>
      <c r="G8" s="161">
        <v>11.380000114440918</v>
      </c>
      <c r="H8" s="161"/>
      <c r="I8" s="148">
        <v>1.5</v>
      </c>
      <c r="J8" s="160">
        <v>11.489999771118164</v>
      </c>
      <c r="K8" s="160">
        <v>14.869999885559082</v>
      </c>
      <c r="L8" s="160">
        <v>13.310000419616699</v>
      </c>
      <c r="M8" s="160">
        <v>13.079999923706055</v>
      </c>
      <c r="N8" s="160">
        <v>12.829999923706055</v>
      </c>
      <c r="O8" s="160">
        <v>13.010000228881836</v>
      </c>
      <c r="P8" s="160">
        <v>11.130000114440918</v>
      </c>
      <c r="Q8" s="160">
        <v>11.060000419616699</v>
      </c>
      <c r="R8" s="160">
        <v>10.5</v>
      </c>
      <c r="S8" s="160">
        <v>11.810000419616699</v>
      </c>
      <c r="T8" s="160">
        <v>5.5500001907348633</v>
      </c>
      <c r="U8" s="160">
        <v>10.670000076293945</v>
      </c>
      <c r="V8" s="160">
        <v>9.880000114440918</v>
      </c>
      <c r="W8" s="160">
        <v>9.1899995803833008</v>
      </c>
      <c r="X8" s="160">
        <v>9.75</v>
      </c>
      <c r="Y8" s="160">
        <v>12.699999809265137</v>
      </c>
      <c r="Z8" s="160">
        <v>12.079999923706055</v>
      </c>
      <c r="AA8" s="160">
        <v>9.8400001525878906</v>
      </c>
      <c r="AB8" s="160">
        <v>9.4600000381469727</v>
      </c>
      <c r="AC8" s="160">
        <v>11.779999732971191</v>
      </c>
      <c r="AD8" s="160">
        <v>11.810000419616699</v>
      </c>
      <c r="AE8" s="160">
        <v>8.7399997711181641</v>
      </c>
      <c r="AF8" s="160">
        <v>8.6999998092651367</v>
      </c>
      <c r="AG8" s="160">
        <v>10.020000457763672</v>
      </c>
      <c r="AH8" s="160">
        <v>9.3500003814697266</v>
      </c>
      <c r="AI8" s="160">
        <v>11.029999732971191</v>
      </c>
      <c r="AJ8" s="160">
        <v>10.579999923706055</v>
      </c>
      <c r="AK8" s="160">
        <v>11.350000381469727</v>
      </c>
      <c r="AL8" s="160">
        <v>11.590000152587891</v>
      </c>
      <c r="AM8" s="160">
        <v>12.5</v>
      </c>
      <c r="AN8" s="160">
        <v>8.8199996948242187</v>
      </c>
      <c r="AO8" s="160">
        <v>8.4899997711181641</v>
      </c>
      <c r="AP8" s="160">
        <v>9.8199996948242187</v>
      </c>
      <c r="AQ8" s="160">
        <v>9.1700000762939453</v>
      </c>
      <c r="AR8" s="160">
        <v>8.5500001907348633</v>
      </c>
      <c r="AS8" s="160">
        <v>10.350000381469727</v>
      </c>
      <c r="AT8" s="160">
        <v>8.4700002670288086</v>
      </c>
      <c r="AU8" s="160">
        <v>8.9200000762939453</v>
      </c>
      <c r="AV8" s="160">
        <v>10.890000343322754</v>
      </c>
      <c r="AW8" s="160">
        <v>10.350000381469727</v>
      </c>
      <c r="AX8" s="160">
        <v>8.5299997329711914</v>
      </c>
      <c r="AY8" s="160">
        <v>10.590000152587891</v>
      </c>
      <c r="AZ8" s="160">
        <v>11.770000457763672</v>
      </c>
      <c r="BB8">
        <v>1.5</v>
      </c>
      <c r="BC8">
        <v>11.489999771118164</v>
      </c>
      <c r="BD8">
        <v>14.869999885559082</v>
      </c>
      <c r="BE8">
        <v>13.310000419616699</v>
      </c>
      <c r="BF8">
        <v>13.079999923706055</v>
      </c>
      <c r="BG8">
        <v>12.829999923706055</v>
      </c>
      <c r="BH8">
        <v>13.010000228881836</v>
      </c>
      <c r="BI8">
        <v>11.130000114440918</v>
      </c>
      <c r="BJ8">
        <v>11.060000419616699</v>
      </c>
      <c r="BK8">
        <v>10.5</v>
      </c>
      <c r="BL8">
        <v>11.810000419616699</v>
      </c>
      <c r="BM8" s="170">
        <v>5.5500001907348633</v>
      </c>
      <c r="BN8">
        <v>10.670000076293945</v>
      </c>
      <c r="BO8">
        <v>9.880000114440918</v>
      </c>
      <c r="BP8">
        <v>9.1899995803833008</v>
      </c>
      <c r="BQ8">
        <v>9.75</v>
      </c>
      <c r="BR8">
        <v>12.699999809265137</v>
      </c>
      <c r="BS8">
        <v>12.079999923706055</v>
      </c>
      <c r="BT8">
        <v>9.8400001525878906</v>
      </c>
      <c r="BU8">
        <v>9.4600000381469727</v>
      </c>
      <c r="BV8">
        <v>11.779999732971191</v>
      </c>
      <c r="BW8" s="186">
        <v>11.810000419616699</v>
      </c>
      <c r="BX8">
        <v>8.7399997711181641</v>
      </c>
      <c r="BY8">
        <v>8.6999998092651367</v>
      </c>
      <c r="BZ8">
        <v>10.020000457763672</v>
      </c>
      <c r="CA8">
        <v>9.3500003814697266</v>
      </c>
      <c r="CB8">
        <v>11.029999732971191</v>
      </c>
      <c r="CC8">
        <v>10.579999923706055</v>
      </c>
      <c r="CD8">
        <v>11.350000381469727</v>
      </c>
      <c r="CE8">
        <v>11.590000152587891</v>
      </c>
      <c r="CF8" s="170">
        <v>12.5</v>
      </c>
      <c r="CG8">
        <v>8.8199996948242187</v>
      </c>
      <c r="CH8">
        <v>8.4899997711181641</v>
      </c>
      <c r="CI8">
        <v>9.8199996948242187</v>
      </c>
      <c r="CJ8">
        <v>9.1700000762939453</v>
      </c>
      <c r="CK8">
        <v>8.5500001907348633</v>
      </c>
      <c r="CL8">
        <v>10.350000381469727</v>
      </c>
      <c r="CM8">
        <v>8.4700002670288086</v>
      </c>
      <c r="CN8" s="160">
        <v>8.9200000762939453</v>
      </c>
      <c r="CO8" s="160">
        <v>10.890000343322754</v>
      </c>
      <c r="CP8" s="160">
        <v>10.350000381469727</v>
      </c>
      <c r="CQ8" s="160">
        <v>8.5299997329711914</v>
      </c>
      <c r="CR8" s="160">
        <v>10.590000152587891</v>
      </c>
      <c r="CS8">
        <v>11.770000457763672</v>
      </c>
      <c r="CV8">
        <v>1.5</v>
      </c>
      <c r="CW8">
        <v>11.489999771118164</v>
      </c>
      <c r="CX8">
        <v>14.869999885559082</v>
      </c>
      <c r="CY8">
        <v>13.310000419616699</v>
      </c>
      <c r="CZ8">
        <v>13.079999923706055</v>
      </c>
      <c r="DA8">
        <v>12.829999923706055</v>
      </c>
      <c r="DB8">
        <v>13.010000228881836</v>
      </c>
      <c r="DC8">
        <v>11.130000114440918</v>
      </c>
      <c r="DD8">
        <v>11.060000419616699</v>
      </c>
      <c r="DE8">
        <v>10.5</v>
      </c>
      <c r="DF8">
        <v>11.810000419616699</v>
      </c>
      <c r="DG8">
        <v>5.5500001907348633</v>
      </c>
      <c r="DH8">
        <v>10.670000076293945</v>
      </c>
      <c r="DI8">
        <v>9.880000114440918</v>
      </c>
      <c r="DJ8">
        <v>9.1899995803833008</v>
      </c>
      <c r="DK8">
        <v>9.75</v>
      </c>
      <c r="DL8">
        <v>12.699999809265137</v>
      </c>
      <c r="DM8">
        <v>12.079999923706055</v>
      </c>
      <c r="DN8">
        <v>9.8400001525878906</v>
      </c>
      <c r="DO8">
        <v>9.4600000381469727</v>
      </c>
      <c r="DP8">
        <v>11.779999732971191</v>
      </c>
      <c r="DQ8">
        <v>11.810000419616699</v>
      </c>
      <c r="DR8">
        <v>8.7399997711181641</v>
      </c>
      <c r="DS8">
        <v>8.6999998092651367</v>
      </c>
      <c r="DT8">
        <v>10.020000457763672</v>
      </c>
      <c r="DU8">
        <v>9.3500003814697266</v>
      </c>
      <c r="DV8">
        <v>11.029999732971191</v>
      </c>
      <c r="DW8">
        <v>10.579999923706055</v>
      </c>
      <c r="DX8">
        <v>11.350000381469727</v>
      </c>
      <c r="DY8">
        <v>11.590000152587891</v>
      </c>
      <c r="DZ8">
        <v>12.5</v>
      </c>
      <c r="EA8">
        <v>8.8199996948242187</v>
      </c>
      <c r="EB8">
        <v>8.4899997711181641</v>
      </c>
      <c r="EC8">
        <v>9.8199996948242187</v>
      </c>
      <c r="ED8">
        <v>9.1700000762939453</v>
      </c>
      <c r="EE8">
        <v>8.5500001907348633</v>
      </c>
      <c r="EF8">
        <v>10.350000381469727</v>
      </c>
      <c r="EG8">
        <v>8.4700002670288086</v>
      </c>
      <c r="EH8" s="160">
        <v>8.9200000762939453</v>
      </c>
      <c r="EI8" s="160">
        <v>10.890000343322754</v>
      </c>
    </row>
    <row r="9" spans="1:139" x14ac:dyDescent="0.2">
      <c r="A9" s="144">
        <v>41282</v>
      </c>
      <c r="B9" s="162">
        <v>0.39287037037037037</v>
      </c>
      <c r="C9" s="163">
        <f t="shared" si="0"/>
        <v>41282.392870370371</v>
      </c>
      <c r="D9" s="161" t="s">
        <v>45</v>
      </c>
      <c r="E9" s="161">
        <v>2.5060000419616699</v>
      </c>
      <c r="F9" s="164">
        <f t="shared" si="1"/>
        <v>2.5</v>
      </c>
      <c r="G9" s="161">
        <v>11.399999618530273</v>
      </c>
      <c r="H9" s="161"/>
      <c r="I9" s="148">
        <v>2</v>
      </c>
      <c r="J9" s="160">
        <v>11.380000114440918</v>
      </c>
      <c r="K9" s="160">
        <v>14.859999656677246</v>
      </c>
      <c r="L9" s="160">
        <v>13.300000190734863</v>
      </c>
      <c r="M9" s="160">
        <v>13.060000419616699</v>
      </c>
      <c r="N9" s="160">
        <v>12.819999694824219</v>
      </c>
      <c r="O9" s="160">
        <v>13.020000457763672</v>
      </c>
      <c r="P9" s="160">
        <v>11.090000152587891</v>
      </c>
      <c r="Q9" s="160">
        <v>11.239999771118164</v>
      </c>
      <c r="R9" s="160">
        <v>10.5</v>
      </c>
      <c r="S9" s="160">
        <v>12.210000038146973</v>
      </c>
      <c r="T9" s="160">
        <v>5.6399998664855957</v>
      </c>
      <c r="U9" s="160">
        <v>10.289999961853027</v>
      </c>
      <c r="V9" s="160">
        <v>9.8599996566772461</v>
      </c>
      <c r="W9" s="160">
        <v>9.1599998474121094</v>
      </c>
      <c r="X9" s="160">
        <v>9.7100000381469727</v>
      </c>
      <c r="Y9" s="160">
        <v>12.439999580383301</v>
      </c>
      <c r="Z9" s="160">
        <v>11.979999542236328</v>
      </c>
      <c r="AA9" s="160">
        <v>9.8100004196166992</v>
      </c>
      <c r="AB9" s="160">
        <v>9.4300003051757812</v>
      </c>
      <c r="AC9" s="160">
        <v>11.75</v>
      </c>
      <c r="AD9" s="160">
        <v>11.390000343322754</v>
      </c>
      <c r="AE9" s="160">
        <v>8.6599998474121094</v>
      </c>
      <c r="AF9" s="160">
        <v>8.6800003051757813</v>
      </c>
      <c r="AG9" s="160">
        <v>9.9799995422363281</v>
      </c>
      <c r="AH9" s="160">
        <v>9.3100004196166992</v>
      </c>
      <c r="AI9" s="160">
        <v>10.989999771118164</v>
      </c>
      <c r="AJ9" s="160">
        <v>10.340000152587891</v>
      </c>
      <c r="AK9" s="160">
        <v>11.350000381469727</v>
      </c>
      <c r="AL9" s="160">
        <v>11.539999961853027</v>
      </c>
      <c r="AM9" s="160">
        <v>12.5</v>
      </c>
      <c r="AN9" s="160">
        <v>8.7299995422363281</v>
      </c>
      <c r="AO9" s="160">
        <v>8.3299999237060547</v>
      </c>
      <c r="AP9" s="160">
        <v>9.75</v>
      </c>
      <c r="AQ9" s="160">
        <v>9.1499996185302734</v>
      </c>
      <c r="AR9" s="160">
        <v>8.5500001907348633</v>
      </c>
      <c r="AS9" s="160">
        <v>10.319999694824219</v>
      </c>
      <c r="AT9" s="160">
        <v>8.4399995803833008</v>
      </c>
      <c r="AU9" s="160">
        <v>8.880000114440918</v>
      </c>
      <c r="AV9" s="160">
        <v>10.909999847412109</v>
      </c>
      <c r="AW9" s="160">
        <v>10.439999580383301</v>
      </c>
      <c r="AX9" s="160">
        <v>8.5399999618530273</v>
      </c>
      <c r="AY9" s="160">
        <v>10.600000381469727</v>
      </c>
      <c r="AZ9" s="160">
        <v>11.760000228881836</v>
      </c>
      <c r="BB9">
        <v>2</v>
      </c>
      <c r="BC9">
        <v>11.380000114440918</v>
      </c>
      <c r="BD9">
        <v>14.859999656677246</v>
      </c>
      <c r="BE9">
        <v>13.300000190734863</v>
      </c>
      <c r="BF9">
        <v>13.060000419616699</v>
      </c>
      <c r="BG9">
        <v>12.819999694824219</v>
      </c>
      <c r="BH9">
        <v>13.020000457763672</v>
      </c>
      <c r="BI9">
        <v>11.090000152587891</v>
      </c>
      <c r="BJ9">
        <v>11.239999771118164</v>
      </c>
      <c r="BK9">
        <v>10.5</v>
      </c>
      <c r="BL9">
        <v>12.210000038146973</v>
      </c>
      <c r="BM9" s="170">
        <v>5.6399998664855957</v>
      </c>
      <c r="BN9">
        <v>10.289999961853027</v>
      </c>
      <c r="BO9">
        <v>9.8599996566772461</v>
      </c>
      <c r="BP9">
        <v>9.1599998474121094</v>
      </c>
      <c r="BQ9">
        <v>9.7100000381469727</v>
      </c>
      <c r="BR9">
        <v>12.439999580383301</v>
      </c>
      <c r="BS9">
        <v>11.979999542236328</v>
      </c>
      <c r="BT9">
        <v>9.8100004196166992</v>
      </c>
      <c r="BU9">
        <v>9.4300003051757812</v>
      </c>
      <c r="BV9">
        <v>11.75</v>
      </c>
      <c r="BW9" s="186">
        <v>11.390000343322754</v>
      </c>
      <c r="BX9">
        <v>8.6599998474121094</v>
      </c>
      <c r="BY9">
        <v>8.6800003051757813</v>
      </c>
      <c r="BZ9">
        <v>9.9799995422363281</v>
      </c>
      <c r="CA9">
        <v>9.3100004196166992</v>
      </c>
      <c r="CB9">
        <v>10.989999771118164</v>
      </c>
      <c r="CC9">
        <v>10.340000152587891</v>
      </c>
      <c r="CD9">
        <v>11.350000381469727</v>
      </c>
      <c r="CE9">
        <v>11.539999961853027</v>
      </c>
      <c r="CF9" s="170">
        <v>12.5</v>
      </c>
      <c r="CG9">
        <v>8.7299995422363281</v>
      </c>
      <c r="CH9">
        <v>8.3299999237060547</v>
      </c>
      <c r="CI9">
        <v>9.75</v>
      </c>
      <c r="CJ9">
        <v>9.1499996185302734</v>
      </c>
      <c r="CK9">
        <v>8.5500001907348633</v>
      </c>
      <c r="CL9">
        <v>10.319999694824219</v>
      </c>
      <c r="CM9">
        <v>8.4399995803833008</v>
      </c>
      <c r="CN9" s="160">
        <v>8.880000114440918</v>
      </c>
      <c r="CO9" s="160">
        <v>10.909999847412109</v>
      </c>
      <c r="CP9" s="160">
        <v>10.439999580383301</v>
      </c>
      <c r="CQ9" s="160">
        <v>8.5399999618530273</v>
      </c>
      <c r="CR9" s="160">
        <v>10.600000381469727</v>
      </c>
      <c r="CS9">
        <v>11.760000228881836</v>
      </c>
      <c r="CV9">
        <v>2</v>
      </c>
      <c r="CW9">
        <v>11.380000114440918</v>
      </c>
      <c r="CX9">
        <v>14.859999656677246</v>
      </c>
      <c r="CY9">
        <v>13.300000190734863</v>
      </c>
      <c r="CZ9">
        <v>13.060000419616699</v>
      </c>
      <c r="DA9">
        <v>12.819999694824219</v>
      </c>
      <c r="DB9">
        <v>13.020000457763672</v>
      </c>
      <c r="DC9">
        <v>11.090000152587891</v>
      </c>
      <c r="DD9">
        <v>11.239999771118164</v>
      </c>
      <c r="DE9">
        <v>10.5</v>
      </c>
      <c r="DF9">
        <v>12.210000038146973</v>
      </c>
      <c r="DG9">
        <v>5.6399998664855957</v>
      </c>
      <c r="DH9">
        <v>10.289999961853027</v>
      </c>
      <c r="DI9">
        <v>9.8599996566772461</v>
      </c>
      <c r="DJ9">
        <v>9.1599998474121094</v>
      </c>
      <c r="DK9">
        <v>9.7100000381469727</v>
      </c>
      <c r="DL9">
        <v>12.439999580383301</v>
      </c>
      <c r="DM9">
        <v>11.979999542236328</v>
      </c>
      <c r="DN9">
        <v>9.8100004196166992</v>
      </c>
      <c r="DO9">
        <v>9.4300003051757812</v>
      </c>
      <c r="DP9">
        <v>11.75</v>
      </c>
      <c r="DQ9">
        <v>11.390000343322754</v>
      </c>
      <c r="DR9">
        <v>8.6599998474121094</v>
      </c>
      <c r="DS9">
        <v>8.6800003051757813</v>
      </c>
      <c r="DT9">
        <v>9.9799995422363281</v>
      </c>
      <c r="DU9">
        <v>9.3100004196166992</v>
      </c>
      <c r="DV9">
        <v>10.989999771118164</v>
      </c>
      <c r="DW9">
        <v>10.340000152587891</v>
      </c>
      <c r="DX9">
        <v>11.350000381469727</v>
      </c>
      <c r="DY9">
        <v>11.539999961853027</v>
      </c>
      <c r="DZ9">
        <v>12.5</v>
      </c>
      <c r="EA9">
        <v>8.7299995422363281</v>
      </c>
      <c r="EB9">
        <v>8.3299999237060547</v>
      </c>
      <c r="EC9">
        <v>9.75</v>
      </c>
      <c r="ED9">
        <v>9.1499996185302734</v>
      </c>
      <c r="EE9">
        <v>8.5500001907348633</v>
      </c>
      <c r="EF9">
        <v>10.319999694824219</v>
      </c>
      <c r="EG9">
        <v>8.4399995803833008</v>
      </c>
      <c r="EH9" s="160">
        <v>8.880000114440918</v>
      </c>
      <c r="EI9" s="160">
        <v>10.909999847412109</v>
      </c>
    </row>
    <row r="10" spans="1:139" x14ac:dyDescent="0.2">
      <c r="A10" s="144">
        <v>41282</v>
      </c>
      <c r="B10" s="162">
        <v>0.39307870370370374</v>
      </c>
      <c r="C10" s="163">
        <f t="shared" si="0"/>
        <v>41282.393078703702</v>
      </c>
      <c r="D10" s="161" t="s">
        <v>45</v>
      </c>
      <c r="E10" s="161">
        <v>3.0220000743865967</v>
      </c>
      <c r="F10" s="164">
        <f t="shared" si="1"/>
        <v>3</v>
      </c>
      <c r="G10" s="161">
        <v>11.430000305175781</v>
      </c>
      <c r="H10" s="161"/>
      <c r="I10" s="148">
        <v>2.5</v>
      </c>
      <c r="J10" s="160">
        <v>11.399999618530273</v>
      </c>
      <c r="K10" s="160">
        <v>14.840000152587891</v>
      </c>
      <c r="L10" s="160">
        <v>13.279999732971191</v>
      </c>
      <c r="M10" s="160">
        <v>13.060000419616699</v>
      </c>
      <c r="N10" s="160">
        <v>12.810000419616699</v>
      </c>
      <c r="O10" s="160">
        <v>13.029999732971191</v>
      </c>
      <c r="P10" s="160">
        <v>11.100000381469727</v>
      </c>
      <c r="Q10" s="160">
        <v>11.880000114440918</v>
      </c>
      <c r="R10" s="160">
        <v>10.430000305175781</v>
      </c>
      <c r="S10" s="160">
        <v>12.25</v>
      </c>
      <c r="T10" s="160">
        <v>5.6999998092651367</v>
      </c>
      <c r="U10" s="160">
        <v>10.210000038146973</v>
      </c>
      <c r="V10" s="160">
        <v>9.8400001525878906</v>
      </c>
      <c r="W10" s="160">
        <v>9.0100002288818359</v>
      </c>
      <c r="X10" s="160">
        <v>9.5699996948242187</v>
      </c>
      <c r="Y10" s="160">
        <v>12.340000152587891</v>
      </c>
      <c r="Z10" s="160">
        <v>13.319999694824219</v>
      </c>
      <c r="AA10" s="160">
        <v>9.8100004196166992</v>
      </c>
      <c r="AB10" s="160">
        <v>9.3900003433227539</v>
      </c>
      <c r="AC10" s="160">
        <v>11.710000038146973</v>
      </c>
      <c r="AD10" s="160">
        <v>11.010000228881836</v>
      </c>
      <c r="AE10" s="160">
        <v>8.5500001907348633</v>
      </c>
      <c r="AF10" s="160">
        <v>8.630000114440918</v>
      </c>
      <c r="AG10" s="160">
        <v>9.9799995422363281</v>
      </c>
      <c r="AH10" s="160">
        <v>9.25</v>
      </c>
      <c r="AI10" s="160">
        <v>10.970000267028809</v>
      </c>
      <c r="AJ10" s="160">
        <v>9.4899997711181641</v>
      </c>
      <c r="AK10" s="160">
        <v>10.989999771118164</v>
      </c>
      <c r="AL10" s="160">
        <v>11.489999771118164</v>
      </c>
      <c r="AM10" s="160">
        <v>12.5</v>
      </c>
      <c r="AN10" s="160">
        <v>8.6999998092651367</v>
      </c>
      <c r="AO10" s="160">
        <v>8.119999885559082</v>
      </c>
      <c r="AP10" s="160">
        <v>9.7100000381469727</v>
      </c>
      <c r="AQ10" s="160">
        <v>9.119999885559082</v>
      </c>
      <c r="AR10" s="160">
        <v>8.5100002288818359</v>
      </c>
      <c r="AS10" s="160">
        <v>10.319999694824219</v>
      </c>
      <c r="AT10" s="160">
        <v>8.4399995803833008</v>
      </c>
      <c r="AU10" s="160">
        <v>8.8299999237060547</v>
      </c>
      <c r="AV10" s="160">
        <v>10.939999580383301</v>
      </c>
      <c r="AW10" s="160">
        <v>10.430000305175781</v>
      </c>
      <c r="AX10" s="160">
        <v>8.5399999618530273</v>
      </c>
      <c r="AY10" s="160">
        <v>10.609999656677246</v>
      </c>
      <c r="AZ10" s="160">
        <v>11.75</v>
      </c>
      <c r="BB10">
        <v>2.5</v>
      </c>
      <c r="BC10">
        <v>11.399999618530273</v>
      </c>
      <c r="BD10">
        <v>14.840000152587891</v>
      </c>
      <c r="BE10">
        <v>13.279999732971191</v>
      </c>
      <c r="BF10">
        <v>13.060000419616699</v>
      </c>
      <c r="BG10">
        <v>12.810000419616699</v>
      </c>
      <c r="BH10">
        <v>13.029999732971191</v>
      </c>
      <c r="BI10">
        <v>11.100000381469727</v>
      </c>
      <c r="BJ10">
        <v>11.880000114440918</v>
      </c>
      <c r="BK10">
        <v>10.430000305175781</v>
      </c>
      <c r="BL10">
        <v>12.25</v>
      </c>
      <c r="BM10" s="170">
        <v>5.6999998092651367</v>
      </c>
      <c r="BN10">
        <v>10.210000038146973</v>
      </c>
      <c r="BO10">
        <v>9.8400001525878906</v>
      </c>
      <c r="BP10">
        <v>9.0100002288818359</v>
      </c>
      <c r="BQ10">
        <v>9.5699996948242187</v>
      </c>
      <c r="BR10">
        <v>12.340000152587891</v>
      </c>
      <c r="BS10">
        <v>13.319999694824219</v>
      </c>
      <c r="BT10">
        <v>9.8100004196166992</v>
      </c>
      <c r="BU10">
        <v>9.3900003433227539</v>
      </c>
      <c r="BV10">
        <v>11.710000038146973</v>
      </c>
      <c r="BW10" s="186">
        <v>11.010000228881836</v>
      </c>
      <c r="BX10">
        <v>8.5500001907348633</v>
      </c>
      <c r="BY10">
        <v>8.630000114440918</v>
      </c>
      <c r="BZ10">
        <v>9.9799995422363281</v>
      </c>
      <c r="CA10">
        <v>9.25</v>
      </c>
      <c r="CB10">
        <v>10.970000267028809</v>
      </c>
      <c r="CC10">
        <v>9.4899997711181641</v>
      </c>
      <c r="CD10">
        <v>10.989999771118164</v>
      </c>
      <c r="CE10">
        <v>11.489999771118164</v>
      </c>
      <c r="CF10" s="170">
        <v>12.5</v>
      </c>
      <c r="CG10">
        <v>8.6999998092651367</v>
      </c>
      <c r="CH10">
        <v>8.119999885559082</v>
      </c>
      <c r="CI10">
        <v>9.7100000381469727</v>
      </c>
      <c r="CJ10">
        <v>9.119999885559082</v>
      </c>
      <c r="CK10">
        <v>8.5100002288818359</v>
      </c>
      <c r="CL10">
        <v>10.319999694824219</v>
      </c>
      <c r="CM10">
        <v>8.4399995803833008</v>
      </c>
      <c r="CN10" s="160">
        <v>8.8299999237060547</v>
      </c>
      <c r="CO10" s="160">
        <v>10.939999580383301</v>
      </c>
      <c r="CP10" s="160">
        <v>10.430000305175781</v>
      </c>
      <c r="CQ10" s="160">
        <v>8.5399999618530273</v>
      </c>
      <c r="CR10" s="160">
        <v>10.609999656677246</v>
      </c>
      <c r="CS10">
        <v>11.75</v>
      </c>
      <c r="CV10">
        <v>2.5</v>
      </c>
      <c r="CW10">
        <v>11.399999618530273</v>
      </c>
      <c r="CX10">
        <v>14.840000152587891</v>
      </c>
      <c r="CY10">
        <v>13.279999732971191</v>
      </c>
      <c r="CZ10">
        <v>13.060000419616699</v>
      </c>
      <c r="DA10">
        <v>12.810000419616699</v>
      </c>
      <c r="DB10">
        <v>13.029999732971191</v>
      </c>
      <c r="DC10">
        <v>11.100000381469727</v>
      </c>
      <c r="DD10">
        <v>11.880000114440918</v>
      </c>
      <c r="DE10">
        <v>10.430000305175781</v>
      </c>
      <c r="DF10">
        <v>12.25</v>
      </c>
      <c r="DG10">
        <v>5.6999998092651367</v>
      </c>
      <c r="DH10">
        <v>10.210000038146973</v>
      </c>
      <c r="DI10">
        <v>9.8400001525878906</v>
      </c>
      <c r="DJ10">
        <v>9.0100002288818359</v>
      </c>
      <c r="DK10">
        <v>9.5699996948242187</v>
      </c>
      <c r="DL10">
        <v>12.340000152587891</v>
      </c>
      <c r="DM10">
        <v>13.319999694824219</v>
      </c>
      <c r="DN10">
        <v>9.8100004196166992</v>
      </c>
      <c r="DO10">
        <v>9.3900003433227539</v>
      </c>
      <c r="DP10">
        <v>11.710000038146973</v>
      </c>
      <c r="DQ10">
        <v>11.010000228881836</v>
      </c>
      <c r="DR10">
        <v>8.5500001907348633</v>
      </c>
      <c r="DS10">
        <v>8.630000114440918</v>
      </c>
      <c r="DT10">
        <v>9.9799995422363281</v>
      </c>
      <c r="DU10">
        <v>9.25</v>
      </c>
      <c r="DV10">
        <v>10.970000267028809</v>
      </c>
      <c r="DW10">
        <v>9.4899997711181641</v>
      </c>
      <c r="DX10">
        <v>10.989999771118164</v>
      </c>
      <c r="DY10">
        <v>11.489999771118164</v>
      </c>
      <c r="DZ10">
        <v>12.5</v>
      </c>
      <c r="EA10">
        <v>8.6999998092651367</v>
      </c>
      <c r="EB10">
        <v>8.119999885559082</v>
      </c>
      <c r="EC10">
        <v>9.7100000381469727</v>
      </c>
      <c r="ED10">
        <v>9.119999885559082</v>
      </c>
      <c r="EE10">
        <v>8.5100002288818359</v>
      </c>
      <c r="EF10">
        <v>10.319999694824219</v>
      </c>
      <c r="EG10">
        <v>8.4399995803833008</v>
      </c>
      <c r="EH10" s="160">
        <v>8.8299999237060547</v>
      </c>
      <c r="EI10" s="160">
        <v>10.939999580383301</v>
      </c>
    </row>
    <row r="11" spans="1:139" x14ac:dyDescent="0.2">
      <c r="A11" s="144">
        <v>41282</v>
      </c>
      <c r="B11" s="162">
        <v>0.39346064814814818</v>
      </c>
      <c r="C11" s="163">
        <f t="shared" si="0"/>
        <v>41282.393460648149</v>
      </c>
      <c r="D11" s="161" t="s">
        <v>45</v>
      </c>
      <c r="E11" s="161">
        <v>3.5179998874664307</v>
      </c>
      <c r="F11" s="164">
        <f t="shared" si="1"/>
        <v>3.5</v>
      </c>
      <c r="G11" s="161">
        <v>11.25</v>
      </c>
      <c r="H11" s="161"/>
      <c r="I11" s="148">
        <v>3</v>
      </c>
      <c r="J11" s="160">
        <v>11.430000305175781</v>
      </c>
      <c r="K11" s="160">
        <v>14.850000381469727</v>
      </c>
      <c r="L11" s="160">
        <v>13.260000228881836</v>
      </c>
      <c r="M11" s="160">
        <v>13.060000419616699</v>
      </c>
      <c r="N11" s="160">
        <v>12.800000190734863</v>
      </c>
      <c r="O11" s="160">
        <v>13.029999732971191</v>
      </c>
      <c r="P11" s="160">
        <v>11.069999694824219</v>
      </c>
      <c r="Q11" s="160">
        <v>12.279999732971191</v>
      </c>
      <c r="R11" s="160">
        <v>10.420000076293945</v>
      </c>
      <c r="S11" s="160">
        <v>12.239999771118164</v>
      </c>
      <c r="T11" s="160">
        <v>5.6999998092651367</v>
      </c>
      <c r="U11" s="160">
        <v>10.100000381469727</v>
      </c>
      <c r="V11" s="160">
        <v>9.8299999237060547</v>
      </c>
      <c r="W11" s="160">
        <v>8.8500003814697266</v>
      </c>
      <c r="X11" s="160">
        <v>9.5100002288818359</v>
      </c>
      <c r="Y11" s="160">
        <v>12.210000038146973</v>
      </c>
      <c r="Z11" s="160">
        <v>12.319999694824219</v>
      </c>
      <c r="AA11" s="160">
        <v>9.8000001907348633</v>
      </c>
      <c r="AB11" s="160">
        <v>8.1599998474121094</v>
      </c>
      <c r="AC11" s="160">
        <v>9.880000114440918</v>
      </c>
      <c r="AD11" s="160">
        <v>10.590000152587891</v>
      </c>
      <c r="AE11" s="160">
        <v>8.4499998092651367</v>
      </c>
      <c r="AF11" s="160">
        <v>8.5399999618530273</v>
      </c>
      <c r="AG11" s="160">
        <v>9.9499998092651367</v>
      </c>
      <c r="AH11" s="160">
        <v>9.2200002670288086</v>
      </c>
      <c r="AI11" s="160">
        <v>9.6999998092651367</v>
      </c>
      <c r="AJ11" s="160">
        <v>8.7200002670288086</v>
      </c>
      <c r="AK11" s="160">
        <v>10.890000343322754</v>
      </c>
      <c r="AL11" s="160">
        <v>11.149999618530273</v>
      </c>
      <c r="AM11" s="160">
        <v>12.449999809265137</v>
      </c>
      <c r="AN11" s="160">
        <v>8.6400003433227539</v>
      </c>
      <c r="AO11" s="160">
        <v>7.9099998474121094</v>
      </c>
      <c r="AP11" s="160">
        <v>9.6700000762939453</v>
      </c>
      <c r="AQ11" s="160">
        <v>9.119999885559082</v>
      </c>
      <c r="AR11" s="160">
        <v>8.5100002288818359</v>
      </c>
      <c r="AS11" s="160">
        <v>10.210000038146973</v>
      </c>
      <c r="AT11" s="160">
        <v>8.4399995803833008</v>
      </c>
      <c r="AU11" s="160">
        <v>8.8500003814697266</v>
      </c>
      <c r="AV11" s="160">
        <v>10.949999809265137</v>
      </c>
      <c r="AW11" s="160">
        <v>10.510000228881836</v>
      </c>
      <c r="AX11" s="160">
        <v>8.5200004577636719</v>
      </c>
      <c r="AY11" s="160">
        <v>10.600000381469727</v>
      </c>
      <c r="AZ11" s="160">
        <v>11.75</v>
      </c>
      <c r="BB11">
        <v>3</v>
      </c>
      <c r="BC11">
        <v>11.430000305175781</v>
      </c>
      <c r="BD11">
        <v>14.850000381469727</v>
      </c>
      <c r="BE11">
        <v>13.260000228881836</v>
      </c>
      <c r="BF11">
        <v>13.060000419616699</v>
      </c>
      <c r="BG11">
        <v>12.800000190734863</v>
      </c>
      <c r="BH11">
        <v>13.029999732971191</v>
      </c>
      <c r="BI11">
        <v>11.069999694824219</v>
      </c>
      <c r="BJ11">
        <v>12.279999732971191</v>
      </c>
      <c r="BK11">
        <v>10.420000076293945</v>
      </c>
      <c r="BL11">
        <v>12.239999771118164</v>
      </c>
      <c r="BM11" s="170">
        <v>5.6999998092651367</v>
      </c>
      <c r="BN11">
        <v>10.100000381469727</v>
      </c>
      <c r="BO11">
        <v>9.8299999237060547</v>
      </c>
      <c r="BP11">
        <v>8.8500003814697266</v>
      </c>
      <c r="BQ11">
        <v>9.5100002288818359</v>
      </c>
      <c r="BR11">
        <v>12.210000038146973</v>
      </c>
      <c r="BS11">
        <v>12.319999694824219</v>
      </c>
      <c r="BT11">
        <v>9.8000001907348633</v>
      </c>
      <c r="BU11">
        <v>8.1599998474121094</v>
      </c>
      <c r="BV11">
        <v>9.880000114440918</v>
      </c>
      <c r="BW11" s="186">
        <v>10.590000152587891</v>
      </c>
      <c r="BX11">
        <v>8.4499998092651367</v>
      </c>
      <c r="BY11">
        <v>8.5399999618530273</v>
      </c>
      <c r="BZ11">
        <v>9.9499998092651367</v>
      </c>
      <c r="CA11">
        <v>9.2200002670288086</v>
      </c>
      <c r="CB11">
        <v>9.6999998092651367</v>
      </c>
      <c r="CC11">
        <v>8.7200002670288086</v>
      </c>
      <c r="CD11">
        <v>10.890000343322754</v>
      </c>
      <c r="CE11">
        <v>11.149999618530273</v>
      </c>
      <c r="CF11" s="170">
        <v>12.449999809265137</v>
      </c>
      <c r="CG11">
        <v>8.6400003433227539</v>
      </c>
      <c r="CH11">
        <v>7.9099998474121094</v>
      </c>
      <c r="CI11">
        <v>9.6700000762939453</v>
      </c>
      <c r="CJ11">
        <v>9.119999885559082</v>
      </c>
      <c r="CK11">
        <v>8.5100002288818359</v>
      </c>
      <c r="CL11">
        <v>10.210000038146973</v>
      </c>
      <c r="CM11">
        <v>8.4399995803833008</v>
      </c>
      <c r="CN11" s="160">
        <v>8.8500003814697266</v>
      </c>
      <c r="CO11" s="160">
        <v>10.949999809265137</v>
      </c>
      <c r="CP11" s="160">
        <v>10.510000228881836</v>
      </c>
      <c r="CQ11" s="160">
        <v>8.5200004577636719</v>
      </c>
      <c r="CR11" s="160">
        <v>10.600000381469727</v>
      </c>
      <c r="CS11">
        <v>11.75</v>
      </c>
      <c r="CV11">
        <v>3</v>
      </c>
      <c r="CW11">
        <v>11.430000305175781</v>
      </c>
      <c r="CX11">
        <v>14.850000381469727</v>
      </c>
      <c r="CY11">
        <v>13.260000228881836</v>
      </c>
      <c r="CZ11">
        <v>13.060000419616699</v>
      </c>
      <c r="DA11">
        <v>12.800000190734863</v>
      </c>
      <c r="DB11">
        <v>13.029999732971191</v>
      </c>
      <c r="DC11">
        <v>11.069999694824219</v>
      </c>
      <c r="DD11">
        <v>12.279999732971191</v>
      </c>
      <c r="DE11">
        <v>10.420000076293945</v>
      </c>
      <c r="DF11">
        <v>12.239999771118164</v>
      </c>
      <c r="DG11">
        <v>5.6999998092651367</v>
      </c>
      <c r="DH11">
        <v>10.100000381469727</v>
      </c>
      <c r="DI11">
        <v>9.8299999237060547</v>
      </c>
      <c r="DJ11">
        <v>8.8500003814697266</v>
      </c>
      <c r="DK11">
        <v>9.5100002288818359</v>
      </c>
      <c r="DL11">
        <v>12.210000038146973</v>
      </c>
      <c r="DM11">
        <v>12.319999694824219</v>
      </c>
      <c r="DN11">
        <v>9.8000001907348633</v>
      </c>
      <c r="DO11">
        <v>8.1599998474121094</v>
      </c>
      <c r="DP11">
        <v>9.880000114440918</v>
      </c>
      <c r="DQ11">
        <v>10.590000152587891</v>
      </c>
      <c r="DR11">
        <v>8.4499998092651367</v>
      </c>
      <c r="DS11">
        <v>8.5399999618530273</v>
      </c>
      <c r="DT11">
        <v>9.9499998092651367</v>
      </c>
      <c r="DU11">
        <v>9.2200002670288086</v>
      </c>
      <c r="DV11">
        <v>9.6999998092651367</v>
      </c>
      <c r="DW11">
        <v>8.7200002670288086</v>
      </c>
      <c r="DX11">
        <v>10.890000343322754</v>
      </c>
      <c r="DY11">
        <v>11.149999618530273</v>
      </c>
      <c r="DZ11">
        <v>12.449999809265137</v>
      </c>
      <c r="EA11">
        <v>8.6400003433227539</v>
      </c>
      <c r="EB11">
        <v>7.9099998474121094</v>
      </c>
      <c r="EC11">
        <v>9.6700000762939453</v>
      </c>
      <c r="ED11">
        <v>9.119999885559082</v>
      </c>
      <c r="EE11">
        <v>8.5100002288818359</v>
      </c>
      <c r="EF11">
        <v>10.210000038146973</v>
      </c>
      <c r="EG11">
        <v>8.4399995803833008</v>
      </c>
      <c r="EH11" s="160">
        <v>8.8500003814697266</v>
      </c>
      <c r="EI11" s="160">
        <v>10.949999809265137</v>
      </c>
    </row>
    <row r="12" spans="1:139" x14ac:dyDescent="0.2">
      <c r="A12" s="144">
        <v>41282</v>
      </c>
      <c r="B12" s="162">
        <v>0.39373842592592595</v>
      </c>
      <c r="C12" s="163">
        <f t="shared" si="0"/>
        <v>41282.393738425926</v>
      </c>
      <c r="D12" s="161" t="s">
        <v>45</v>
      </c>
      <c r="E12" s="161">
        <v>3.9909999370574951</v>
      </c>
      <c r="F12" s="164">
        <f t="shared" si="1"/>
        <v>4</v>
      </c>
      <c r="G12" s="161">
        <v>11.25</v>
      </c>
      <c r="H12" s="161"/>
      <c r="I12" s="148">
        <v>3.5</v>
      </c>
      <c r="J12" s="160">
        <v>11.25</v>
      </c>
      <c r="K12" s="160">
        <v>14.880000114440918</v>
      </c>
      <c r="L12" s="160">
        <v>13.239999771118164</v>
      </c>
      <c r="M12" s="160">
        <v>13.060000419616699</v>
      </c>
      <c r="N12" s="160">
        <v>12.789999961853027</v>
      </c>
      <c r="O12" s="160">
        <v>13.020000457763672</v>
      </c>
      <c r="P12" s="160">
        <v>11.069999694824219</v>
      </c>
      <c r="Q12" s="160">
        <v>12.189999580383301</v>
      </c>
      <c r="R12" s="160">
        <v>10.399999618530273</v>
      </c>
      <c r="S12" s="160">
        <v>12.119999885559082</v>
      </c>
      <c r="T12" s="160">
        <v>5.7100000381469727</v>
      </c>
      <c r="U12" s="160">
        <v>10.020000457763672</v>
      </c>
      <c r="V12" s="160">
        <v>9.8100004196166992</v>
      </c>
      <c r="W12" s="160">
        <v>8.7899999618530273</v>
      </c>
      <c r="X12" s="160">
        <v>9.4300003051757812</v>
      </c>
      <c r="Y12" s="160">
        <v>11.890000343322754</v>
      </c>
      <c r="Z12" s="160">
        <v>11.609999656677246</v>
      </c>
      <c r="AA12" s="160">
        <v>9.6599998474121094</v>
      </c>
      <c r="AB12" s="160">
        <v>7.1500000953674316</v>
      </c>
      <c r="AC12" s="160">
        <v>7.309999942779541</v>
      </c>
      <c r="AD12" s="160">
        <v>8.3199996948242187</v>
      </c>
      <c r="AE12" s="160">
        <v>8.4899997711181641</v>
      </c>
      <c r="AF12" s="160">
        <v>8.3299999237060547</v>
      </c>
      <c r="AG12" s="160">
        <v>9.9099998474121094</v>
      </c>
      <c r="AH12" s="160">
        <v>9.1800003051757813</v>
      </c>
      <c r="AI12" s="160">
        <v>9.6000003814697266</v>
      </c>
      <c r="AJ12" s="160">
        <v>8.4700002670288086</v>
      </c>
      <c r="AK12" s="160">
        <v>10.850000381469727</v>
      </c>
      <c r="AL12" s="160">
        <v>11.869999885559082</v>
      </c>
      <c r="AM12" s="160">
        <v>12.430000305175781</v>
      </c>
      <c r="AN12" s="160">
        <v>8.5900001525878906</v>
      </c>
      <c r="AO12" s="160">
        <v>7.630000114440918</v>
      </c>
      <c r="AP12" s="160">
        <v>9.619999885559082</v>
      </c>
      <c r="AQ12" s="160">
        <v>9.119999885559082</v>
      </c>
      <c r="AR12" s="160">
        <v>8.5100002288818359</v>
      </c>
      <c r="AS12" s="160">
        <v>10.029999732971191</v>
      </c>
      <c r="AT12" s="160">
        <v>8.4499998092651367</v>
      </c>
      <c r="AU12" s="160">
        <v>8.8000001907348633</v>
      </c>
      <c r="AV12" s="160">
        <v>10.939999580383301</v>
      </c>
      <c r="AW12" s="160">
        <v>10.520000457763672</v>
      </c>
      <c r="AX12" s="160">
        <v>8.5299997329711914</v>
      </c>
      <c r="AY12" s="160">
        <v>10.569999694824219</v>
      </c>
      <c r="AZ12" s="160">
        <v>11.75</v>
      </c>
      <c r="BB12">
        <v>3.5</v>
      </c>
      <c r="BC12">
        <v>11.25</v>
      </c>
      <c r="BD12">
        <v>14.880000114440918</v>
      </c>
      <c r="BE12">
        <v>13.239999771118164</v>
      </c>
      <c r="BF12">
        <v>13.060000419616699</v>
      </c>
      <c r="BG12">
        <v>12.789999961853027</v>
      </c>
      <c r="BH12">
        <v>13.020000457763672</v>
      </c>
      <c r="BI12">
        <v>11.069999694824219</v>
      </c>
      <c r="BJ12">
        <v>12.189999580383301</v>
      </c>
      <c r="BK12">
        <v>10.399999618530273</v>
      </c>
      <c r="BL12">
        <v>12.119999885559082</v>
      </c>
      <c r="BM12" s="170">
        <v>5.7100000381469727</v>
      </c>
      <c r="BN12">
        <v>10.020000457763672</v>
      </c>
      <c r="BO12">
        <v>9.8100004196166992</v>
      </c>
      <c r="BP12">
        <v>8.7899999618530273</v>
      </c>
      <c r="BQ12">
        <v>9.4300003051757812</v>
      </c>
      <c r="BR12">
        <v>11.890000343322754</v>
      </c>
      <c r="BS12">
        <v>11.609999656677246</v>
      </c>
      <c r="BT12">
        <v>9.6599998474121094</v>
      </c>
      <c r="BU12">
        <v>7.1500000953674316</v>
      </c>
      <c r="BV12">
        <v>7.309999942779541</v>
      </c>
      <c r="BW12" s="186">
        <v>8.3199996948242187</v>
      </c>
      <c r="BX12">
        <v>8.4899997711181641</v>
      </c>
      <c r="BY12">
        <v>8.3299999237060547</v>
      </c>
      <c r="BZ12">
        <v>9.9099998474121094</v>
      </c>
      <c r="CA12">
        <v>9.1800003051757813</v>
      </c>
      <c r="CB12">
        <v>9.6000003814697266</v>
      </c>
      <c r="CC12">
        <v>8.4700002670288086</v>
      </c>
      <c r="CD12">
        <v>10.850000381469727</v>
      </c>
      <c r="CE12">
        <v>11.869999885559082</v>
      </c>
      <c r="CF12" s="170">
        <v>12.430000305175781</v>
      </c>
      <c r="CG12">
        <v>8.5900001525878906</v>
      </c>
      <c r="CH12">
        <v>7.630000114440918</v>
      </c>
      <c r="CI12">
        <v>9.619999885559082</v>
      </c>
      <c r="CJ12">
        <v>9.119999885559082</v>
      </c>
      <c r="CK12">
        <v>8.5100002288818359</v>
      </c>
      <c r="CL12">
        <v>10.029999732971191</v>
      </c>
      <c r="CM12">
        <v>8.4499998092651367</v>
      </c>
      <c r="CN12" s="160">
        <v>8.8000001907348633</v>
      </c>
      <c r="CO12" s="160">
        <v>10.939999580383301</v>
      </c>
      <c r="CP12" s="160">
        <v>10.520000457763672</v>
      </c>
      <c r="CQ12" s="160">
        <v>8.5299997329711914</v>
      </c>
      <c r="CR12" s="160">
        <v>10.569999694824219</v>
      </c>
      <c r="CS12">
        <v>11.75</v>
      </c>
      <c r="CV12">
        <v>3.5</v>
      </c>
      <c r="CW12">
        <v>11.25</v>
      </c>
      <c r="CX12">
        <v>14.880000114440918</v>
      </c>
      <c r="CY12">
        <v>13.239999771118164</v>
      </c>
      <c r="CZ12">
        <v>13.060000419616699</v>
      </c>
      <c r="DA12">
        <v>12.789999961853027</v>
      </c>
      <c r="DB12">
        <v>13.020000457763672</v>
      </c>
      <c r="DC12">
        <v>11.069999694824219</v>
      </c>
      <c r="DD12">
        <v>12.189999580383301</v>
      </c>
      <c r="DE12">
        <v>10.399999618530273</v>
      </c>
      <c r="DF12">
        <v>12.119999885559082</v>
      </c>
      <c r="DG12">
        <v>5.7100000381469727</v>
      </c>
      <c r="DH12">
        <v>10.020000457763672</v>
      </c>
      <c r="DI12">
        <v>9.8100004196166992</v>
      </c>
      <c r="DJ12">
        <v>8.7899999618530273</v>
      </c>
      <c r="DK12">
        <v>9.4300003051757812</v>
      </c>
      <c r="DL12">
        <v>11.890000343322754</v>
      </c>
      <c r="DM12">
        <v>11.609999656677246</v>
      </c>
      <c r="DN12">
        <v>9.6599998474121094</v>
      </c>
      <c r="DO12">
        <v>7.1500000953674316</v>
      </c>
      <c r="DP12">
        <v>7.309999942779541</v>
      </c>
      <c r="DQ12">
        <v>8.3199996948242187</v>
      </c>
      <c r="DR12">
        <v>8.4899997711181641</v>
      </c>
      <c r="DS12">
        <v>8.3299999237060547</v>
      </c>
      <c r="DT12">
        <v>9.9099998474121094</v>
      </c>
      <c r="DU12">
        <v>9.1800003051757813</v>
      </c>
      <c r="DV12">
        <v>9.6000003814697266</v>
      </c>
      <c r="DW12">
        <v>8.4700002670288086</v>
      </c>
      <c r="DX12">
        <v>10.850000381469727</v>
      </c>
      <c r="DY12">
        <v>11.869999885559082</v>
      </c>
      <c r="DZ12">
        <v>12.430000305175781</v>
      </c>
      <c r="EA12">
        <v>8.5900001525878906</v>
      </c>
      <c r="EB12">
        <v>7.630000114440918</v>
      </c>
      <c r="EC12">
        <v>9.619999885559082</v>
      </c>
      <c r="ED12">
        <v>9.119999885559082</v>
      </c>
      <c r="EE12">
        <v>8.5100002288818359</v>
      </c>
      <c r="EF12">
        <v>10.029999732971191</v>
      </c>
      <c r="EG12">
        <v>8.4499998092651367</v>
      </c>
      <c r="EH12" s="160">
        <v>8.8000001907348633</v>
      </c>
      <c r="EI12" s="160">
        <v>10.939999580383301</v>
      </c>
    </row>
    <row r="13" spans="1:139" x14ac:dyDescent="0.2">
      <c r="A13" s="144">
        <v>41282</v>
      </c>
      <c r="B13" s="162">
        <v>0.3938888888888889</v>
      </c>
      <c r="C13" s="163">
        <f t="shared" si="0"/>
        <v>41282.393888888888</v>
      </c>
      <c r="D13" s="161" t="s">
        <v>45</v>
      </c>
      <c r="E13" s="161">
        <v>4.4970002174377441</v>
      </c>
      <c r="F13" s="164">
        <f t="shared" si="1"/>
        <v>4.5</v>
      </c>
      <c r="G13" s="161">
        <v>11.210000038146973</v>
      </c>
      <c r="H13" s="161"/>
      <c r="I13" s="148">
        <v>4</v>
      </c>
      <c r="J13" s="160">
        <v>11.25</v>
      </c>
      <c r="K13" s="160">
        <v>14.890000343322754</v>
      </c>
      <c r="L13" s="160">
        <v>13.229999542236328</v>
      </c>
      <c r="M13" s="160">
        <v>13.060000419616699</v>
      </c>
      <c r="N13" s="160">
        <v>12.770000457763672</v>
      </c>
      <c r="O13" s="160">
        <v>13.010000228881836</v>
      </c>
      <c r="P13" s="160">
        <v>11.050000190734863</v>
      </c>
      <c r="Q13" s="160">
        <v>11.920000076293945</v>
      </c>
      <c r="R13" s="160">
        <v>10.380000114440918</v>
      </c>
      <c r="S13" s="160">
        <v>11.699999809265137</v>
      </c>
      <c r="T13" s="160">
        <v>5.690000057220459</v>
      </c>
      <c r="U13" s="160">
        <v>9.9700002670288086</v>
      </c>
      <c r="V13" s="160">
        <v>9.8000001907348633</v>
      </c>
      <c r="W13" s="160">
        <v>8.619999885559082</v>
      </c>
      <c r="X13" s="160">
        <v>9.3400001525878906</v>
      </c>
      <c r="Y13" s="160">
        <v>11.670000076293945</v>
      </c>
      <c r="Z13" s="160">
        <v>10.670000076293945</v>
      </c>
      <c r="AA13" s="160">
        <v>8.9099998474121094</v>
      </c>
      <c r="AB13" s="160">
        <v>6.4099998474121094</v>
      </c>
      <c r="AC13" s="160">
        <v>5.3499999046325684</v>
      </c>
      <c r="AD13" s="160">
        <v>5.6100001335144043</v>
      </c>
      <c r="AE13" s="160">
        <v>7.4099998474121094</v>
      </c>
      <c r="AF13" s="160">
        <v>8.0900001525878906</v>
      </c>
      <c r="AG13" s="160">
        <v>9.880000114440918</v>
      </c>
      <c r="AH13" s="160">
        <v>9.130000114440918</v>
      </c>
      <c r="AI13" s="160">
        <v>8.9799995422363281</v>
      </c>
      <c r="AJ13" s="160">
        <v>7.9099998474121094</v>
      </c>
      <c r="AK13" s="160">
        <v>10.670000076293945</v>
      </c>
      <c r="AL13" s="160">
        <v>10.840000152587891</v>
      </c>
      <c r="AM13" s="160">
        <v>12.380000114440918</v>
      </c>
      <c r="AN13" s="160">
        <v>8.5900001525878906</v>
      </c>
      <c r="AO13" s="160">
        <v>7.119999885559082</v>
      </c>
      <c r="AP13" s="160">
        <v>9.5500001907348633</v>
      </c>
      <c r="AQ13" s="160">
        <v>9.119999885559082</v>
      </c>
      <c r="AR13" s="160">
        <v>8.5100002288818359</v>
      </c>
      <c r="AS13" s="160">
        <v>9.630000114440918</v>
      </c>
      <c r="AT13" s="160">
        <v>8.3999996185302734</v>
      </c>
      <c r="AU13" s="160">
        <v>8.4300003051757812</v>
      </c>
      <c r="AV13" s="160">
        <v>10.960000038146973</v>
      </c>
      <c r="AW13" s="160">
        <v>10.590000152587891</v>
      </c>
      <c r="AX13" s="160">
        <v>8.5500001907348633</v>
      </c>
      <c r="AY13" s="160">
        <v>10.550000190734863</v>
      </c>
      <c r="AZ13" s="160">
        <v>11.739999771118164</v>
      </c>
      <c r="BB13">
        <v>4</v>
      </c>
      <c r="BC13">
        <v>11.25</v>
      </c>
      <c r="BD13">
        <v>14.890000343322754</v>
      </c>
      <c r="BE13">
        <v>13.229999542236328</v>
      </c>
      <c r="BF13">
        <v>13.060000419616699</v>
      </c>
      <c r="BG13">
        <v>12.770000457763672</v>
      </c>
      <c r="BH13">
        <v>13.010000228881836</v>
      </c>
      <c r="BI13">
        <v>11.050000190734863</v>
      </c>
      <c r="BJ13">
        <v>11.920000076293945</v>
      </c>
      <c r="BK13">
        <v>10.380000114440918</v>
      </c>
      <c r="BL13">
        <v>11.699999809265137</v>
      </c>
      <c r="BM13" s="170">
        <v>5.690000057220459</v>
      </c>
      <c r="BN13">
        <v>9.9700002670288086</v>
      </c>
      <c r="BO13">
        <v>9.8000001907348633</v>
      </c>
      <c r="BP13">
        <v>8.619999885559082</v>
      </c>
      <c r="BQ13">
        <v>9.3400001525878906</v>
      </c>
      <c r="BR13">
        <v>11.670000076293945</v>
      </c>
      <c r="BS13">
        <v>10.670000076293945</v>
      </c>
      <c r="BT13">
        <v>8.9099998474121094</v>
      </c>
      <c r="BU13">
        <v>6.4099998474121094</v>
      </c>
      <c r="BV13">
        <v>5.3499999046325684</v>
      </c>
      <c r="BW13" s="186">
        <v>5.6100001335144043</v>
      </c>
      <c r="BX13">
        <v>7.4099998474121094</v>
      </c>
      <c r="BY13">
        <v>8.0900001525878906</v>
      </c>
      <c r="BZ13">
        <v>9.880000114440918</v>
      </c>
      <c r="CA13">
        <v>9.130000114440918</v>
      </c>
      <c r="CB13">
        <v>8.9799995422363281</v>
      </c>
      <c r="CC13">
        <v>7.9099998474121094</v>
      </c>
      <c r="CD13">
        <v>10.670000076293945</v>
      </c>
      <c r="CE13">
        <v>10.840000152587891</v>
      </c>
      <c r="CF13" s="170">
        <v>12.380000114440918</v>
      </c>
      <c r="CG13">
        <v>8.5900001525878906</v>
      </c>
      <c r="CH13">
        <v>7.119999885559082</v>
      </c>
      <c r="CI13">
        <v>9.5500001907348633</v>
      </c>
      <c r="CJ13">
        <v>9.119999885559082</v>
      </c>
      <c r="CK13">
        <v>8.5100002288818359</v>
      </c>
      <c r="CL13">
        <v>9.630000114440918</v>
      </c>
      <c r="CM13">
        <v>8.3999996185302734</v>
      </c>
      <c r="CN13" s="160">
        <v>8.4300003051757812</v>
      </c>
      <c r="CO13" s="160">
        <v>10.960000038146973</v>
      </c>
      <c r="CP13" s="160">
        <v>10.590000152587891</v>
      </c>
      <c r="CQ13" s="160">
        <v>8.5500001907348633</v>
      </c>
      <c r="CR13" s="160">
        <v>10.550000190734863</v>
      </c>
      <c r="CS13">
        <v>11.739999771118164</v>
      </c>
      <c r="CV13">
        <v>4</v>
      </c>
      <c r="CW13">
        <v>11.25</v>
      </c>
      <c r="CX13">
        <v>14.890000343322754</v>
      </c>
      <c r="CY13">
        <v>13.229999542236328</v>
      </c>
      <c r="CZ13">
        <v>13.060000419616699</v>
      </c>
      <c r="DA13">
        <v>12.770000457763672</v>
      </c>
      <c r="DB13">
        <v>13.010000228881836</v>
      </c>
      <c r="DC13">
        <v>11.050000190734863</v>
      </c>
      <c r="DD13">
        <v>11.920000076293945</v>
      </c>
      <c r="DE13">
        <v>10.380000114440918</v>
      </c>
      <c r="DF13">
        <v>11.699999809265137</v>
      </c>
      <c r="DG13">
        <v>5.690000057220459</v>
      </c>
      <c r="DH13">
        <v>9.9700002670288086</v>
      </c>
      <c r="DI13">
        <v>9.8000001907348633</v>
      </c>
      <c r="DJ13">
        <v>8.619999885559082</v>
      </c>
      <c r="DK13">
        <v>9.3400001525878906</v>
      </c>
      <c r="DL13">
        <v>11.670000076293945</v>
      </c>
      <c r="DM13">
        <v>10.670000076293945</v>
      </c>
      <c r="DN13">
        <v>8.9099998474121094</v>
      </c>
      <c r="DO13">
        <v>6.4099998474121094</v>
      </c>
      <c r="DP13">
        <v>5.3499999046325684</v>
      </c>
      <c r="DQ13">
        <v>5.6100001335144043</v>
      </c>
      <c r="DR13">
        <v>7.4099998474121094</v>
      </c>
      <c r="DS13">
        <v>8.0900001525878906</v>
      </c>
      <c r="DT13">
        <v>9.880000114440918</v>
      </c>
      <c r="DU13">
        <v>9.130000114440918</v>
      </c>
      <c r="DV13">
        <v>8.9799995422363281</v>
      </c>
      <c r="DW13">
        <v>7.9099998474121094</v>
      </c>
      <c r="DX13">
        <v>10.670000076293945</v>
      </c>
      <c r="DY13">
        <v>10.840000152587891</v>
      </c>
      <c r="DZ13">
        <v>12.380000114440918</v>
      </c>
      <c r="EA13">
        <v>8.5900001525878906</v>
      </c>
      <c r="EB13">
        <v>7.119999885559082</v>
      </c>
      <c r="EC13">
        <v>9.5500001907348633</v>
      </c>
      <c r="ED13">
        <v>9.119999885559082</v>
      </c>
      <c r="EE13">
        <v>8.5100002288818359</v>
      </c>
      <c r="EF13">
        <v>9.630000114440918</v>
      </c>
      <c r="EG13">
        <v>8.3999996185302734</v>
      </c>
      <c r="EH13" s="160">
        <v>8.4300003051757812</v>
      </c>
      <c r="EI13" s="160">
        <v>10.960000038146973</v>
      </c>
    </row>
    <row r="14" spans="1:139" x14ac:dyDescent="0.2">
      <c r="A14" s="144">
        <v>41282</v>
      </c>
      <c r="B14" s="162">
        <v>0.39435185185185184</v>
      </c>
      <c r="C14" s="163">
        <f t="shared" si="0"/>
        <v>41282.39435185185</v>
      </c>
      <c r="D14" s="161" t="s">
        <v>45</v>
      </c>
      <c r="E14" s="161">
        <v>5.000999927520752</v>
      </c>
      <c r="F14" s="164">
        <f t="shared" si="1"/>
        <v>5</v>
      </c>
      <c r="G14" s="161">
        <v>11.159999847412109</v>
      </c>
      <c r="H14" s="161"/>
      <c r="I14" s="148">
        <v>4.5</v>
      </c>
      <c r="J14" s="160">
        <v>11.210000038146973</v>
      </c>
      <c r="K14" s="160">
        <v>14.899999618530273</v>
      </c>
      <c r="L14" s="160">
        <v>13.220000267028809</v>
      </c>
      <c r="M14" s="160">
        <v>13.060000419616699</v>
      </c>
      <c r="N14" s="160">
        <v>12.75</v>
      </c>
      <c r="O14" s="160">
        <v>13.010000228881836</v>
      </c>
      <c r="P14" s="160">
        <v>11.039999961853027</v>
      </c>
      <c r="Q14" s="160">
        <v>11.869999885559082</v>
      </c>
      <c r="R14" s="160">
        <v>10.359999656677246</v>
      </c>
      <c r="S14" s="160">
        <v>11.430000305175781</v>
      </c>
      <c r="T14" s="160">
        <v>5.6500000953674316</v>
      </c>
      <c r="U14" s="160">
        <v>9.8400001525878906</v>
      </c>
      <c r="V14" s="160">
        <v>9.7899999618530273</v>
      </c>
      <c r="W14" s="160">
        <v>8.5299997329711914</v>
      </c>
      <c r="X14" s="160">
        <v>9.2100000381469727</v>
      </c>
      <c r="Y14" s="160">
        <v>11.399999618530273</v>
      </c>
      <c r="Z14" s="160">
        <v>10.390000343322754</v>
      </c>
      <c r="AA14" s="160">
        <v>6.7600002288818359</v>
      </c>
      <c r="AB14" s="160">
        <v>5.4600000381469727</v>
      </c>
      <c r="AC14" s="160">
        <v>4.5999999046325684</v>
      </c>
      <c r="AD14" s="160">
        <v>3.9200000762939453</v>
      </c>
      <c r="AE14" s="160">
        <v>6.5799999237060547</v>
      </c>
      <c r="AF14" s="160">
        <v>8.0799999237060547</v>
      </c>
      <c r="AG14" s="160">
        <v>9.869999885559082</v>
      </c>
      <c r="AH14" s="160">
        <v>9.119999885559082</v>
      </c>
      <c r="AI14" s="160">
        <v>8.5100002288818359</v>
      </c>
      <c r="AJ14" s="160">
        <v>7.570000171661377</v>
      </c>
      <c r="AK14" s="160">
        <v>10.399999618530273</v>
      </c>
      <c r="AL14" s="160">
        <v>10.329999923706055</v>
      </c>
      <c r="AM14" s="160">
        <v>12.340000152587891</v>
      </c>
      <c r="AN14" s="160">
        <v>8.5299997329711914</v>
      </c>
      <c r="AO14" s="160">
        <v>6.9800000190734863</v>
      </c>
      <c r="AP14" s="160">
        <v>9.4899997711181641</v>
      </c>
      <c r="AQ14" s="160">
        <v>9.1000003814697266</v>
      </c>
      <c r="AR14" s="160">
        <v>8.4799995422363281</v>
      </c>
      <c r="AS14" s="160">
        <v>9.1800003051757813</v>
      </c>
      <c r="AT14" s="160">
        <v>8.380000114440918</v>
      </c>
      <c r="AU14" s="160">
        <v>8.0600004196166992</v>
      </c>
      <c r="AV14" s="160">
        <v>10.979999542236328</v>
      </c>
      <c r="AW14" s="160">
        <v>10.539999961853027</v>
      </c>
      <c r="AX14" s="160">
        <v>8.5299997329711914</v>
      </c>
      <c r="AY14" s="160">
        <v>10.539999961853027</v>
      </c>
      <c r="AZ14" s="160">
        <v>11.75</v>
      </c>
      <c r="BB14">
        <v>4.5</v>
      </c>
      <c r="BC14">
        <v>11.210000038146973</v>
      </c>
      <c r="BD14">
        <v>14.899999618530273</v>
      </c>
      <c r="BE14">
        <v>13.220000267028809</v>
      </c>
      <c r="BF14">
        <v>13.060000419616699</v>
      </c>
      <c r="BG14">
        <v>12.75</v>
      </c>
      <c r="BH14">
        <v>13.010000228881836</v>
      </c>
      <c r="BI14">
        <v>11.039999961853027</v>
      </c>
      <c r="BJ14">
        <v>11.869999885559082</v>
      </c>
      <c r="BK14">
        <v>10.359999656677246</v>
      </c>
      <c r="BL14">
        <v>11.430000305175781</v>
      </c>
      <c r="BM14" s="170">
        <v>5.6500000953674316</v>
      </c>
      <c r="BN14">
        <v>9.8400001525878906</v>
      </c>
      <c r="BO14">
        <v>9.7899999618530273</v>
      </c>
      <c r="BP14">
        <v>8.5299997329711914</v>
      </c>
      <c r="BQ14">
        <v>9.2100000381469727</v>
      </c>
      <c r="BR14">
        <v>11.399999618530273</v>
      </c>
      <c r="BS14">
        <v>10.390000343322754</v>
      </c>
      <c r="BT14">
        <v>6.7600002288818359</v>
      </c>
      <c r="BU14">
        <v>5.4600000381469727</v>
      </c>
      <c r="BV14">
        <v>4.5999999046325684</v>
      </c>
      <c r="BW14" s="186">
        <v>3.9200000762939453</v>
      </c>
      <c r="BX14">
        <v>6.5799999237060547</v>
      </c>
      <c r="BY14">
        <v>8.0799999237060547</v>
      </c>
      <c r="BZ14">
        <v>9.869999885559082</v>
      </c>
      <c r="CA14">
        <v>9.119999885559082</v>
      </c>
      <c r="CB14">
        <v>8.5100002288818359</v>
      </c>
      <c r="CC14">
        <v>7.570000171661377</v>
      </c>
      <c r="CD14">
        <v>10.399999618530273</v>
      </c>
      <c r="CE14">
        <v>10.329999923706055</v>
      </c>
      <c r="CF14" s="170">
        <v>12.340000152587891</v>
      </c>
      <c r="CG14">
        <v>8.5299997329711914</v>
      </c>
      <c r="CH14">
        <v>6.9800000190734863</v>
      </c>
      <c r="CI14">
        <v>9.4899997711181641</v>
      </c>
      <c r="CJ14">
        <v>9.1000003814697266</v>
      </c>
      <c r="CK14">
        <v>8.4799995422363281</v>
      </c>
      <c r="CL14">
        <v>9.1800003051757813</v>
      </c>
      <c r="CM14">
        <v>8.380000114440918</v>
      </c>
      <c r="CN14" s="160">
        <v>8.0600004196166992</v>
      </c>
      <c r="CO14" s="160">
        <v>10.979999542236328</v>
      </c>
      <c r="CP14" s="160">
        <v>10.539999961853027</v>
      </c>
      <c r="CQ14" s="160">
        <v>8.5299997329711914</v>
      </c>
      <c r="CR14" s="160">
        <v>10.539999961853027</v>
      </c>
      <c r="CS14">
        <v>11.75</v>
      </c>
      <c r="CV14">
        <v>4.5</v>
      </c>
      <c r="CW14">
        <v>11.210000038146973</v>
      </c>
      <c r="CX14">
        <v>14.899999618530273</v>
      </c>
      <c r="CY14">
        <v>13.220000267028809</v>
      </c>
      <c r="CZ14">
        <v>13.060000419616699</v>
      </c>
      <c r="DA14">
        <v>12.75</v>
      </c>
      <c r="DB14">
        <v>13.010000228881836</v>
      </c>
      <c r="DC14">
        <v>11.039999961853027</v>
      </c>
      <c r="DD14">
        <v>11.869999885559082</v>
      </c>
      <c r="DE14">
        <v>10.359999656677246</v>
      </c>
      <c r="DF14">
        <v>11.430000305175781</v>
      </c>
      <c r="DG14">
        <v>5.6500000953674316</v>
      </c>
      <c r="DH14">
        <v>9.8400001525878906</v>
      </c>
      <c r="DI14">
        <v>9.7899999618530273</v>
      </c>
      <c r="DJ14">
        <v>8.5299997329711914</v>
      </c>
      <c r="DK14">
        <v>9.2100000381469727</v>
      </c>
      <c r="DL14">
        <v>11.399999618530273</v>
      </c>
      <c r="DM14">
        <v>10.390000343322754</v>
      </c>
      <c r="DN14">
        <v>6.7600002288818359</v>
      </c>
      <c r="DO14">
        <v>5.4600000381469727</v>
      </c>
      <c r="DP14">
        <v>4.5999999046325684</v>
      </c>
      <c r="DQ14">
        <v>3.9200000762939453</v>
      </c>
      <c r="DR14">
        <v>6.5799999237060547</v>
      </c>
      <c r="DS14">
        <v>8.0799999237060547</v>
      </c>
      <c r="DT14">
        <v>9.869999885559082</v>
      </c>
      <c r="DU14">
        <v>9.119999885559082</v>
      </c>
      <c r="DV14">
        <v>8.5100002288818359</v>
      </c>
      <c r="DW14">
        <v>7.570000171661377</v>
      </c>
      <c r="DX14">
        <v>10.399999618530273</v>
      </c>
      <c r="DY14">
        <v>10.329999923706055</v>
      </c>
      <c r="DZ14">
        <v>12.340000152587891</v>
      </c>
      <c r="EA14">
        <v>8.5299997329711914</v>
      </c>
      <c r="EB14">
        <v>6.9800000190734863</v>
      </c>
      <c r="EC14">
        <v>9.4899997711181641</v>
      </c>
      <c r="ED14">
        <v>9.1000003814697266</v>
      </c>
      <c r="EE14">
        <v>8.4799995422363281</v>
      </c>
      <c r="EF14">
        <v>9.1800003051757813</v>
      </c>
      <c r="EG14">
        <v>8.380000114440918</v>
      </c>
      <c r="EH14" s="160">
        <v>8.0600004196166992</v>
      </c>
      <c r="EI14" s="160">
        <v>10.979999542236328</v>
      </c>
    </row>
    <row r="15" spans="1:139" x14ac:dyDescent="0.2">
      <c r="A15" s="144">
        <v>41282</v>
      </c>
      <c r="B15" s="162">
        <v>0.39460648148148153</v>
      </c>
      <c r="C15" s="163">
        <f t="shared" si="0"/>
        <v>41282.394606481481</v>
      </c>
      <c r="D15" s="161" t="s">
        <v>45</v>
      </c>
      <c r="E15" s="161">
        <v>5.5</v>
      </c>
      <c r="F15" s="164">
        <f t="shared" si="1"/>
        <v>5.5</v>
      </c>
      <c r="G15" s="161">
        <v>11.180000305175781</v>
      </c>
      <c r="H15" s="161"/>
      <c r="I15" s="148">
        <v>5</v>
      </c>
      <c r="J15" s="160">
        <v>11.159999847412109</v>
      </c>
      <c r="K15" s="160">
        <v>14.890000343322754</v>
      </c>
      <c r="L15" s="160">
        <v>13.210000038146973</v>
      </c>
      <c r="M15" s="160">
        <v>13.060000419616699</v>
      </c>
      <c r="N15" s="160">
        <v>12.710000038146973</v>
      </c>
      <c r="O15" s="160">
        <v>13</v>
      </c>
      <c r="P15" s="160">
        <v>11.029999732971191</v>
      </c>
      <c r="Q15" s="160">
        <v>11.550000190734863</v>
      </c>
      <c r="R15" s="160">
        <v>10.340000152587891</v>
      </c>
      <c r="S15" s="160">
        <v>11.170000076293945</v>
      </c>
      <c r="T15" s="160">
        <v>5.5199999809265137</v>
      </c>
      <c r="U15" s="160">
        <v>9.6899995803833008</v>
      </c>
      <c r="V15" s="160">
        <v>9.7700004577636719</v>
      </c>
      <c r="W15" s="160">
        <v>8.3999996185302734</v>
      </c>
      <c r="X15" s="160">
        <v>9.1000003814697266</v>
      </c>
      <c r="Y15" s="160">
        <v>11.300000190734863</v>
      </c>
      <c r="Z15" s="160">
        <v>10.220000267028809</v>
      </c>
      <c r="AA15" s="160">
        <v>6.5</v>
      </c>
      <c r="AB15" s="160">
        <v>4.75</v>
      </c>
      <c r="AC15" s="160">
        <v>3.4200000762939453</v>
      </c>
      <c r="AD15" s="160">
        <v>3.4500000476837158</v>
      </c>
      <c r="AE15" s="160">
        <v>4.1700000762939453</v>
      </c>
      <c r="AF15" s="160">
        <v>4.7600002288818359</v>
      </c>
      <c r="AG15" s="160">
        <v>9.8500003814697266</v>
      </c>
      <c r="AH15" s="160">
        <v>9.0100002288818359</v>
      </c>
      <c r="AI15" s="160">
        <v>8.0600004196166992</v>
      </c>
      <c r="AJ15" s="160">
        <v>7.4499998092651367</v>
      </c>
      <c r="AK15" s="160">
        <v>9.619999885559082</v>
      </c>
      <c r="AL15" s="160">
        <v>8.3000001907348633</v>
      </c>
      <c r="AM15" s="160">
        <v>12.319999694824219</v>
      </c>
      <c r="AN15" s="160">
        <v>8.4799995422363281</v>
      </c>
      <c r="AO15" s="160">
        <v>6.5</v>
      </c>
      <c r="AP15" s="160">
        <v>9.4399995803833008</v>
      </c>
      <c r="AQ15" s="160">
        <v>9.1000003814697266</v>
      </c>
      <c r="AR15" s="160">
        <v>8.4799995422363281</v>
      </c>
      <c r="AS15" s="160">
        <v>8.8500003814697266</v>
      </c>
      <c r="AT15" s="160">
        <v>8.369999885559082</v>
      </c>
      <c r="AU15" s="160">
        <v>7.7699999809265137</v>
      </c>
      <c r="AV15" s="160">
        <v>10.960000038146973</v>
      </c>
      <c r="AW15" s="160">
        <v>10.520000457763672</v>
      </c>
      <c r="AX15" s="160">
        <v>8.5200004577636719</v>
      </c>
      <c r="AY15" s="160">
        <v>10.539999961853027</v>
      </c>
      <c r="AZ15" s="160">
        <v>11.75</v>
      </c>
      <c r="BB15">
        <v>5</v>
      </c>
      <c r="BC15">
        <v>11.159999847412109</v>
      </c>
      <c r="BD15">
        <v>14.890000343322754</v>
      </c>
      <c r="BE15">
        <v>13.210000038146973</v>
      </c>
      <c r="BF15">
        <v>13.060000419616699</v>
      </c>
      <c r="BG15">
        <v>12.710000038146973</v>
      </c>
      <c r="BH15">
        <v>13</v>
      </c>
      <c r="BI15">
        <v>11.029999732971191</v>
      </c>
      <c r="BJ15">
        <v>11.550000190734863</v>
      </c>
      <c r="BK15">
        <v>10.340000152587891</v>
      </c>
      <c r="BL15">
        <v>11.170000076293945</v>
      </c>
      <c r="BM15" s="170">
        <v>5.5199999809265137</v>
      </c>
      <c r="BN15">
        <v>9.6899995803833008</v>
      </c>
      <c r="BO15">
        <v>9.7700004577636719</v>
      </c>
      <c r="BP15">
        <v>8.3999996185302734</v>
      </c>
      <c r="BQ15">
        <v>9.1000003814697266</v>
      </c>
      <c r="BR15">
        <v>11.300000190734863</v>
      </c>
      <c r="BS15">
        <v>10.220000267028809</v>
      </c>
      <c r="BT15">
        <v>6.5</v>
      </c>
      <c r="BU15">
        <v>4.75</v>
      </c>
      <c r="BV15">
        <v>3.4200000762939453</v>
      </c>
      <c r="BW15" s="186">
        <v>3.4500000476837158</v>
      </c>
      <c r="BX15">
        <v>4.1700000762939453</v>
      </c>
      <c r="BY15">
        <v>4.7600002288818359</v>
      </c>
      <c r="BZ15">
        <v>9.8500003814697266</v>
      </c>
      <c r="CA15">
        <v>9.0100002288818359</v>
      </c>
      <c r="CB15">
        <v>8.0600004196166992</v>
      </c>
      <c r="CC15">
        <v>7.4499998092651367</v>
      </c>
      <c r="CD15">
        <v>9.619999885559082</v>
      </c>
      <c r="CE15">
        <v>8.3000001907348633</v>
      </c>
      <c r="CF15" s="170">
        <v>12.319999694824219</v>
      </c>
      <c r="CG15">
        <v>8.4799995422363281</v>
      </c>
      <c r="CH15">
        <v>6.5</v>
      </c>
      <c r="CI15">
        <v>9.4399995803833008</v>
      </c>
      <c r="CJ15">
        <v>9.1000003814697266</v>
      </c>
      <c r="CK15">
        <v>8.4799995422363281</v>
      </c>
      <c r="CL15">
        <v>8.8500003814697266</v>
      </c>
      <c r="CM15">
        <v>8.369999885559082</v>
      </c>
      <c r="CN15" s="160">
        <v>7.7699999809265137</v>
      </c>
      <c r="CO15" s="160">
        <v>10.960000038146973</v>
      </c>
      <c r="CP15" s="160">
        <v>10.520000457763672</v>
      </c>
      <c r="CQ15" s="160">
        <v>8.5200004577636719</v>
      </c>
      <c r="CR15" s="160">
        <v>10.539999961853027</v>
      </c>
      <c r="CS15">
        <v>11.75</v>
      </c>
      <c r="CV15">
        <v>5</v>
      </c>
      <c r="CW15">
        <v>11.159999847412109</v>
      </c>
      <c r="CX15">
        <v>14.890000343322754</v>
      </c>
      <c r="CY15">
        <v>13.210000038146973</v>
      </c>
      <c r="CZ15">
        <v>13.060000419616699</v>
      </c>
      <c r="DA15">
        <v>12.710000038146973</v>
      </c>
      <c r="DB15">
        <v>13</v>
      </c>
      <c r="DC15">
        <v>11.029999732971191</v>
      </c>
      <c r="DD15">
        <v>11.550000190734863</v>
      </c>
      <c r="DE15">
        <v>10.340000152587891</v>
      </c>
      <c r="DF15">
        <v>11.170000076293945</v>
      </c>
      <c r="DG15">
        <v>5.5199999809265137</v>
      </c>
      <c r="DH15">
        <v>9.6899995803833008</v>
      </c>
      <c r="DI15">
        <v>9.7700004577636719</v>
      </c>
      <c r="DJ15">
        <v>8.3999996185302734</v>
      </c>
      <c r="DK15">
        <v>9.1000003814697266</v>
      </c>
      <c r="DL15">
        <v>11.300000190734863</v>
      </c>
      <c r="DM15">
        <v>10.220000267028809</v>
      </c>
      <c r="DN15">
        <v>6.5</v>
      </c>
      <c r="DO15">
        <v>4.75</v>
      </c>
      <c r="DP15">
        <v>3.4200000762939453</v>
      </c>
      <c r="DQ15">
        <v>3.4500000476837158</v>
      </c>
      <c r="DR15">
        <v>4.1700000762939453</v>
      </c>
      <c r="DS15">
        <v>4.7600002288818359</v>
      </c>
      <c r="DT15">
        <v>9.8500003814697266</v>
      </c>
      <c r="DU15">
        <v>9.0100002288818359</v>
      </c>
      <c r="DV15">
        <v>8.0600004196166992</v>
      </c>
      <c r="DW15">
        <v>7.4499998092651367</v>
      </c>
      <c r="DX15">
        <v>9.619999885559082</v>
      </c>
      <c r="DY15">
        <v>8.3000001907348633</v>
      </c>
      <c r="DZ15">
        <v>12.319999694824219</v>
      </c>
      <c r="EA15">
        <v>8.4799995422363281</v>
      </c>
      <c r="EB15">
        <v>6.5</v>
      </c>
      <c r="EC15">
        <v>9.4399995803833008</v>
      </c>
      <c r="ED15">
        <v>9.1000003814697266</v>
      </c>
      <c r="EE15">
        <v>8.4799995422363281</v>
      </c>
      <c r="EF15">
        <v>8.8500003814697266</v>
      </c>
      <c r="EG15">
        <v>8.369999885559082</v>
      </c>
      <c r="EH15" s="160">
        <v>7.7699999809265137</v>
      </c>
      <c r="EI15" s="160">
        <v>10.960000038146973</v>
      </c>
    </row>
    <row r="16" spans="1:139" x14ac:dyDescent="0.2">
      <c r="A16" s="144">
        <v>41282</v>
      </c>
      <c r="B16" s="162">
        <v>0.39502314814814815</v>
      </c>
      <c r="C16" s="163">
        <f>A16+B16</f>
        <v>41282.39502314815</v>
      </c>
      <c r="D16" s="161" t="s">
        <v>45</v>
      </c>
      <c r="E16" s="161">
        <v>5.9860000610351562</v>
      </c>
      <c r="F16" s="164">
        <f t="shared" si="1"/>
        <v>6</v>
      </c>
      <c r="G16" s="161">
        <v>11.119999885559082</v>
      </c>
      <c r="H16" s="161"/>
      <c r="I16" s="148">
        <v>5.5</v>
      </c>
      <c r="J16" s="160">
        <v>11.180000305175781</v>
      </c>
      <c r="K16" s="160">
        <v>14.899999618530273</v>
      </c>
      <c r="L16" s="160">
        <v>13.199999809265137</v>
      </c>
      <c r="M16" s="160">
        <v>13.060000419616699</v>
      </c>
      <c r="N16" s="160">
        <v>12.670000076293945</v>
      </c>
      <c r="O16" s="160">
        <v>12.989999771118164</v>
      </c>
      <c r="P16" s="160">
        <v>11.039999961853027</v>
      </c>
      <c r="Q16" s="160">
        <v>11.430000305175781</v>
      </c>
      <c r="R16" s="160">
        <v>10.350000381469727</v>
      </c>
      <c r="S16" s="160">
        <v>10.989999771118164</v>
      </c>
      <c r="T16" s="160">
        <v>5.4699997901916504</v>
      </c>
      <c r="U16" s="160">
        <v>9.5900001525878906</v>
      </c>
      <c r="V16" s="160">
        <v>9.7799997329711914</v>
      </c>
      <c r="W16" s="160">
        <v>8.2600002288818359</v>
      </c>
      <c r="X16" s="160">
        <v>8.6099996566772461</v>
      </c>
      <c r="Y16" s="160">
        <v>11.279999732971191</v>
      </c>
      <c r="Z16" s="160">
        <v>9.4799995422363281</v>
      </c>
      <c r="AA16" s="160">
        <v>6.1100001335144043</v>
      </c>
      <c r="AB16" s="160">
        <v>4.1700000762939453</v>
      </c>
      <c r="AC16" s="160">
        <v>3.25</v>
      </c>
      <c r="AD16" s="160">
        <v>3.4100000858306885</v>
      </c>
      <c r="AE16" s="160">
        <v>0.87999999523162842</v>
      </c>
      <c r="AF16" s="160">
        <v>2.130000114440918</v>
      </c>
      <c r="AG16" s="160">
        <v>8.5500001907348633</v>
      </c>
      <c r="AH16" s="160">
        <v>8.1000003814697266</v>
      </c>
      <c r="AI16" s="160">
        <v>7.1399998664855957</v>
      </c>
      <c r="AJ16" s="160">
        <v>7.25</v>
      </c>
      <c r="AK16" s="160">
        <v>6.6999998092651367</v>
      </c>
      <c r="AL16" s="160">
        <v>6.6100001335144043</v>
      </c>
      <c r="AM16" s="160">
        <v>12.039999961853027</v>
      </c>
      <c r="AN16" s="160">
        <v>8.4899997711181641</v>
      </c>
      <c r="AO16" s="160">
        <v>5.6999998092651367</v>
      </c>
      <c r="AP16" s="160">
        <v>9.4200000762939453</v>
      </c>
      <c r="AQ16" s="160">
        <v>9.1000003814697266</v>
      </c>
      <c r="AR16" s="160">
        <v>8.4300003051757812</v>
      </c>
      <c r="AS16" s="160">
        <v>8.6099996566772461</v>
      </c>
      <c r="AT16" s="160">
        <v>8.3900003433227539</v>
      </c>
      <c r="AU16" s="160">
        <v>7.7699999809265137</v>
      </c>
      <c r="AV16" s="160">
        <v>10.989999771118164</v>
      </c>
      <c r="AW16" s="160">
        <v>10.529999732971191</v>
      </c>
      <c r="AX16" s="160">
        <v>8.5600004196166992</v>
      </c>
      <c r="AY16" s="160">
        <v>10.539999961853027</v>
      </c>
      <c r="AZ16" s="160">
        <v>11.739999771118164</v>
      </c>
      <c r="BB16">
        <v>5.5</v>
      </c>
      <c r="BC16">
        <v>11.180000305175781</v>
      </c>
      <c r="BD16">
        <v>14.899999618530273</v>
      </c>
      <c r="BE16">
        <v>13.199999809265137</v>
      </c>
      <c r="BF16">
        <v>13.060000419616699</v>
      </c>
      <c r="BG16">
        <v>12.670000076293945</v>
      </c>
      <c r="BH16">
        <v>12.989999771118164</v>
      </c>
      <c r="BI16">
        <v>11.039999961853027</v>
      </c>
      <c r="BJ16">
        <v>11.430000305175781</v>
      </c>
      <c r="BK16">
        <v>10.350000381469727</v>
      </c>
      <c r="BL16">
        <v>10.989999771118164</v>
      </c>
      <c r="BM16" s="170">
        <v>5.4699997901916504</v>
      </c>
      <c r="BN16">
        <v>9.5900001525878906</v>
      </c>
      <c r="BO16">
        <v>9.7799997329711914</v>
      </c>
      <c r="BP16">
        <v>8.2600002288818359</v>
      </c>
      <c r="BQ16">
        <v>8.6099996566772461</v>
      </c>
      <c r="BR16">
        <v>11.279999732971191</v>
      </c>
      <c r="BS16">
        <v>9.4799995422363281</v>
      </c>
      <c r="BT16">
        <v>6.1100001335144043</v>
      </c>
      <c r="BU16">
        <v>4.1700000762939453</v>
      </c>
      <c r="BV16">
        <v>3.25</v>
      </c>
      <c r="BW16" s="186">
        <v>3.4100000858306885</v>
      </c>
      <c r="BX16">
        <v>0.87999999523162842</v>
      </c>
      <c r="BY16">
        <v>2.130000114440918</v>
      </c>
      <c r="BZ16">
        <v>8.5500001907348633</v>
      </c>
      <c r="CA16">
        <v>8.1000003814697266</v>
      </c>
      <c r="CB16">
        <v>7.1399998664855957</v>
      </c>
      <c r="CC16">
        <v>7.25</v>
      </c>
      <c r="CD16">
        <v>6.6999998092651367</v>
      </c>
      <c r="CE16">
        <v>6.6100001335144043</v>
      </c>
      <c r="CF16" s="170">
        <v>12.039999961853027</v>
      </c>
      <c r="CG16">
        <v>8.4899997711181641</v>
      </c>
      <c r="CH16">
        <v>5.6999998092651367</v>
      </c>
      <c r="CI16">
        <v>9.4200000762939453</v>
      </c>
      <c r="CJ16">
        <v>9.1000003814697266</v>
      </c>
      <c r="CK16">
        <v>8.4300003051757812</v>
      </c>
      <c r="CL16">
        <v>8.6099996566772461</v>
      </c>
      <c r="CM16">
        <v>8.3900003433227539</v>
      </c>
      <c r="CN16" s="160">
        <v>7.7699999809265137</v>
      </c>
      <c r="CO16" s="160">
        <v>10.989999771118164</v>
      </c>
      <c r="CP16" s="160">
        <v>10.529999732971191</v>
      </c>
      <c r="CQ16" s="160">
        <v>8.5600004196166992</v>
      </c>
      <c r="CR16" s="160">
        <v>10.539999961853027</v>
      </c>
      <c r="CS16">
        <v>11.739999771118164</v>
      </c>
      <c r="CV16">
        <v>5.5</v>
      </c>
      <c r="CW16">
        <v>11.180000305175781</v>
      </c>
      <c r="CX16">
        <v>14.899999618530273</v>
      </c>
      <c r="CY16">
        <v>13.199999809265137</v>
      </c>
      <c r="CZ16">
        <v>13.060000419616699</v>
      </c>
      <c r="DA16">
        <v>12.670000076293945</v>
      </c>
      <c r="DB16">
        <v>12.989999771118164</v>
      </c>
      <c r="DC16">
        <v>11.039999961853027</v>
      </c>
      <c r="DD16">
        <v>11.430000305175781</v>
      </c>
      <c r="DE16">
        <v>10.350000381469727</v>
      </c>
      <c r="DF16">
        <v>10.989999771118164</v>
      </c>
      <c r="DG16">
        <v>5.4699997901916504</v>
      </c>
      <c r="DH16">
        <v>9.5900001525878906</v>
      </c>
      <c r="DI16">
        <v>9.7799997329711914</v>
      </c>
      <c r="DJ16">
        <v>8.2600002288818359</v>
      </c>
      <c r="DK16">
        <v>8.6099996566772461</v>
      </c>
      <c r="DL16">
        <v>11.279999732971191</v>
      </c>
      <c r="DM16">
        <v>9.4799995422363281</v>
      </c>
      <c r="DN16">
        <v>6.1100001335144043</v>
      </c>
      <c r="DO16">
        <v>4.1700000762939453</v>
      </c>
      <c r="DP16">
        <v>3.25</v>
      </c>
      <c r="DQ16">
        <v>3.4100000858306885</v>
      </c>
      <c r="DR16">
        <v>0.87999999523162842</v>
      </c>
      <c r="DS16">
        <v>2.130000114440918</v>
      </c>
      <c r="DT16">
        <v>8.5500001907348633</v>
      </c>
      <c r="DU16">
        <v>8.1000003814697266</v>
      </c>
      <c r="DV16">
        <v>7.1399998664855957</v>
      </c>
      <c r="DW16">
        <v>7.25</v>
      </c>
      <c r="DX16">
        <v>6.6999998092651367</v>
      </c>
      <c r="DY16">
        <v>6.6100001335144043</v>
      </c>
      <c r="DZ16">
        <v>12.039999961853027</v>
      </c>
      <c r="EA16">
        <v>8.4899997711181641</v>
      </c>
      <c r="EB16">
        <v>5.6999998092651367</v>
      </c>
      <c r="EC16">
        <v>9.4200000762939453</v>
      </c>
      <c r="ED16">
        <v>9.1000003814697266</v>
      </c>
      <c r="EE16">
        <v>8.4300003051757812</v>
      </c>
      <c r="EF16">
        <v>8.6099996566772461</v>
      </c>
      <c r="EG16">
        <v>8.3900003433227539</v>
      </c>
      <c r="EH16" s="160">
        <v>7.7699999809265137</v>
      </c>
      <c r="EI16" s="160">
        <v>10.989999771118164</v>
      </c>
    </row>
    <row r="17" spans="1:139" x14ac:dyDescent="0.2">
      <c r="A17" s="144">
        <v>41282</v>
      </c>
      <c r="B17" s="162">
        <v>0.39526620370370374</v>
      </c>
      <c r="C17" s="163">
        <f t="shared" ref="C17:C80" si="2">A17+B17</f>
        <v>41282.395266203705</v>
      </c>
      <c r="D17" s="161" t="s">
        <v>45</v>
      </c>
      <c r="E17" s="161">
        <v>6.4920001029968262</v>
      </c>
      <c r="F17" s="164">
        <f t="shared" si="1"/>
        <v>6.5</v>
      </c>
      <c r="G17" s="161">
        <v>11.079999923706055</v>
      </c>
      <c r="H17" s="161"/>
      <c r="I17" s="148">
        <v>6</v>
      </c>
      <c r="J17" s="160">
        <v>11.119999885559082</v>
      </c>
      <c r="K17" s="160">
        <v>14.899999618530273</v>
      </c>
      <c r="L17" s="160">
        <v>13.170000076293945</v>
      </c>
      <c r="M17" s="160">
        <v>13.060000419616699</v>
      </c>
      <c r="N17" s="160">
        <v>12.640000343322754</v>
      </c>
      <c r="O17" s="160">
        <v>12.989999771118164</v>
      </c>
      <c r="P17" s="160">
        <v>11.029999732971191</v>
      </c>
      <c r="Q17" s="160">
        <v>11.369999885559082</v>
      </c>
      <c r="R17" s="160">
        <v>10.319999694824219</v>
      </c>
      <c r="S17" s="160">
        <v>10.720000267028809</v>
      </c>
      <c r="T17" s="160">
        <v>5.4600000381469727</v>
      </c>
      <c r="U17" s="160">
        <v>9.4899997711181641</v>
      </c>
      <c r="V17" s="160">
        <v>9.6700000762939453</v>
      </c>
      <c r="W17" s="160">
        <v>8.1700000762939453</v>
      </c>
      <c r="X17" s="160">
        <v>8.1599998474121094</v>
      </c>
      <c r="Y17" s="160">
        <v>11.289999961853027</v>
      </c>
      <c r="Z17" s="160">
        <v>8.0799999237060547</v>
      </c>
      <c r="AA17" s="160">
        <v>5.9699997901916504</v>
      </c>
      <c r="AB17" s="160">
        <v>3.7000000476837158</v>
      </c>
      <c r="AC17" s="160">
        <v>2.9500000476837158</v>
      </c>
      <c r="AD17" s="160">
        <v>3.5399999618530273</v>
      </c>
      <c r="AE17" s="160">
        <v>0.40999999642372131</v>
      </c>
      <c r="AF17" s="160">
        <v>0.5</v>
      </c>
      <c r="AG17" s="160">
        <v>7.820000171661377</v>
      </c>
      <c r="AH17" s="160">
        <v>7.2100000381469727</v>
      </c>
      <c r="AI17" s="160">
        <v>6.7300000190734863</v>
      </c>
      <c r="AJ17" s="160">
        <v>6.9800000190734863</v>
      </c>
      <c r="AK17" s="160">
        <v>6.0500001907348633</v>
      </c>
      <c r="AL17" s="160">
        <v>5.5</v>
      </c>
      <c r="AM17" s="160">
        <v>10.710000038146973</v>
      </c>
      <c r="AN17" s="160">
        <v>8.4499998092651367</v>
      </c>
      <c r="AO17" s="160">
        <v>5.0100002288818359</v>
      </c>
      <c r="AP17" s="160">
        <v>9.4099998474121094</v>
      </c>
      <c r="AQ17" s="160">
        <v>9.1000003814697266</v>
      </c>
      <c r="AR17" s="160">
        <v>8.4099998474121094</v>
      </c>
      <c r="AS17" s="160">
        <v>8.5200004577636719</v>
      </c>
      <c r="AT17" s="160">
        <v>8.3999996185302734</v>
      </c>
      <c r="AU17" s="160">
        <v>7.820000171661377</v>
      </c>
      <c r="AV17" s="160">
        <v>10.970000267028809</v>
      </c>
      <c r="AW17" s="160">
        <v>10.550000190734863</v>
      </c>
      <c r="AX17" s="160">
        <v>8.5299997329711914</v>
      </c>
      <c r="AY17" s="160">
        <v>10.550000190734863</v>
      </c>
      <c r="AZ17" s="160">
        <v>11.729999542236328</v>
      </c>
      <c r="BB17">
        <v>6</v>
      </c>
      <c r="BC17">
        <v>11.119999885559082</v>
      </c>
      <c r="BD17">
        <v>14.899999618530273</v>
      </c>
      <c r="BE17">
        <v>13.170000076293945</v>
      </c>
      <c r="BF17">
        <v>13.060000419616699</v>
      </c>
      <c r="BG17">
        <v>12.640000343322754</v>
      </c>
      <c r="BH17">
        <v>12.989999771118164</v>
      </c>
      <c r="BI17">
        <v>11.029999732971191</v>
      </c>
      <c r="BJ17">
        <v>11.369999885559082</v>
      </c>
      <c r="BK17">
        <v>10.319999694824219</v>
      </c>
      <c r="BL17">
        <v>10.720000267028809</v>
      </c>
      <c r="BM17" s="170">
        <v>5.4600000381469727</v>
      </c>
      <c r="BN17">
        <v>9.4899997711181641</v>
      </c>
      <c r="BO17">
        <v>9.6700000762939453</v>
      </c>
      <c r="BP17">
        <v>8.1700000762939453</v>
      </c>
      <c r="BQ17">
        <v>8.1599998474121094</v>
      </c>
      <c r="BR17">
        <v>11.289999961853027</v>
      </c>
      <c r="BS17">
        <v>8.0799999237060547</v>
      </c>
      <c r="BT17">
        <v>5.9699997901916504</v>
      </c>
      <c r="BU17">
        <v>3.7000000476837158</v>
      </c>
      <c r="BV17">
        <v>2.9500000476837158</v>
      </c>
      <c r="BW17" s="186">
        <v>3.5399999618530273</v>
      </c>
      <c r="BX17">
        <v>0.40999999642372131</v>
      </c>
      <c r="BY17">
        <v>0.5</v>
      </c>
      <c r="BZ17">
        <v>7.820000171661377</v>
      </c>
      <c r="CA17">
        <v>7.2100000381469727</v>
      </c>
      <c r="CB17">
        <v>6.7300000190734863</v>
      </c>
      <c r="CC17">
        <v>6.9800000190734863</v>
      </c>
      <c r="CD17">
        <v>6.0500001907348633</v>
      </c>
      <c r="CE17">
        <v>5.5</v>
      </c>
      <c r="CF17" s="170">
        <v>10.710000038146973</v>
      </c>
      <c r="CG17">
        <v>8.4499998092651367</v>
      </c>
      <c r="CH17">
        <v>5.0100002288818359</v>
      </c>
      <c r="CI17">
        <v>9.4099998474121094</v>
      </c>
      <c r="CJ17">
        <v>9.1000003814697266</v>
      </c>
      <c r="CK17">
        <v>8.4099998474121094</v>
      </c>
      <c r="CL17">
        <v>8.5200004577636719</v>
      </c>
      <c r="CM17">
        <v>8.3999996185302734</v>
      </c>
      <c r="CN17" s="160">
        <v>7.820000171661377</v>
      </c>
      <c r="CO17" s="160">
        <v>10.970000267028809</v>
      </c>
      <c r="CP17" s="160">
        <v>10.550000190734863</v>
      </c>
      <c r="CQ17" s="160">
        <v>8.5299997329711914</v>
      </c>
      <c r="CR17" s="160">
        <v>10.550000190734863</v>
      </c>
      <c r="CS17">
        <v>11.729999542236328</v>
      </c>
      <c r="CV17">
        <v>6</v>
      </c>
      <c r="CW17">
        <v>11.119999885559082</v>
      </c>
      <c r="CX17">
        <v>14.899999618530273</v>
      </c>
      <c r="CY17">
        <v>13.170000076293945</v>
      </c>
      <c r="CZ17">
        <v>13.060000419616699</v>
      </c>
      <c r="DA17">
        <v>12.640000343322754</v>
      </c>
      <c r="DB17">
        <v>12.989999771118164</v>
      </c>
      <c r="DC17">
        <v>11.029999732971191</v>
      </c>
      <c r="DD17">
        <v>11.369999885559082</v>
      </c>
      <c r="DE17">
        <v>10.319999694824219</v>
      </c>
      <c r="DF17">
        <v>10.720000267028809</v>
      </c>
      <c r="DG17">
        <v>5.4600000381469727</v>
      </c>
      <c r="DH17">
        <v>9.4899997711181641</v>
      </c>
      <c r="DI17">
        <v>9.6700000762939453</v>
      </c>
      <c r="DJ17">
        <v>8.1700000762939453</v>
      </c>
      <c r="DK17">
        <v>8.1599998474121094</v>
      </c>
      <c r="DL17">
        <v>11.289999961853027</v>
      </c>
      <c r="DM17">
        <v>8.0799999237060547</v>
      </c>
      <c r="DN17">
        <v>5.9699997901916504</v>
      </c>
      <c r="DO17">
        <v>3.7000000476837158</v>
      </c>
      <c r="DP17">
        <v>2.9500000476837158</v>
      </c>
      <c r="DQ17">
        <v>3.5399999618530273</v>
      </c>
      <c r="DR17">
        <v>0.40999999642372131</v>
      </c>
      <c r="DS17">
        <v>0.5</v>
      </c>
      <c r="DT17">
        <v>7.820000171661377</v>
      </c>
      <c r="DU17">
        <v>7.2100000381469727</v>
      </c>
      <c r="DV17">
        <v>6.7300000190734863</v>
      </c>
      <c r="DW17">
        <v>6.9800000190734863</v>
      </c>
      <c r="DX17">
        <v>6.0500001907348633</v>
      </c>
      <c r="DY17">
        <v>5.5</v>
      </c>
      <c r="DZ17">
        <v>10.710000038146973</v>
      </c>
      <c r="EA17">
        <v>8.4499998092651367</v>
      </c>
      <c r="EB17">
        <v>5.0100002288818359</v>
      </c>
      <c r="EC17">
        <v>9.4099998474121094</v>
      </c>
      <c r="ED17">
        <v>9.1000003814697266</v>
      </c>
      <c r="EE17">
        <v>8.4099998474121094</v>
      </c>
      <c r="EF17">
        <v>8.5200004577636719</v>
      </c>
      <c r="EG17">
        <v>8.3999996185302734</v>
      </c>
      <c r="EH17" s="160">
        <v>7.820000171661377</v>
      </c>
      <c r="EI17" s="160">
        <v>10.970000267028809</v>
      </c>
    </row>
    <row r="18" spans="1:139" x14ac:dyDescent="0.2">
      <c r="A18" s="144">
        <v>41282</v>
      </c>
      <c r="B18" s="162">
        <v>0.39543981481481483</v>
      </c>
      <c r="C18" s="163">
        <f t="shared" si="2"/>
        <v>41282.395439814813</v>
      </c>
      <c r="D18" s="161" t="s">
        <v>45</v>
      </c>
      <c r="E18" s="161">
        <v>7.0029997825622559</v>
      </c>
      <c r="F18" s="164">
        <f t="shared" si="1"/>
        <v>7</v>
      </c>
      <c r="G18" s="161">
        <v>11.100000381469727</v>
      </c>
      <c r="H18" s="161"/>
      <c r="I18" s="148">
        <v>6.5</v>
      </c>
      <c r="J18" s="160">
        <v>11.079999923706055</v>
      </c>
      <c r="K18" s="160">
        <v>14.949999809265137</v>
      </c>
      <c r="L18" s="160">
        <v>13.170000076293945</v>
      </c>
      <c r="M18" s="160">
        <v>13.050000190734863</v>
      </c>
      <c r="N18" s="160">
        <v>12.630000114440918</v>
      </c>
      <c r="O18" s="160">
        <v>12.960000038146973</v>
      </c>
      <c r="P18" s="160">
        <v>10.989999771118164</v>
      </c>
      <c r="Q18" s="160">
        <v>11.479999542236328</v>
      </c>
      <c r="R18" s="160">
        <v>10.310000419616699</v>
      </c>
      <c r="S18" s="160">
        <v>10.609999656677246</v>
      </c>
      <c r="T18" s="160">
        <v>5.4800000190734863</v>
      </c>
      <c r="U18" s="160">
        <v>9.4399995803833008</v>
      </c>
      <c r="V18" s="160">
        <v>9.0900001525878906</v>
      </c>
      <c r="W18" s="160">
        <v>8.0900001525878906</v>
      </c>
      <c r="X18" s="160">
        <v>7.7199997901916504</v>
      </c>
      <c r="Y18" s="160">
        <v>9.2299995422363281</v>
      </c>
      <c r="Z18" s="160">
        <v>7.309999942779541</v>
      </c>
      <c r="AA18" s="160">
        <v>5.0500001907348633</v>
      </c>
      <c r="AB18" s="160">
        <v>3.4600000381469727</v>
      </c>
      <c r="AC18" s="160">
        <v>2.75</v>
      </c>
      <c r="AD18" s="160">
        <v>1.8799999952316284</v>
      </c>
      <c r="AE18" s="160">
        <v>0.18999999761581421</v>
      </c>
      <c r="AF18" s="160">
        <v>0.20000000298023224</v>
      </c>
      <c r="AG18" s="160">
        <v>6.6500000953674316</v>
      </c>
      <c r="AH18" s="160">
        <v>6.440000057220459</v>
      </c>
      <c r="AI18" s="160">
        <v>6.369999885559082</v>
      </c>
      <c r="AJ18" s="160">
        <v>6.619999885559082</v>
      </c>
      <c r="AK18" s="160">
        <v>5.2600002288818359</v>
      </c>
      <c r="AL18" s="160">
        <v>4.2300000190734863</v>
      </c>
      <c r="AM18" s="160">
        <v>5.8600001335144043</v>
      </c>
      <c r="AN18" s="160">
        <v>8.1800003051757812</v>
      </c>
      <c r="AO18" s="160">
        <v>4.570000171661377</v>
      </c>
      <c r="AP18" s="160">
        <v>9.3500003814697266</v>
      </c>
      <c r="AQ18" s="160">
        <v>9.1000003814697266</v>
      </c>
      <c r="AR18" s="160">
        <v>8.3599996566772461</v>
      </c>
      <c r="AS18" s="160">
        <v>8.5</v>
      </c>
      <c r="AT18" s="160">
        <v>8.4099998474121094</v>
      </c>
      <c r="AU18" s="160">
        <v>7.7899999618530273</v>
      </c>
      <c r="AV18" s="160">
        <v>10.859999656677246</v>
      </c>
      <c r="AW18" s="160">
        <v>10.539999961853027</v>
      </c>
      <c r="AX18" s="160">
        <v>8.5299997329711914</v>
      </c>
      <c r="AY18" s="160">
        <v>10.560000419616699</v>
      </c>
      <c r="AZ18" s="160">
        <v>11.739999771118164</v>
      </c>
      <c r="BB18">
        <v>6.5</v>
      </c>
      <c r="BC18">
        <v>11.079999923706055</v>
      </c>
      <c r="BD18">
        <v>14.949999809265137</v>
      </c>
      <c r="BE18">
        <v>13.170000076293945</v>
      </c>
      <c r="BF18">
        <v>13.050000190734863</v>
      </c>
      <c r="BG18">
        <v>12.630000114440918</v>
      </c>
      <c r="BH18">
        <v>12.960000038146973</v>
      </c>
      <c r="BI18">
        <v>10.989999771118164</v>
      </c>
      <c r="BJ18">
        <v>11.479999542236328</v>
      </c>
      <c r="BK18">
        <v>10.310000419616699</v>
      </c>
      <c r="BL18">
        <v>10.609999656677246</v>
      </c>
      <c r="BM18" s="170">
        <v>5.4800000190734863</v>
      </c>
      <c r="BN18">
        <v>9.4399995803833008</v>
      </c>
      <c r="BO18">
        <v>9.0900001525878906</v>
      </c>
      <c r="BP18">
        <v>8.0900001525878906</v>
      </c>
      <c r="BQ18">
        <v>7.7199997901916504</v>
      </c>
      <c r="BR18">
        <v>9.2299995422363281</v>
      </c>
      <c r="BS18">
        <v>7.309999942779541</v>
      </c>
      <c r="BT18">
        <v>5.0500001907348633</v>
      </c>
      <c r="BU18">
        <v>3.4600000381469727</v>
      </c>
      <c r="BV18">
        <v>2.75</v>
      </c>
      <c r="BW18" s="186">
        <v>1.8799999952316284</v>
      </c>
      <c r="BX18">
        <v>0.18999999761581421</v>
      </c>
      <c r="BY18">
        <v>0.20000000298023224</v>
      </c>
      <c r="BZ18">
        <v>6.6500000953674316</v>
      </c>
      <c r="CA18">
        <v>6.440000057220459</v>
      </c>
      <c r="CB18">
        <v>6.369999885559082</v>
      </c>
      <c r="CC18">
        <v>6.619999885559082</v>
      </c>
      <c r="CD18">
        <v>5.2600002288818359</v>
      </c>
      <c r="CE18">
        <v>4.2300000190734863</v>
      </c>
      <c r="CF18" s="170">
        <v>5.8600001335144043</v>
      </c>
      <c r="CG18">
        <v>8.1800003051757812</v>
      </c>
      <c r="CH18">
        <v>4.570000171661377</v>
      </c>
      <c r="CI18">
        <v>9.3500003814697266</v>
      </c>
      <c r="CJ18">
        <v>9.1000003814697266</v>
      </c>
      <c r="CK18">
        <v>8.3599996566772461</v>
      </c>
      <c r="CL18">
        <v>8.5</v>
      </c>
      <c r="CM18">
        <v>8.4099998474121094</v>
      </c>
      <c r="CN18" s="160">
        <v>7.7899999618530273</v>
      </c>
      <c r="CO18" s="160">
        <v>10.859999656677246</v>
      </c>
      <c r="CP18" s="160">
        <v>10.539999961853027</v>
      </c>
      <c r="CQ18" s="160">
        <v>8.5299997329711914</v>
      </c>
      <c r="CR18" s="160">
        <v>10.560000419616699</v>
      </c>
      <c r="CS18">
        <v>11.739999771118164</v>
      </c>
      <c r="CV18">
        <v>6.5</v>
      </c>
      <c r="CW18">
        <v>11.079999923706055</v>
      </c>
      <c r="CX18">
        <v>14.949999809265137</v>
      </c>
      <c r="CY18">
        <v>13.170000076293945</v>
      </c>
      <c r="CZ18">
        <v>13.050000190734863</v>
      </c>
      <c r="DA18">
        <v>12.630000114440918</v>
      </c>
      <c r="DB18">
        <v>12.960000038146973</v>
      </c>
      <c r="DC18">
        <v>10.989999771118164</v>
      </c>
      <c r="DD18">
        <v>11.479999542236328</v>
      </c>
      <c r="DE18">
        <v>10.310000419616699</v>
      </c>
      <c r="DF18">
        <v>10.609999656677246</v>
      </c>
      <c r="DG18">
        <v>5.4800000190734863</v>
      </c>
      <c r="DH18">
        <v>9.4399995803833008</v>
      </c>
      <c r="DI18">
        <v>9.0900001525878906</v>
      </c>
      <c r="DJ18">
        <v>8.0900001525878906</v>
      </c>
      <c r="DK18">
        <v>7.7199997901916504</v>
      </c>
      <c r="DL18">
        <v>9.2299995422363281</v>
      </c>
      <c r="DM18">
        <v>7.309999942779541</v>
      </c>
      <c r="DN18">
        <v>5.0500001907348633</v>
      </c>
      <c r="DO18">
        <v>3.4600000381469727</v>
      </c>
      <c r="DP18">
        <v>2.75</v>
      </c>
      <c r="DQ18">
        <v>1.8799999952316284</v>
      </c>
      <c r="DR18">
        <v>0.18999999761581421</v>
      </c>
      <c r="DS18">
        <v>0.20000000298023224</v>
      </c>
      <c r="DT18">
        <v>6.6500000953674316</v>
      </c>
      <c r="DU18">
        <v>6.440000057220459</v>
      </c>
      <c r="DV18">
        <v>6.369999885559082</v>
      </c>
      <c r="DW18">
        <v>6.619999885559082</v>
      </c>
      <c r="DX18">
        <v>5.2600002288818359</v>
      </c>
      <c r="DY18">
        <v>4.2300000190734863</v>
      </c>
      <c r="DZ18">
        <v>5.8600001335144043</v>
      </c>
      <c r="EA18">
        <v>8.1800003051757812</v>
      </c>
      <c r="EB18">
        <v>4.570000171661377</v>
      </c>
      <c r="EC18">
        <v>9.3500003814697266</v>
      </c>
      <c r="ED18">
        <v>9.1000003814697266</v>
      </c>
      <c r="EE18">
        <v>8.3599996566772461</v>
      </c>
      <c r="EF18">
        <v>8.5</v>
      </c>
      <c r="EG18">
        <v>8.4099998474121094</v>
      </c>
      <c r="EH18" s="160">
        <v>7.7899999618530273</v>
      </c>
      <c r="EI18" s="160">
        <v>10.859999656677246</v>
      </c>
    </row>
    <row r="19" spans="1:139" x14ac:dyDescent="0.2">
      <c r="A19" s="144">
        <v>41282</v>
      </c>
      <c r="B19" s="162">
        <v>0.39572916666666669</v>
      </c>
      <c r="C19" s="163">
        <f t="shared" si="2"/>
        <v>41282.395729166667</v>
      </c>
      <c r="D19" s="161" t="s">
        <v>45</v>
      </c>
      <c r="E19" s="161">
        <v>7.5029997825622559</v>
      </c>
      <c r="F19" s="164">
        <f t="shared" si="1"/>
        <v>7.5</v>
      </c>
      <c r="G19" s="161">
        <v>11.060000419616699</v>
      </c>
      <c r="H19" s="161"/>
      <c r="I19" s="148">
        <v>7</v>
      </c>
      <c r="J19" s="160">
        <v>11.100000381469727</v>
      </c>
      <c r="K19" s="160">
        <v>14.890000343322754</v>
      </c>
      <c r="L19" s="160">
        <v>13.159999847412109</v>
      </c>
      <c r="M19" s="160">
        <v>13.029999732971191</v>
      </c>
      <c r="N19" s="160">
        <v>12.619999885559082</v>
      </c>
      <c r="O19" s="160">
        <v>12.949999809265137</v>
      </c>
      <c r="P19" s="160">
        <v>10.979999542236328</v>
      </c>
      <c r="Q19" s="160">
        <v>11.010000228881836</v>
      </c>
      <c r="R19" s="160">
        <v>10.289999961853027</v>
      </c>
      <c r="S19" s="160">
        <v>10.479999542236328</v>
      </c>
      <c r="T19" s="160">
        <v>5.4899997711181641</v>
      </c>
      <c r="U19" s="160">
        <v>9.380000114440918</v>
      </c>
      <c r="V19" s="160">
        <v>9.4700002670288086</v>
      </c>
      <c r="W19" s="160">
        <v>7.9899997711181641</v>
      </c>
      <c r="X19" s="160">
        <v>7.6500000953674316</v>
      </c>
      <c r="Y19" s="160">
        <v>7.9899997711181641</v>
      </c>
      <c r="Z19" s="160">
        <v>6.309999942779541</v>
      </c>
      <c r="AA19" s="160">
        <v>4.6100001335144043</v>
      </c>
      <c r="AB19" s="160">
        <v>3.2599999904632568</v>
      </c>
      <c r="AC19" s="160">
        <v>2.5399999618530273</v>
      </c>
      <c r="AD19" s="160">
        <v>1.2400000095367432</v>
      </c>
      <c r="AE19" s="160">
        <v>0.17000000178813934</v>
      </c>
      <c r="AF19" s="160">
        <v>0.18999999761581421</v>
      </c>
      <c r="AG19" s="160">
        <v>2.8199999332427979</v>
      </c>
      <c r="AH19" s="160">
        <v>5.6700000762939453</v>
      </c>
      <c r="AI19" s="160">
        <v>5.9000000953674316</v>
      </c>
      <c r="AJ19" s="160">
        <v>5.3600001335144043</v>
      </c>
      <c r="AK19" s="160">
        <v>4.5100002288818359</v>
      </c>
      <c r="AL19" s="160">
        <v>2</v>
      </c>
      <c r="AM19" s="160">
        <v>5.5</v>
      </c>
      <c r="AN19" s="160">
        <v>8.0399999618530273</v>
      </c>
      <c r="AO19" s="160">
        <v>4.2600002288818359</v>
      </c>
      <c r="AP19" s="160">
        <v>8.8000001907348633</v>
      </c>
      <c r="AQ19" s="160">
        <v>9.1099996566772461</v>
      </c>
      <c r="AR19" s="160">
        <v>8.3599996566772461</v>
      </c>
      <c r="AS19" s="160">
        <v>8.4099998474121094</v>
      </c>
      <c r="AT19" s="160">
        <v>8.2899999618530273</v>
      </c>
      <c r="AU19" s="160">
        <v>7.7399997711181641</v>
      </c>
      <c r="AV19" s="160">
        <v>10.079999923706055</v>
      </c>
      <c r="AW19" s="160">
        <v>10.569999694824219</v>
      </c>
      <c r="AX19" s="160">
        <v>8.5299997329711914</v>
      </c>
      <c r="AY19" s="160">
        <v>10.560000419616699</v>
      </c>
      <c r="AZ19" s="160">
        <v>11.729999542236328</v>
      </c>
      <c r="BB19">
        <v>7</v>
      </c>
      <c r="BC19">
        <v>11.100000381469727</v>
      </c>
      <c r="BD19">
        <v>14.890000343322754</v>
      </c>
      <c r="BE19">
        <v>13.159999847412109</v>
      </c>
      <c r="BF19">
        <v>13.029999732971191</v>
      </c>
      <c r="BG19">
        <v>12.619999885559082</v>
      </c>
      <c r="BH19">
        <v>12.949999809265137</v>
      </c>
      <c r="BI19">
        <v>10.979999542236328</v>
      </c>
      <c r="BJ19">
        <v>11.010000228881836</v>
      </c>
      <c r="BK19">
        <v>10.289999961853027</v>
      </c>
      <c r="BL19">
        <v>10.479999542236328</v>
      </c>
      <c r="BM19" s="170">
        <v>5.4899997711181641</v>
      </c>
      <c r="BN19">
        <v>9.380000114440918</v>
      </c>
      <c r="BO19">
        <v>9.4700002670288086</v>
      </c>
      <c r="BP19">
        <v>7.9899997711181641</v>
      </c>
      <c r="BQ19">
        <v>7.6500000953674316</v>
      </c>
      <c r="BR19">
        <v>7.9899997711181641</v>
      </c>
      <c r="BS19">
        <v>6.309999942779541</v>
      </c>
      <c r="BT19">
        <v>4.6100001335144043</v>
      </c>
      <c r="BU19">
        <v>3.2599999904632568</v>
      </c>
      <c r="BV19">
        <v>2.5399999618530273</v>
      </c>
      <c r="BW19" s="186">
        <v>1.2400000095367432</v>
      </c>
      <c r="BX19">
        <v>0.17000000178813934</v>
      </c>
      <c r="BY19">
        <v>0.18999999761581421</v>
      </c>
      <c r="BZ19">
        <v>2.8199999332427979</v>
      </c>
      <c r="CA19">
        <v>5.6700000762939453</v>
      </c>
      <c r="CB19">
        <v>5.9000000953674316</v>
      </c>
      <c r="CC19">
        <v>5.3600001335144043</v>
      </c>
      <c r="CD19">
        <v>4.5100002288818359</v>
      </c>
      <c r="CE19">
        <v>2</v>
      </c>
      <c r="CF19" s="170">
        <v>5.5</v>
      </c>
      <c r="CG19">
        <v>8.0399999618530273</v>
      </c>
      <c r="CH19">
        <v>4.2600002288818359</v>
      </c>
      <c r="CI19">
        <v>8.8000001907348633</v>
      </c>
      <c r="CJ19">
        <v>9.1099996566772461</v>
      </c>
      <c r="CK19">
        <v>8.3599996566772461</v>
      </c>
      <c r="CL19">
        <v>8.4099998474121094</v>
      </c>
      <c r="CM19">
        <v>8.2899999618530273</v>
      </c>
      <c r="CN19" s="160">
        <v>7.7399997711181641</v>
      </c>
      <c r="CO19" s="160">
        <v>10.079999923706055</v>
      </c>
      <c r="CP19" s="160">
        <v>10.569999694824219</v>
      </c>
      <c r="CQ19" s="160">
        <v>8.5299997329711914</v>
      </c>
      <c r="CR19" s="160">
        <v>10.560000419616699</v>
      </c>
      <c r="CS19">
        <v>11.729999542236328</v>
      </c>
      <c r="CV19">
        <v>7</v>
      </c>
      <c r="CW19">
        <v>11.100000381469727</v>
      </c>
      <c r="CX19">
        <v>14.890000343322754</v>
      </c>
      <c r="CY19">
        <v>13.159999847412109</v>
      </c>
      <c r="CZ19">
        <v>13.029999732971191</v>
      </c>
      <c r="DA19">
        <v>12.619999885559082</v>
      </c>
      <c r="DB19">
        <v>12.949999809265137</v>
      </c>
      <c r="DC19">
        <v>10.979999542236328</v>
      </c>
      <c r="DD19">
        <v>11.010000228881836</v>
      </c>
      <c r="DE19">
        <v>10.289999961853027</v>
      </c>
      <c r="DF19">
        <v>10.479999542236328</v>
      </c>
      <c r="DG19">
        <v>5.4899997711181641</v>
      </c>
      <c r="DH19">
        <v>9.380000114440918</v>
      </c>
      <c r="DI19">
        <v>9.4700002670288086</v>
      </c>
      <c r="DJ19">
        <v>7.9899997711181641</v>
      </c>
      <c r="DK19">
        <v>7.6500000953674316</v>
      </c>
      <c r="DL19">
        <v>7.9899997711181641</v>
      </c>
      <c r="DM19">
        <v>6.309999942779541</v>
      </c>
      <c r="DN19">
        <v>4.6100001335144043</v>
      </c>
      <c r="DO19">
        <v>3.2599999904632568</v>
      </c>
      <c r="DP19">
        <v>2.5399999618530273</v>
      </c>
      <c r="DQ19">
        <v>1.2400000095367432</v>
      </c>
      <c r="DR19">
        <v>0.17000000178813934</v>
      </c>
      <c r="DS19">
        <v>0.18999999761581421</v>
      </c>
      <c r="DT19">
        <v>2.8199999332427979</v>
      </c>
      <c r="DU19">
        <v>5.6700000762939453</v>
      </c>
      <c r="DV19">
        <v>5.9000000953674316</v>
      </c>
      <c r="DW19">
        <v>5.3600001335144043</v>
      </c>
      <c r="DX19">
        <v>4.5100002288818359</v>
      </c>
      <c r="DY19">
        <v>2</v>
      </c>
      <c r="DZ19">
        <v>5.5</v>
      </c>
      <c r="EA19">
        <v>8.0399999618530273</v>
      </c>
      <c r="EB19">
        <v>4.2600002288818359</v>
      </c>
      <c r="EC19">
        <v>8.8000001907348633</v>
      </c>
      <c r="ED19">
        <v>9.1099996566772461</v>
      </c>
      <c r="EE19">
        <v>8.3599996566772461</v>
      </c>
      <c r="EF19">
        <v>8.4099998474121094</v>
      </c>
      <c r="EG19">
        <v>8.2899999618530273</v>
      </c>
      <c r="EH19" s="160">
        <v>7.7399997711181641</v>
      </c>
      <c r="EI19" s="160">
        <v>10.079999923706055</v>
      </c>
    </row>
    <row r="20" spans="1:139" x14ac:dyDescent="0.2">
      <c r="A20" s="144">
        <v>41282</v>
      </c>
      <c r="B20" s="162">
        <v>0.39594907407407409</v>
      </c>
      <c r="C20" s="163">
        <f t="shared" si="2"/>
        <v>41282.395949074074</v>
      </c>
      <c r="D20" s="161" t="s">
        <v>45</v>
      </c>
      <c r="E20" s="161">
        <v>8.0059995651245117</v>
      </c>
      <c r="F20" s="164">
        <f t="shared" si="1"/>
        <v>8</v>
      </c>
      <c r="G20" s="161">
        <v>11.029999732971191</v>
      </c>
      <c r="H20" s="161"/>
      <c r="I20" s="148">
        <v>7.5</v>
      </c>
      <c r="J20" s="160">
        <v>11.060000419616699</v>
      </c>
      <c r="K20" s="160">
        <v>14.939999580383301</v>
      </c>
      <c r="L20" s="160">
        <v>13.149999618530273</v>
      </c>
      <c r="M20" s="160">
        <v>13.039999961853027</v>
      </c>
      <c r="N20" s="160">
        <v>12.600000381469727</v>
      </c>
      <c r="O20" s="160">
        <v>12.939999580383301</v>
      </c>
      <c r="P20" s="160">
        <v>10.949999809265137</v>
      </c>
      <c r="Q20" s="160">
        <v>10.829999923706055</v>
      </c>
      <c r="R20" s="160">
        <v>10.279999732971191</v>
      </c>
      <c r="S20" s="160">
        <v>10.399999618530273</v>
      </c>
      <c r="T20" s="160">
        <v>5.4699997901916504</v>
      </c>
      <c r="U20" s="160">
        <v>9.3100004196166992</v>
      </c>
      <c r="V20" s="160">
        <v>9.3400001525878906</v>
      </c>
      <c r="W20" s="160">
        <v>7.940000057220459</v>
      </c>
      <c r="X20" s="160">
        <v>7.4200000762939453</v>
      </c>
      <c r="Y20" s="160">
        <v>7.3899998664855957</v>
      </c>
      <c r="Z20" s="160">
        <v>5.869999885559082</v>
      </c>
      <c r="AA20" s="160">
        <v>4.3299999237060547</v>
      </c>
      <c r="AB20" s="160">
        <v>3.0399999618530273</v>
      </c>
      <c r="AC20" s="160">
        <v>2.4000000953674316</v>
      </c>
      <c r="AD20" s="160">
        <v>1.2100000381469727</v>
      </c>
      <c r="AE20" s="160">
        <v>0.18999999761581421</v>
      </c>
      <c r="AF20" s="160">
        <v>0.18000000715255737</v>
      </c>
      <c r="AG20" s="160">
        <v>1.8200000524520874</v>
      </c>
      <c r="AH20" s="160">
        <v>3.0999999046325684</v>
      </c>
      <c r="AI20" s="160">
        <v>5.130000114440918</v>
      </c>
      <c r="AJ20" s="160">
        <v>4.0399999618530273</v>
      </c>
      <c r="AK20" s="160">
        <v>3.5999999046325684</v>
      </c>
      <c r="AL20" s="160">
        <v>0.56000000238418579</v>
      </c>
      <c r="AM20" s="160">
        <v>5.2399997711181641</v>
      </c>
      <c r="AN20" s="160">
        <v>7.2399997711181641</v>
      </c>
      <c r="AO20" s="160">
        <v>4.0300002098083496</v>
      </c>
      <c r="AP20" s="160">
        <v>8.6000003814697266</v>
      </c>
      <c r="AQ20" s="160">
        <v>9.1099996566772461</v>
      </c>
      <c r="AR20" s="160">
        <v>8.3599996566772461</v>
      </c>
      <c r="AS20" s="160">
        <v>8.3100004196166992</v>
      </c>
      <c r="AT20" s="160">
        <v>7.9699997901916504</v>
      </c>
      <c r="AU20" s="160">
        <v>7.6599998474121094</v>
      </c>
      <c r="AV20" s="160">
        <v>10.029999732971191</v>
      </c>
      <c r="AW20" s="160">
        <v>10.550000190734863</v>
      </c>
      <c r="AX20" s="160">
        <v>8.5299997329711914</v>
      </c>
      <c r="AY20" s="160">
        <v>10.550000190734863</v>
      </c>
      <c r="AZ20" s="160">
        <v>11.720000267028809</v>
      </c>
      <c r="BB20">
        <v>7.5</v>
      </c>
      <c r="BC20">
        <v>11.060000419616699</v>
      </c>
      <c r="BD20">
        <v>14.939999580383301</v>
      </c>
      <c r="BE20">
        <v>13.149999618530273</v>
      </c>
      <c r="BF20">
        <v>13.039999961853027</v>
      </c>
      <c r="BG20">
        <v>12.600000381469727</v>
      </c>
      <c r="BH20">
        <v>12.939999580383301</v>
      </c>
      <c r="BI20">
        <v>10.949999809265137</v>
      </c>
      <c r="BJ20">
        <v>10.829999923706055</v>
      </c>
      <c r="BK20">
        <v>10.279999732971191</v>
      </c>
      <c r="BL20">
        <v>10.399999618530273</v>
      </c>
      <c r="BM20" s="170">
        <v>5.4699997901916504</v>
      </c>
      <c r="BN20">
        <v>9.3100004196166992</v>
      </c>
      <c r="BO20">
        <v>9.3400001525878906</v>
      </c>
      <c r="BP20">
        <v>7.940000057220459</v>
      </c>
      <c r="BQ20">
        <v>7.4200000762939453</v>
      </c>
      <c r="BR20">
        <v>7.3899998664855957</v>
      </c>
      <c r="BS20">
        <v>5.869999885559082</v>
      </c>
      <c r="BT20">
        <v>4.3299999237060547</v>
      </c>
      <c r="BU20">
        <v>3.0399999618530273</v>
      </c>
      <c r="BV20">
        <v>2.4000000953674316</v>
      </c>
      <c r="BW20" s="186">
        <v>1.2100000381469727</v>
      </c>
      <c r="BX20">
        <v>0.18999999761581421</v>
      </c>
      <c r="BY20">
        <v>0.18000000715255737</v>
      </c>
      <c r="BZ20">
        <v>1.8200000524520874</v>
      </c>
      <c r="CA20">
        <v>3.0999999046325684</v>
      </c>
      <c r="CB20">
        <v>5.130000114440918</v>
      </c>
      <c r="CC20">
        <v>4.0399999618530273</v>
      </c>
      <c r="CD20">
        <v>3.5999999046325684</v>
      </c>
      <c r="CE20">
        <v>0.56000000238418579</v>
      </c>
      <c r="CF20" s="170">
        <v>5.2399997711181641</v>
      </c>
      <c r="CG20">
        <v>7.2399997711181641</v>
      </c>
      <c r="CH20">
        <v>4.0300002098083496</v>
      </c>
      <c r="CI20">
        <v>8.6000003814697266</v>
      </c>
      <c r="CJ20">
        <v>9.1099996566772461</v>
      </c>
      <c r="CK20">
        <v>8.3599996566772461</v>
      </c>
      <c r="CL20">
        <v>8.3100004196166992</v>
      </c>
      <c r="CM20">
        <v>7.9699997901916504</v>
      </c>
      <c r="CN20" s="160">
        <v>7.6599998474121094</v>
      </c>
      <c r="CO20" s="160">
        <v>10.029999732971191</v>
      </c>
      <c r="CP20" s="160">
        <v>10.550000190734863</v>
      </c>
      <c r="CQ20" s="160">
        <v>8.5299997329711914</v>
      </c>
      <c r="CR20" s="160">
        <v>10.550000190734863</v>
      </c>
      <c r="CS20">
        <v>11.720000267028809</v>
      </c>
      <c r="CV20">
        <v>7.5</v>
      </c>
      <c r="CW20">
        <v>11.060000419616699</v>
      </c>
      <c r="CX20">
        <v>14.939999580383301</v>
      </c>
      <c r="CY20">
        <v>13.149999618530273</v>
      </c>
      <c r="CZ20">
        <v>13.039999961853027</v>
      </c>
      <c r="DA20">
        <v>12.600000381469727</v>
      </c>
      <c r="DB20">
        <v>12.939999580383301</v>
      </c>
      <c r="DC20">
        <v>10.949999809265137</v>
      </c>
      <c r="DD20">
        <v>10.829999923706055</v>
      </c>
      <c r="DE20">
        <v>10.279999732971191</v>
      </c>
      <c r="DF20">
        <v>10.399999618530273</v>
      </c>
      <c r="DG20">
        <v>5.4699997901916504</v>
      </c>
      <c r="DH20">
        <v>9.3100004196166992</v>
      </c>
      <c r="DI20">
        <v>9.3400001525878906</v>
      </c>
      <c r="DJ20">
        <v>7.940000057220459</v>
      </c>
      <c r="DK20">
        <v>7.4200000762939453</v>
      </c>
      <c r="DL20">
        <v>7.3899998664855957</v>
      </c>
      <c r="DM20">
        <v>5.869999885559082</v>
      </c>
      <c r="DN20">
        <v>4.3299999237060547</v>
      </c>
      <c r="DO20">
        <v>3.0399999618530273</v>
      </c>
      <c r="DP20">
        <v>2.4000000953674316</v>
      </c>
      <c r="DQ20">
        <v>1.2100000381469727</v>
      </c>
      <c r="DR20">
        <v>0.18999999761581421</v>
      </c>
      <c r="DS20">
        <v>0.18000000715255737</v>
      </c>
      <c r="DT20">
        <v>1.8200000524520874</v>
      </c>
      <c r="DU20">
        <v>3.0999999046325684</v>
      </c>
      <c r="DV20">
        <v>5.130000114440918</v>
      </c>
      <c r="DW20">
        <v>4.0399999618530273</v>
      </c>
      <c r="DX20">
        <v>3.5999999046325684</v>
      </c>
      <c r="DY20">
        <v>0.56000000238418579</v>
      </c>
      <c r="DZ20">
        <v>5.2399997711181641</v>
      </c>
      <c r="EA20">
        <v>7.2399997711181641</v>
      </c>
      <c r="EB20">
        <v>4.0300002098083496</v>
      </c>
      <c r="EC20">
        <v>8.6000003814697266</v>
      </c>
      <c r="ED20">
        <v>9.1099996566772461</v>
      </c>
      <c r="EE20">
        <v>8.3599996566772461</v>
      </c>
      <c r="EF20">
        <v>8.3100004196166992</v>
      </c>
      <c r="EG20">
        <v>7.9699997901916504</v>
      </c>
      <c r="EH20" s="160">
        <v>7.6599998474121094</v>
      </c>
      <c r="EI20" s="160">
        <v>10.029999732971191</v>
      </c>
    </row>
    <row r="21" spans="1:139" x14ac:dyDescent="0.2">
      <c r="A21" s="144">
        <v>41282</v>
      </c>
      <c r="B21" s="162">
        <v>0.39619212962962963</v>
      </c>
      <c r="C21" s="163">
        <f t="shared" si="2"/>
        <v>41282.396192129629</v>
      </c>
      <c r="D21" s="161" t="s">
        <v>45</v>
      </c>
      <c r="E21" s="161">
        <v>8.4940004348754883</v>
      </c>
      <c r="F21" s="164">
        <f t="shared" si="1"/>
        <v>8.5</v>
      </c>
      <c r="G21" s="161">
        <v>11.010000228881836</v>
      </c>
      <c r="H21" s="161"/>
      <c r="I21" s="148">
        <v>8</v>
      </c>
      <c r="J21" s="160">
        <v>11.029999732971191</v>
      </c>
      <c r="K21" s="160">
        <v>14.909999847412109</v>
      </c>
      <c r="L21" s="160">
        <v>13.149999618530273</v>
      </c>
      <c r="M21" s="160">
        <v>13.039999961853027</v>
      </c>
      <c r="N21" s="160">
        <v>12.590000152587891</v>
      </c>
      <c r="O21" s="160">
        <v>12.930000305175781</v>
      </c>
      <c r="P21" s="160">
        <v>10.949999809265137</v>
      </c>
      <c r="Q21" s="160">
        <v>10.770000457763672</v>
      </c>
      <c r="R21" s="160">
        <v>10.289999961853027</v>
      </c>
      <c r="S21" s="160">
        <v>10.289999961853027</v>
      </c>
      <c r="T21" s="160">
        <v>5.4899997711181641</v>
      </c>
      <c r="U21" s="160">
        <v>9.2200002670288086</v>
      </c>
      <c r="V21" s="160">
        <v>9.2200002670288086</v>
      </c>
      <c r="W21" s="160">
        <v>7.7100000381469727</v>
      </c>
      <c r="X21" s="160">
        <v>7.2800002098083496</v>
      </c>
      <c r="Y21" s="160">
        <v>6.929999828338623</v>
      </c>
      <c r="Z21" s="160">
        <v>5.7600002288818359</v>
      </c>
      <c r="AA21" s="160">
        <v>4.2399997711181641</v>
      </c>
      <c r="AB21" s="160">
        <v>2.8900001049041748</v>
      </c>
      <c r="AC21" s="160">
        <v>1.9900000095367432</v>
      </c>
      <c r="AD21" s="160">
        <v>1.6699999570846558</v>
      </c>
      <c r="AE21" s="160">
        <v>0.20999999344348907</v>
      </c>
      <c r="AF21" s="160">
        <v>0.18000000715255737</v>
      </c>
      <c r="AG21" s="160">
        <v>0.40000000596046448</v>
      </c>
      <c r="AH21" s="160">
        <v>0.61000001430511475</v>
      </c>
      <c r="AI21" s="160">
        <v>4.3000001907348633</v>
      </c>
      <c r="AJ21" s="160">
        <v>2.9800000190734863</v>
      </c>
      <c r="AK21" s="160">
        <v>2.940000057220459</v>
      </c>
      <c r="AL21" s="160">
        <v>0.2199999988079071</v>
      </c>
      <c r="AM21" s="160">
        <v>4.7899999618530273</v>
      </c>
      <c r="AN21" s="160">
        <v>1.8799999952316284</v>
      </c>
      <c r="AO21" s="160">
        <v>3.4600000381469727</v>
      </c>
      <c r="AP21" s="160">
        <v>7.9800000190734863</v>
      </c>
      <c r="AQ21" s="160">
        <v>9.1099996566772461</v>
      </c>
      <c r="AR21" s="160">
        <v>8.3299999237060547</v>
      </c>
      <c r="AS21" s="160">
        <v>8.2200002670288086</v>
      </c>
      <c r="AT21" s="160">
        <v>7.5399999618530273</v>
      </c>
      <c r="AU21" s="160">
        <v>7.570000171661377</v>
      </c>
      <c r="AV21" s="160">
        <v>10.020000457763672</v>
      </c>
      <c r="AW21" s="160">
        <v>10.550000190734863</v>
      </c>
      <c r="AX21" s="160">
        <v>8.5399999618530273</v>
      </c>
      <c r="AY21" s="160">
        <v>10.560000419616699</v>
      </c>
      <c r="AZ21" s="160">
        <v>11.710000038146973</v>
      </c>
      <c r="BB21">
        <v>8</v>
      </c>
      <c r="BC21">
        <v>11.029999732971191</v>
      </c>
      <c r="BD21">
        <v>14.909999847412109</v>
      </c>
      <c r="BE21">
        <v>13.149999618530273</v>
      </c>
      <c r="BF21">
        <v>13.039999961853027</v>
      </c>
      <c r="BG21">
        <v>12.590000152587891</v>
      </c>
      <c r="BH21">
        <v>12.930000305175781</v>
      </c>
      <c r="BI21">
        <v>10.949999809265137</v>
      </c>
      <c r="BJ21">
        <v>10.770000457763672</v>
      </c>
      <c r="BK21">
        <v>10.289999961853027</v>
      </c>
      <c r="BL21">
        <v>10.289999961853027</v>
      </c>
      <c r="BM21" s="170">
        <v>5.4899997711181641</v>
      </c>
      <c r="BN21">
        <v>9.2200002670288086</v>
      </c>
      <c r="BO21">
        <v>9.2200002670288086</v>
      </c>
      <c r="BP21">
        <v>7.7100000381469727</v>
      </c>
      <c r="BQ21">
        <v>7.2800002098083496</v>
      </c>
      <c r="BR21">
        <v>6.929999828338623</v>
      </c>
      <c r="BS21">
        <v>5.7600002288818359</v>
      </c>
      <c r="BT21">
        <v>4.2399997711181641</v>
      </c>
      <c r="BU21">
        <v>2.8900001049041748</v>
      </c>
      <c r="BV21">
        <v>1.9900000095367432</v>
      </c>
      <c r="BW21" s="186">
        <v>1.6699999570846558</v>
      </c>
      <c r="BX21">
        <v>0.20999999344348907</v>
      </c>
      <c r="BY21">
        <v>0.18000000715255737</v>
      </c>
      <c r="BZ21">
        <v>0.40000000596046448</v>
      </c>
      <c r="CA21">
        <v>0.61000001430511475</v>
      </c>
      <c r="CB21">
        <v>4.3000001907348633</v>
      </c>
      <c r="CC21">
        <v>2.9800000190734863</v>
      </c>
      <c r="CD21">
        <v>2.940000057220459</v>
      </c>
      <c r="CE21">
        <v>0.2199999988079071</v>
      </c>
      <c r="CF21" s="170">
        <v>4.7899999618530273</v>
      </c>
      <c r="CG21">
        <v>1.8799999952316284</v>
      </c>
      <c r="CH21">
        <v>3.4600000381469727</v>
      </c>
      <c r="CI21">
        <v>7.9800000190734863</v>
      </c>
      <c r="CJ21">
        <v>9.1099996566772461</v>
      </c>
      <c r="CK21">
        <v>8.3299999237060547</v>
      </c>
      <c r="CL21">
        <v>8.2200002670288086</v>
      </c>
      <c r="CM21">
        <v>7.5399999618530273</v>
      </c>
      <c r="CN21" s="160">
        <v>7.570000171661377</v>
      </c>
      <c r="CO21" s="160">
        <v>10.020000457763672</v>
      </c>
      <c r="CP21" s="160">
        <v>10.550000190734863</v>
      </c>
      <c r="CQ21" s="160">
        <v>8.5399999618530273</v>
      </c>
      <c r="CR21" s="160">
        <v>10.560000419616699</v>
      </c>
      <c r="CS21">
        <v>11.710000038146973</v>
      </c>
      <c r="CV21">
        <v>8</v>
      </c>
      <c r="CW21">
        <v>11.029999732971191</v>
      </c>
      <c r="CX21">
        <v>14.909999847412109</v>
      </c>
      <c r="CY21">
        <v>13.149999618530273</v>
      </c>
      <c r="CZ21">
        <v>13.039999961853027</v>
      </c>
      <c r="DA21">
        <v>12.590000152587891</v>
      </c>
      <c r="DB21">
        <v>12.930000305175781</v>
      </c>
      <c r="DC21">
        <v>10.949999809265137</v>
      </c>
      <c r="DD21">
        <v>10.770000457763672</v>
      </c>
      <c r="DE21">
        <v>10.289999961853027</v>
      </c>
      <c r="DF21">
        <v>10.289999961853027</v>
      </c>
      <c r="DG21">
        <v>5.4899997711181641</v>
      </c>
      <c r="DH21">
        <v>9.2200002670288086</v>
      </c>
      <c r="DI21">
        <v>9.2200002670288086</v>
      </c>
      <c r="DJ21">
        <v>7.7100000381469727</v>
      </c>
      <c r="DK21">
        <v>7.2800002098083496</v>
      </c>
      <c r="DL21">
        <v>6.929999828338623</v>
      </c>
      <c r="DM21">
        <v>5.7600002288818359</v>
      </c>
      <c r="DN21">
        <v>4.2399997711181641</v>
      </c>
      <c r="DO21">
        <v>2.8900001049041748</v>
      </c>
      <c r="DP21">
        <v>1.9900000095367432</v>
      </c>
      <c r="DQ21">
        <v>1.6699999570846558</v>
      </c>
      <c r="DR21">
        <v>0.20999999344348907</v>
      </c>
      <c r="DS21">
        <v>0.18000000715255737</v>
      </c>
      <c r="DT21">
        <v>0.40000000596046448</v>
      </c>
      <c r="DU21">
        <v>0.61000001430511475</v>
      </c>
      <c r="DV21">
        <v>4.3000001907348633</v>
      </c>
      <c r="DW21">
        <v>2.9800000190734863</v>
      </c>
      <c r="DX21">
        <v>2.940000057220459</v>
      </c>
      <c r="DY21">
        <v>0.2199999988079071</v>
      </c>
      <c r="DZ21">
        <v>4.7899999618530273</v>
      </c>
      <c r="EA21">
        <v>1.8799999952316284</v>
      </c>
      <c r="EB21">
        <v>3.4600000381469727</v>
      </c>
      <c r="EC21">
        <v>7.9800000190734863</v>
      </c>
      <c r="ED21">
        <v>9.1099996566772461</v>
      </c>
      <c r="EE21">
        <v>8.3299999237060547</v>
      </c>
      <c r="EF21">
        <v>8.2200002670288086</v>
      </c>
      <c r="EG21">
        <v>7.5399999618530273</v>
      </c>
      <c r="EH21" s="160">
        <v>7.570000171661377</v>
      </c>
      <c r="EI21" s="160">
        <v>10.020000457763672</v>
      </c>
    </row>
    <row r="22" spans="1:139" x14ac:dyDescent="0.2">
      <c r="A22" s="144">
        <v>41282</v>
      </c>
      <c r="B22" s="162">
        <v>0.39637731481481481</v>
      </c>
      <c r="C22" s="163">
        <f t="shared" si="2"/>
        <v>41282.396377314813</v>
      </c>
      <c r="D22" s="161" t="s">
        <v>45</v>
      </c>
      <c r="E22" s="161">
        <v>9.0019998550415039</v>
      </c>
      <c r="F22" s="164">
        <f t="shared" si="1"/>
        <v>9</v>
      </c>
      <c r="G22" s="161">
        <v>11.050000190734863</v>
      </c>
      <c r="H22" s="161"/>
      <c r="I22" s="148">
        <v>8.5</v>
      </c>
      <c r="J22" s="160">
        <v>11.010000228881836</v>
      </c>
      <c r="K22" s="160">
        <v>14.930000305175781</v>
      </c>
      <c r="L22" s="160">
        <v>13.140000343322754</v>
      </c>
      <c r="M22" s="160">
        <v>13.039999961853027</v>
      </c>
      <c r="N22" s="160">
        <v>12.579999923706055</v>
      </c>
      <c r="O22" s="160">
        <v>12.930000305175781</v>
      </c>
      <c r="P22" s="160">
        <v>10.930000305175781</v>
      </c>
      <c r="Q22" s="160">
        <v>10.739999771118164</v>
      </c>
      <c r="R22" s="160">
        <v>10.069999694824219</v>
      </c>
      <c r="S22" s="160">
        <v>10.25</v>
      </c>
      <c r="T22" s="160">
        <v>5.5</v>
      </c>
      <c r="U22" s="160">
        <v>9.0699996948242187</v>
      </c>
      <c r="V22" s="160">
        <v>8.9300003051757812</v>
      </c>
      <c r="W22" s="160">
        <v>7.7100000381469727</v>
      </c>
      <c r="X22" s="160">
        <v>6.4899997711181641</v>
      </c>
      <c r="Y22" s="160">
        <v>6.5300002098083496</v>
      </c>
      <c r="Z22" s="160">
        <v>5.6599998474121094</v>
      </c>
      <c r="AA22" s="160">
        <v>4.059999942779541</v>
      </c>
      <c r="AB22" s="160">
        <v>2.7899999618530273</v>
      </c>
      <c r="AC22" s="160">
        <v>1.9900000095367432</v>
      </c>
      <c r="AD22" s="160">
        <v>2</v>
      </c>
      <c r="AE22" s="160">
        <v>0.25</v>
      </c>
      <c r="AF22" s="160">
        <v>0.18000000715255737</v>
      </c>
      <c r="AG22" s="160">
        <v>0.23000000417232513</v>
      </c>
      <c r="AH22" s="160">
        <v>0.27000001072883606</v>
      </c>
      <c r="AI22" s="160">
        <v>2.4100000858306885</v>
      </c>
      <c r="AJ22" s="160">
        <v>1.4600000381469727</v>
      </c>
      <c r="AK22" s="160">
        <v>2.0499999523162842</v>
      </c>
      <c r="AL22" s="160">
        <v>0.15000000596046448</v>
      </c>
      <c r="AM22" s="160">
        <v>4.7600002288818359</v>
      </c>
      <c r="AN22" s="160">
        <v>0.54000002145767212</v>
      </c>
      <c r="AO22" s="160">
        <v>2.2400000095367432</v>
      </c>
      <c r="AP22" s="160">
        <v>6.8600001335144043</v>
      </c>
      <c r="AQ22" s="160">
        <v>9.0799999237060547</v>
      </c>
      <c r="AR22" s="160">
        <v>8.1000003814697266</v>
      </c>
      <c r="AS22" s="160">
        <v>7.9499998092651367</v>
      </c>
      <c r="AT22" s="160">
        <v>7.3299999237060547</v>
      </c>
      <c r="AU22" s="160">
        <v>7.5399999618530273</v>
      </c>
      <c r="AV22" s="160">
        <v>9.9899997711181641</v>
      </c>
      <c r="AW22" s="160">
        <v>10.560000419616699</v>
      </c>
      <c r="AX22" s="160">
        <v>8.5399999618530273</v>
      </c>
      <c r="AY22" s="160">
        <v>10.560000419616699</v>
      </c>
      <c r="AZ22" s="160">
        <v>11.710000038146973</v>
      </c>
      <c r="BB22">
        <v>8.5</v>
      </c>
      <c r="BC22">
        <v>11.010000228881836</v>
      </c>
      <c r="BD22">
        <v>14.930000305175781</v>
      </c>
      <c r="BE22">
        <v>13.140000343322754</v>
      </c>
      <c r="BF22">
        <v>13.039999961853027</v>
      </c>
      <c r="BG22">
        <v>12.579999923706055</v>
      </c>
      <c r="BH22">
        <v>12.930000305175781</v>
      </c>
      <c r="BI22">
        <v>10.930000305175781</v>
      </c>
      <c r="BJ22">
        <v>10.739999771118164</v>
      </c>
      <c r="BK22">
        <v>10.069999694824219</v>
      </c>
      <c r="BL22">
        <v>10.25</v>
      </c>
      <c r="BM22" s="170">
        <v>5.5</v>
      </c>
      <c r="BN22">
        <v>9.0699996948242187</v>
      </c>
      <c r="BO22">
        <v>8.9300003051757812</v>
      </c>
      <c r="BP22">
        <v>7.7100000381469727</v>
      </c>
      <c r="BQ22">
        <v>6.4899997711181641</v>
      </c>
      <c r="BR22">
        <v>6.5300002098083496</v>
      </c>
      <c r="BS22">
        <v>5.6599998474121094</v>
      </c>
      <c r="BT22">
        <v>4.059999942779541</v>
      </c>
      <c r="BU22">
        <v>2.7899999618530273</v>
      </c>
      <c r="BV22">
        <v>1.9900000095367432</v>
      </c>
      <c r="BW22" s="186">
        <v>2</v>
      </c>
      <c r="BX22">
        <v>0.25</v>
      </c>
      <c r="BY22">
        <v>0.18000000715255737</v>
      </c>
      <c r="BZ22">
        <v>0.23000000417232513</v>
      </c>
      <c r="CA22">
        <v>0.27000001072883606</v>
      </c>
      <c r="CB22">
        <v>2.4100000858306885</v>
      </c>
      <c r="CC22">
        <v>1.4600000381469727</v>
      </c>
      <c r="CD22">
        <v>2.0499999523162842</v>
      </c>
      <c r="CE22">
        <v>0.15000000596046448</v>
      </c>
      <c r="CF22" s="170">
        <v>4.7600002288818359</v>
      </c>
      <c r="CG22">
        <v>0.54000002145767212</v>
      </c>
      <c r="CH22">
        <v>2.2400000095367432</v>
      </c>
      <c r="CI22">
        <v>6.8600001335144043</v>
      </c>
      <c r="CJ22">
        <v>9.0799999237060547</v>
      </c>
      <c r="CK22">
        <v>8.1000003814697266</v>
      </c>
      <c r="CL22">
        <v>7.9499998092651367</v>
      </c>
      <c r="CM22">
        <v>7.3299999237060547</v>
      </c>
      <c r="CN22" s="160">
        <v>7.5399999618530273</v>
      </c>
      <c r="CO22" s="160">
        <v>9.9899997711181641</v>
      </c>
      <c r="CP22" s="160">
        <v>10.560000419616699</v>
      </c>
      <c r="CQ22" s="160">
        <v>8.5399999618530273</v>
      </c>
      <c r="CR22" s="160">
        <v>10.560000419616699</v>
      </c>
      <c r="CS22">
        <v>11.710000038146973</v>
      </c>
      <c r="CV22">
        <v>8.5</v>
      </c>
      <c r="CW22">
        <v>11.010000228881836</v>
      </c>
      <c r="CX22">
        <v>14.930000305175781</v>
      </c>
      <c r="CY22">
        <v>13.140000343322754</v>
      </c>
      <c r="CZ22">
        <v>13.039999961853027</v>
      </c>
      <c r="DA22">
        <v>12.579999923706055</v>
      </c>
      <c r="DB22">
        <v>12.930000305175781</v>
      </c>
      <c r="DC22">
        <v>10.930000305175781</v>
      </c>
      <c r="DD22">
        <v>10.739999771118164</v>
      </c>
      <c r="DE22">
        <v>10.069999694824219</v>
      </c>
      <c r="DF22">
        <v>10.25</v>
      </c>
      <c r="DG22">
        <v>5.5</v>
      </c>
      <c r="DH22">
        <v>9.0699996948242187</v>
      </c>
      <c r="DI22">
        <v>8.9300003051757812</v>
      </c>
      <c r="DJ22">
        <v>7.7100000381469727</v>
      </c>
      <c r="DK22">
        <v>6.4899997711181641</v>
      </c>
      <c r="DL22">
        <v>6.5300002098083496</v>
      </c>
      <c r="DM22">
        <v>5.6599998474121094</v>
      </c>
      <c r="DN22">
        <v>4.059999942779541</v>
      </c>
      <c r="DO22">
        <v>2.7899999618530273</v>
      </c>
      <c r="DP22">
        <v>1.9900000095367432</v>
      </c>
      <c r="DQ22">
        <v>2</v>
      </c>
      <c r="DR22">
        <v>0.25</v>
      </c>
      <c r="DS22">
        <v>0.18000000715255737</v>
      </c>
      <c r="DT22">
        <v>0.23000000417232513</v>
      </c>
      <c r="DU22">
        <v>0.27000001072883606</v>
      </c>
      <c r="DV22">
        <v>2.4100000858306885</v>
      </c>
      <c r="DW22">
        <v>1.4600000381469727</v>
      </c>
      <c r="DX22">
        <v>2.0499999523162842</v>
      </c>
      <c r="DY22">
        <v>0.15000000596046448</v>
      </c>
      <c r="DZ22">
        <v>4.7600002288818359</v>
      </c>
      <c r="EA22">
        <v>0.54000002145767212</v>
      </c>
      <c r="EB22">
        <v>2.2400000095367432</v>
      </c>
      <c r="EC22">
        <v>6.8600001335144043</v>
      </c>
      <c r="ED22">
        <v>9.0799999237060547</v>
      </c>
      <c r="EE22">
        <v>8.1000003814697266</v>
      </c>
      <c r="EF22">
        <v>7.9499998092651367</v>
      </c>
      <c r="EG22">
        <v>7.3299999237060547</v>
      </c>
      <c r="EH22" s="160">
        <v>7.5399999618530273</v>
      </c>
      <c r="EI22" s="160">
        <v>9.9899997711181641</v>
      </c>
    </row>
    <row r="23" spans="1:139" x14ac:dyDescent="0.2">
      <c r="A23" s="144">
        <v>41282</v>
      </c>
      <c r="B23" s="162">
        <v>0.39660879629629631</v>
      </c>
      <c r="C23" s="163">
        <f t="shared" si="2"/>
        <v>41282.396608796298</v>
      </c>
      <c r="D23" s="161" t="s">
        <v>45</v>
      </c>
      <c r="E23" s="161">
        <v>9.4930000305175781</v>
      </c>
      <c r="F23" s="164">
        <f t="shared" si="1"/>
        <v>9.5</v>
      </c>
      <c r="G23" s="161">
        <v>11.029999732971191</v>
      </c>
      <c r="H23" s="161"/>
      <c r="I23" s="148">
        <v>9</v>
      </c>
      <c r="J23" s="160">
        <v>11.050000190734863</v>
      </c>
      <c r="K23" s="160">
        <v>14.920000076293945</v>
      </c>
      <c r="L23" s="160">
        <v>13.140000343322754</v>
      </c>
      <c r="M23" s="160">
        <v>13.060000419616699</v>
      </c>
      <c r="N23" s="160">
        <v>12.590000152587891</v>
      </c>
      <c r="O23" s="160">
        <v>12.899999618530273</v>
      </c>
      <c r="P23" s="160">
        <v>10.930000305175781</v>
      </c>
      <c r="Q23" s="160">
        <v>10.659999847412109</v>
      </c>
      <c r="R23" s="160">
        <v>9.9799995422363281</v>
      </c>
      <c r="S23" s="160">
        <v>9.4700002670288086</v>
      </c>
      <c r="T23" s="160">
        <v>5.5100002288818359</v>
      </c>
      <c r="U23" s="160">
        <v>8.9499998092651367</v>
      </c>
      <c r="V23" s="160">
        <v>8.880000114440918</v>
      </c>
      <c r="W23" s="160">
        <v>7.5300002098083496</v>
      </c>
      <c r="X23" s="160">
        <v>6.2899999618530273</v>
      </c>
      <c r="Y23" s="160">
        <v>6.320000171661377</v>
      </c>
      <c r="Z23" s="160">
        <v>5.559999942779541</v>
      </c>
      <c r="AA23" s="160">
        <v>3.8599998950958252</v>
      </c>
      <c r="AB23" s="160">
        <v>2.7699999809265137</v>
      </c>
      <c r="AC23" s="160">
        <v>2.1700000762939453</v>
      </c>
      <c r="AD23" s="160">
        <v>1.9500000476837158</v>
      </c>
      <c r="AE23" s="160">
        <v>0.2199999988079071</v>
      </c>
      <c r="AF23" s="160">
        <v>0.18000000715255737</v>
      </c>
      <c r="AG23" s="160">
        <v>0.18999999761581421</v>
      </c>
      <c r="AH23" s="160">
        <v>0.23000000417232513</v>
      </c>
      <c r="AI23" s="160">
        <v>1.0800000429153442</v>
      </c>
      <c r="AJ23" s="160">
        <v>0.47999998927116394</v>
      </c>
      <c r="AK23" s="160">
        <v>0.76999998092651367</v>
      </c>
      <c r="AL23" s="160">
        <v>0.14000000059604645</v>
      </c>
      <c r="AM23" s="160">
        <v>4.9099998474121094</v>
      </c>
      <c r="AN23" s="160">
        <v>0.5</v>
      </c>
      <c r="AO23" s="160">
        <v>1.6200000047683716</v>
      </c>
      <c r="AP23" s="160">
        <v>4.4800000190734863</v>
      </c>
      <c r="AQ23" s="160">
        <v>9.0799999237060547</v>
      </c>
      <c r="AR23" s="160">
        <v>7.5199999809265137</v>
      </c>
      <c r="AS23" s="160">
        <v>7.8000001907348633</v>
      </c>
      <c r="AT23" s="160">
        <v>7.190000057220459</v>
      </c>
      <c r="AU23" s="160">
        <v>7.5100002288818359</v>
      </c>
      <c r="AV23" s="160">
        <v>9.75</v>
      </c>
      <c r="AW23" s="160">
        <v>10.5</v>
      </c>
      <c r="AX23" s="160">
        <v>8.5299997329711914</v>
      </c>
      <c r="AY23" s="160">
        <v>10.560000419616699</v>
      </c>
      <c r="AZ23" s="160">
        <v>11.720000267028809</v>
      </c>
      <c r="BB23">
        <v>9</v>
      </c>
      <c r="BC23">
        <v>11.050000190734863</v>
      </c>
      <c r="BD23">
        <v>14.920000076293945</v>
      </c>
      <c r="BE23">
        <v>13.140000343322754</v>
      </c>
      <c r="BF23">
        <v>13.060000419616699</v>
      </c>
      <c r="BG23">
        <v>12.590000152587891</v>
      </c>
      <c r="BH23">
        <v>12.899999618530273</v>
      </c>
      <c r="BI23">
        <v>10.930000305175781</v>
      </c>
      <c r="BJ23">
        <v>10.659999847412109</v>
      </c>
      <c r="BK23">
        <v>9.9799995422363281</v>
      </c>
      <c r="BL23">
        <v>9.4700002670288086</v>
      </c>
      <c r="BM23" s="170">
        <v>5.5100002288818359</v>
      </c>
      <c r="BN23">
        <v>8.9499998092651367</v>
      </c>
      <c r="BO23">
        <v>8.880000114440918</v>
      </c>
      <c r="BP23">
        <v>7.5300002098083496</v>
      </c>
      <c r="BQ23">
        <v>6.2899999618530273</v>
      </c>
      <c r="BR23">
        <v>6.320000171661377</v>
      </c>
      <c r="BS23">
        <v>5.559999942779541</v>
      </c>
      <c r="BT23">
        <v>3.8599998950958252</v>
      </c>
      <c r="BU23">
        <v>2.7699999809265137</v>
      </c>
      <c r="BV23">
        <v>2.1700000762939453</v>
      </c>
      <c r="BW23" s="186">
        <v>1.9500000476837158</v>
      </c>
      <c r="BX23">
        <v>0.2199999988079071</v>
      </c>
      <c r="BY23">
        <v>0.18000000715255737</v>
      </c>
      <c r="BZ23">
        <v>0.18999999761581421</v>
      </c>
      <c r="CA23">
        <v>0.23000000417232513</v>
      </c>
      <c r="CB23">
        <v>1.0800000429153442</v>
      </c>
      <c r="CC23">
        <v>0.47999998927116394</v>
      </c>
      <c r="CD23">
        <v>0.76999998092651367</v>
      </c>
      <c r="CE23">
        <v>0.14000000059604645</v>
      </c>
      <c r="CF23" s="170">
        <v>4.9099998474121094</v>
      </c>
      <c r="CG23">
        <v>0.5</v>
      </c>
      <c r="CH23">
        <v>1.6200000047683716</v>
      </c>
      <c r="CI23">
        <v>4.4800000190734863</v>
      </c>
      <c r="CJ23">
        <v>9.0799999237060547</v>
      </c>
      <c r="CK23">
        <v>7.5199999809265137</v>
      </c>
      <c r="CL23">
        <v>7.8000001907348633</v>
      </c>
      <c r="CM23">
        <v>7.190000057220459</v>
      </c>
      <c r="CN23" s="160">
        <v>7.5100002288818359</v>
      </c>
      <c r="CO23" s="160">
        <v>9.75</v>
      </c>
      <c r="CP23" s="160">
        <v>10.5</v>
      </c>
      <c r="CQ23" s="160">
        <v>8.5299997329711914</v>
      </c>
      <c r="CR23" s="160">
        <v>10.560000419616699</v>
      </c>
      <c r="CS23">
        <v>11.720000267028809</v>
      </c>
      <c r="CV23">
        <v>9</v>
      </c>
      <c r="CW23">
        <v>11.050000190734863</v>
      </c>
      <c r="CX23">
        <v>14.920000076293945</v>
      </c>
      <c r="CY23">
        <v>13.140000343322754</v>
      </c>
      <c r="CZ23">
        <v>13.060000419616699</v>
      </c>
      <c r="DA23">
        <v>12.590000152587891</v>
      </c>
      <c r="DB23">
        <v>12.899999618530273</v>
      </c>
      <c r="DC23">
        <v>10.930000305175781</v>
      </c>
      <c r="DD23">
        <v>10.659999847412109</v>
      </c>
      <c r="DE23">
        <v>9.9799995422363281</v>
      </c>
      <c r="DF23">
        <v>9.4700002670288086</v>
      </c>
      <c r="DG23">
        <v>5.5100002288818359</v>
      </c>
      <c r="DH23">
        <v>8.9499998092651367</v>
      </c>
      <c r="DI23">
        <v>8.880000114440918</v>
      </c>
      <c r="DJ23">
        <v>7.5300002098083496</v>
      </c>
      <c r="DK23">
        <v>6.2899999618530273</v>
      </c>
      <c r="DL23">
        <v>6.320000171661377</v>
      </c>
      <c r="DM23">
        <v>5.559999942779541</v>
      </c>
      <c r="DN23">
        <v>3.8599998950958252</v>
      </c>
      <c r="DO23">
        <v>2.7699999809265137</v>
      </c>
      <c r="DP23">
        <v>2.1700000762939453</v>
      </c>
      <c r="DQ23">
        <v>1.9500000476837158</v>
      </c>
      <c r="DR23">
        <v>0.2199999988079071</v>
      </c>
      <c r="DS23">
        <v>0.18000000715255737</v>
      </c>
      <c r="DT23">
        <v>0.18999999761581421</v>
      </c>
      <c r="DU23">
        <v>0.23000000417232513</v>
      </c>
      <c r="DV23">
        <v>1.0800000429153442</v>
      </c>
      <c r="DW23">
        <v>0.47999998927116394</v>
      </c>
      <c r="DX23">
        <v>0.76999998092651367</v>
      </c>
      <c r="DY23">
        <v>0.14000000059604645</v>
      </c>
      <c r="DZ23">
        <v>4.9099998474121094</v>
      </c>
      <c r="EA23">
        <v>0.5</v>
      </c>
      <c r="EB23">
        <v>1.6200000047683716</v>
      </c>
      <c r="EC23">
        <v>4.4800000190734863</v>
      </c>
      <c r="ED23">
        <v>9.0799999237060547</v>
      </c>
      <c r="EE23">
        <v>7.5199999809265137</v>
      </c>
      <c r="EF23">
        <v>7.8000001907348633</v>
      </c>
      <c r="EG23">
        <v>7.190000057220459</v>
      </c>
      <c r="EH23" s="160">
        <v>7.5100002288818359</v>
      </c>
      <c r="EI23" s="160">
        <v>9.75</v>
      </c>
    </row>
    <row r="24" spans="1:139" x14ac:dyDescent="0.2">
      <c r="A24" s="144">
        <v>41282</v>
      </c>
      <c r="B24" s="162">
        <v>0.39682870370370371</v>
      </c>
      <c r="C24" s="163">
        <f t="shared" si="2"/>
        <v>41282.396828703706</v>
      </c>
      <c r="D24" s="161" t="s">
        <v>45</v>
      </c>
      <c r="E24" s="161">
        <v>9.9910001754760742</v>
      </c>
      <c r="F24" s="164">
        <f t="shared" si="1"/>
        <v>10</v>
      </c>
      <c r="G24" s="161">
        <v>11.010000228881836</v>
      </c>
      <c r="H24" s="161"/>
      <c r="I24" s="148">
        <v>9.5</v>
      </c>
      <c r="J24" s="160">
        <v>11.029999732971191</v>
      </c>
      <c r="K24" s="160">
        <v>14.909999847412109</v>
      </c>
      <c r="L24" s="160">
        <v>13.130000114440918</v>
      </c>
      <c r="M24" s="160">
        <v>13.060000419616699</v>
      </c>
      <c r="N24" s="160">
        <v>12.569999694824219</v>
      </c>
      <c r="O24" s="160">
        <v>12.890000343322754</v>
      </c>
      <c r="P24" s="160">
        <v>10.930000305175781</v>
      </c>
      <c r="Q24" s="160">
        <v>10.489999771118164</v>
      </c>
      <c r="R24" s="160">
        <v>9.7100000381469727</v>
      </c>
      <c r="S24" s="160">
        <v>9.4700002670288086</v>
      </c>
      <c r="T24" s="160">
        <v>5.4000000953674316</v>
      </c>
      <c r="U24" s="160">
        <v>8.8299999237060547</v>
      </c>
      <c r="V24" s="160">
        <v>8.7600002288818359</v>
      </c>
      <c r="W24" s="160">
        <v>7.3899998664855957</v>
      </c>
      <c r="X24" s="160">
        <v>6.1700000762939453</v>
      </c>
      <c r="Y24" s="160">
        <v>6.3899998664855957</v>
      </c>
      <c r="Z24" s="160">
        <v>5.440000057220459</v>
      </c>
      <c r="AA24" s="160">
        <v>3.690000057220459</v>
      </c>
      <c r="AB24" s="160">
        <v>2.6700000762939453</v>
      </c>
      <c r="AC24" s="160">
        <v>2.0799999237060547</v>
      </c>
      <c r="AD24" s="160">
        <v>2.2100000381469727</v>
      </c>
      <c r="AE24" s="160">
        <v>0.28999999165534973</v>
      </c>
      <c r="AF24" s="160">
        <v>0.14000000059604645</v>
      </c>
      <c r="AG24" s="160">
        <v>0.15999999642372131</v>
      </c>
      <c r="AH24" s="160">
        <v>0.23999999463558197</v>
      </c>
      <c r="AI24" s="160">
        <v>0.61000001430511475</v>
      </c>
      <c r="AJ24" s="160">
        <v>0.2199999988079071</v>
      </c>
      <c r="AK24" s="160">
        <v>0.31000000238418579</v>
      </c>
      <c r="AL24" s="160">
        <v>0.12999999523162842</v>
      </c>
      <c r="AM24" s="160">
        <v>4.9600000381469727</v>
      </c>
      <c r="AN24" s="160">
        <v>0.50999999046325684</v>
      </c>
      <c r="AO24" s="160">
        <v>0.55000001192092896</v>
      </c>
      <c r="AP24" s="160">
        <v>2.1400001049041748</v>
      </c>
      <c r="AQ24" s="160">
        <v>9.0900001525878906</v>
      </c>
      <c r="AR24" s="160">
        <v>5.6599998474121094</v>
      </c>
      <c r="AS24" s="160">
        <v>6.1100001335144043</v>
      </c>
      <c r="AT24" s="160">
        <v>6.9499998092651367</v>
      </c>
      <c r="AU24" s="160">
        <v>7.130000114440918</v>
      </c>
      <c r="AV24" s="160">
        <v>8.0900001525878906</v>
      </c>
      <c r="AW24" s="160">
        <v>10.449999809265137</v>
      </c>
      <c r="AX24" s="160">
        <v>8.5299997329711914</v>
      </c>
      <c r="AY24" s="160">
        <v>10.569999694824219</v>
      </c>
      <c r="AZ24" s="160">
        <v>11.710000038146973</v>
      </c>
      <c r="BB24">
        <v>9.5</v>
      </c>
      <c r="BC24">
        <v>11.029999732971191</v>
      </c>
      <c r="BD24">
        <v>14.909999847412109</v>
      </c>
      <c r="BE24">
        <v>13.130000114440918</v>
      </c>
      <c r="BF24">
        <v>13.060000419616699</v>
      </c>
      <c r="BG24">
        <v>12.569999694824219</v>
      </c>
      <c r="BH24">
        <v>12.890000343322754</v>
      </c>
      <c r="BI24">
        <v>10.930000305175781</v>
      </c>
      <c r="BJ24">
        <v>10.489999771118164</v>
      </c>
      <c r="BK24">
        <v>9.7100000381469727</v>
      </c>
      <c r="BL24">
        <v>9.4700002670288086</v>
      </c>
      <c r="BM24" s="170">
        <v>5.4000000953674316</v>
      </c>
      <c r="BN24">
        <v>8.8299999237060547</v>
      </c>
      <c r="BO24">
        <v>8.7600002288818359</v>
      </c>
      <c r="BP24">
        <v>7.3899998664855957</v>
      </c>
      <c r="BQ24">
        <v>6.1700000762939453</v>
      </c>
      <c r="BR24">
        <v>6.3899998664855957</v>
      </c>
      <c r="BS24">
        <v>5.440000057220459</v>
      </c>
      <c r="BT24">
        <v>3.690000057220459</v>
      </c>
      <c r="BU24">
        <v>2.6700000762939453</v>
      </c>
      <c r="BV24">
        <v>2.0799999237060547</v>
      </c>
      <c r="BW24" s="186">
        <v>2.2100000381469727</v>
      </c>
      <c r="BX24">
        <v>0.28999999165534973</v>
      </c>
      <c r="BY24">
        <v>0.14000000059604645</v>
      </c>
      <c r="BZ24">
        <v>0.15999999642372131</v>
      </c>
      <c r="CA24">
        <v>0.23999999463558197</v>
      </c>
      <c r="CB24">
        <v>0.61000001430511475</v>
      </c>
      <c r="CC24">
        <v>0.2199999988079071</v>
      </c>
      <c r="CD24">
        <v>0.31000000238418579</v>
      </c>
      <c r="CE24">
        <v>0.12999999523162842</v>
      </c>
      <c r="CF24" s="170">
        <v>4.9600000381469727</v>
      </c>
      <c r="CG24">
        <v>0.50999999046325684</v>
      </c>
      <c r="CH24">
        <v>0.55000001192092896</v>
      </c>
      <c r="CI24">
        <v>2.1400001049041748</v>
      </c>
      <c r="CJ24">
        <v>9.0900001525878906</v>
      </c>
      <c r="CK24">
        <v>5.6599998474121094</v>
      </c>
      <c r="CL24">
        <v>6.1100001335144043</v>
      </c>
      <c r="CM24">
        <v>6.9499998092651367</v>
      </c>
      <c r="CN24" s="160">
        <v>7.130000114440918</v>
      </c>
      <c r="CO24" s="160">
        <v>8.0900001525878906</v>
      </c>
      <c r="CP24" s="160">
        <v>10.449999809265137</v>
      </c>
      <c r="CQ24" s="160">
        <v>8.5299997329711914</v>
      </c>
      <c r="CR24" s="160">
        <v>10.569999694824219</v>
      </c>
      <c r="CS24">
        <v>11.710000038146973</v>
      </c>
      <c r="CV24">
        <v>9.5</v>
      </c>
      <c r="CW24">
        <v>11.029999732971191</v>
      </c>
      <c r="CX24">
        <v>14.909999847412109</v>
      </c>
      <c r="CY24">
        <v>13.130000114440918</v>
      </c>
      <c r="CZ24">
        <v>13.060000419616699</v>
      </c>
      <c r="DA24">
        <v>12.569999694824219</v>
      </c>
      <c r="DB24">
        <v>12.890000343322754</v>
      </c>
      <c r="DC24">
        <v>10.930000305175781</v>
      </c>
      <c r="DD24">
        <v>10.489999771118164</v>
      </c>
      <c r="DE24">
        <v>9.7100000381469727</v>
      </c>
      <c r="DF24">
        <v>9.4700002670288086</v>
      </c>
      <c r="DG24">
        <v>5.4000000953674316</v>
      </c>
      <c r="DH24">
        <v>8.8299999237060547</v>
      </c>
      <c r="DI24">
        <v>8.7600002288818359</v>
      </c>
      <c r="DJ24">
        <v>7.3899998664855957</v>
      </c>
      <c r="DK24">
        <v>6.1700000762939453</v>
      </c>
      <c r="DL24">
        <v>6.3899998664855957</v>
      </c>
      <c r="DM24">
        <v>5.440000057220459</v>
      </c>
      <c r="DN24">
        <v>3.690000057220459</v>
      </c>
      <c r="DO24">
        <v>2.6700000762939453</v>
      </c>
      <c r="DP24">
        <v>2.0799999237060547</v>
      </c>
      <c r="DQ24">
        <v>2.2100000381469727</v>
      </c>
      <c r="DR24">
        <v>0.28999999165534973</v>
      </c>
      <c r="DS24">
        <v>0.14000000059604645</v>
      </c>
      <c r="DT24">
        <v>0.15999999642372131</v>
      </c>
      <c r="DU24">
        <v>0.23999999463558197</v>
      </c>
      <c r="DV24">
        <v>0.61000001430511475</v>
      </c>
      <c r="DW24">
        <v>0.2199999988079071</v>
      </c>
      <c r="DX24">
        <v>0.31000000238418579</v>
      </c>
      <c r="DY24">
        <v>0.12999999523162842</v>
      </c>
      <c r="DZ24">
        <v>4.9600000381469727</v>
      </c>
      <c r="EA24">
        <v>0.50999999046325684</v>
      </c>
      <c r="EB24">
        <v>0.55000001192092896</v>
      </c>
      <c r="EC24">
        <v>2.1400001049041748</v>
      </c>
      <c r="ED24">
        <v>9.0900001525878906</v>
      </c>
      <c r="EE24">
        <v>5.6599998474121094</v>
      </c>
      <c r="EF24">
        <v>6.1100001335144043</v>
      </c>
      <c r="EG24">
        <v>6.9499998092651367</v>
      </c>
      <c r="EH24" s="160">
        <v>7.130000114440918</v>
      </c>
      <c r="EI24" s="160">
        <v>8.0900001525878906</v>
      </c>
    </row>
    <row r="25" spans="1:139" x14ac:dyDescent="0.2">
      <c r="A25" s="144">
        <v>41282</v>
      </c>
      <c r="B25" s="162">
        <v>0.39718750000000003</v>
      </c>
      <c r="C25" s="163">
        <f t="shared" si="2"/>
        <v>41282.397187499999</v>
      </c>
      <c r="D25" s="161" t="s">
        <v>45</v>
      </c>
      <c r="E25" s="161">
        <v>10.520000457763672</v>
      </c>
      <c r="F25" s="164">
        <f t="shared" si="1"/>
        <v>10.5</v>
      </c>
      <c r="G25" s="161">
        <v>10.979999542236328</v>
      </c>
      <c r="H25" s="161"/>
      <c r="I25" s="148">
        <v>10</v>
      </c>
      <c r="J25" s="160">
        <v>11.010000228881836</v>
      </c>
      <c r="K25" s="160">
        <v>14.899999618530273</v>
      </c>
      <c r="L25" s="160">
        <v>13.130000114440918</v>
      </c>
      <c r="M25" s="160">
        <v>13.060000419616699</v>
      </c>
      <c r="N25" s="160">
        <v>12.569999694824219</v>
      </c>
      <c r="O25" s="160">
        <v>12.880000114440918</v>
      </c>
      <c r="P25" s="160">
        <v>10.920000076293945</v>
      </c>
      <c r="Q25" s="160">
        <v>10.310000419616699</v>
      </c>
      <c r="R25" s="160">
        <v>9.6099996566772461</v>
      </c>
      <c r="S25" s="160">
        <v>9.6000003814697266</v>
      </c>
      <c r="T25" s="160">
        <v>5.2800002098083496</v>
      </c>
      <c r="U25" s="160">
        <v>8.6800003051757813</v>
      </c>
      <c r="V25" s="160">
        <v>8.5699996948242187</v>
      </c>
      <c r="W25" s="160">
        <v>7.3899998664855957</v>
      </c>
      <c r="X25" s="160">
        <v>5.7399997711181641</v>
      </c>
      <c r="Y25" s="160">
        <v>6.0900001525878906</v>
      </c>
      <c r="Z25" s="160">
        <v>5.1399998664855957</v>
      </c>
      <c r="AA25" s="160">
        <v>3.5199999809265137</v>
      </c>
      <c r="AB25" s="160">
        <v>2.5999999046325684</v>
      </c>
      <c r="AC25" s="160">
        <v>1.8999999761581421</v>
      </c>
      <c r="AD25" s="160">
        <v>2.4900000095367432</v>
      </c>
      <c r="AE25" s="160">
        <v>0.34000000357627869</v>
      </c>
      <c r="AF25" s="160">
        <v>0.15000000596046448</v>
      </c>
      <c r="AG25" s="160">
        <v>0.15999999642372131</v>
      </c>
      <c r="AH25" s="160">
        <v>0.25999999046325684</v>
      </c>
      <c r="AI25" s="160">
        <v>0.38999998569488525</v>
      </c>
      <c r="AJ25" s="160">
        <v>0.15000000596046448</v>
      </c>
      <c r="AK25" s="160">
        <v>0.23000000417232513</v>
      </c>
      <c r="AL25" s="160">
        <v>0.12999999523162842</v>
      </c>
      <c r="AM25" s="160">
        <v>4.9600000381469727</v>
      </c>
      <c r="AN25" s="160">
        <v>0.50999999046325684</v>
      </c>
      <c r="AO25" s="160">
        <v>0.49000000953674316</v>
      </c>
      <c r="AP25" s="160">
        <v>1.1000000238418579</v>
      </c>
      <c r="AQ25" s="160">
        <v>9.1000003814697266</v>
      </c>
      <c r="AR25" s="160">
        <v>3.7300000190734863</v>
      </c>
      <c r="AS25" s="160">
        <v>4.2199997901916504</v>
      </c>
      <c r="AT25" s="160">
        <v>5.6999998092651367</v>
      </c>
      <c r="AU25" s="160">
        <v>4.7100000381469727</v>
      </c>
      <c r="AV25" s="160">
        <v>6.2100000381469727</v>
      </c>
      <c r="AW25" s="160">
        <v>10.399999618530273</v>
      </c>
      <c r="AX25" s="160">
        <v>8.5299997329711914</v>
      </c>
      <c r="AY25" s="160">
        <v>10.560000419616699</v>
      </c>
      <c r="AZ25" s="160">
        <v>11.699999809265137</v>
      </c>
      <c r="BB25">
        <v>10</v>
      </c>
      <c r="BC25">
        <v>11.010000228881836</v>
      </c>
      <c r="BD25">
        <v>14.899999618530273</v>
      </c>
      <c r="BE25">
        <v>13.130000114440918</v>
      </c>
      <c r="BF25">
        <v>13.060000419616699</v>
      </c>
      <c r="BG25">
        <v>12.569999694824219</v>
      </c>
      <c r="BH25">
        <v>12.880000114440918</v>
      </c>
      <c r="BI25">
        <v>10.920000076293945</v>
      </c>
      <c r="BJ25">
        <v>10.310000419616699</v>
      </c>
      <c r="BK25">
        <v>9.6099996566772461</v>
      </c>
      <c r="BL25">
        <v>9.6000003814697266</v>
      </c>
      <c r="BM25" s="170">
        <v>5.2800002098083496</v>
      </c>
      <c r="BN25">
        <v>8.6800003051757813</v>
      </c>
      <c r="BO25">
        <v>8.5699996948242187</v>
      </c>
      <c r="BP25">
        <v>7.3899998664855957</v>
      </c>
      <c r="BQ25">
        <v>5.7399997711181641</v>
      </c>
      <c r="BR25">
        <v>6.0900001525878906</v>
      </c>
      <c r="BS25">
        <v>5.1399998664855957</v>
      </c>
      <c r="BT25">
        <v>3.5199999809265137</v>
      </c>
      <c r="BU25">
        <v>2.5999999046325684</v>
      </c>
      <c r="BV25">
        <v>1.8999999761581421</v>
      </c>
      <c r="BW25" s="186">
        <v>2.4900000095367432</v>
      </c>
      <c r="BX25">
        <v>0.34000000357627869</v>
      </c>
      <c r="BY25">
        <v>0.15000000596046448</v>
      </c>
      <c r="BZ25">
        <v>0.15999999642372131</v>
      </c>
      <c r="CA25">
        <v>0.25999999046325684</v>
      </c>
      <c r="CB25">
        <v>0.38999998569488525</v>
      </c>
      <c r="CC25">
        <v>0.15000000596046448</v>
      </c>
      <c r="CD25">
        <v>0.23000000417232513</v>
      </c>
      <c r="CE25">
        <v>0.12999999523162842</v>
      </c>
      <c r="CF25" s="170">
        <v>4.9600000381469727</v>
      </c>
      <c r="CG25">
        <v>0.50999999046325684</v>
      </c>
      <c r="CH25">
        <v>0.49000000953674316</v>
      </c>
      <c r="CI25">
        <v>1.1000000238418579</v>
      </c>
      <c r="CJ25">
        <v>9.1000003814697266</v>
      </c>
      <c r="CK25">
        <v>3.7300000190734863</v>
      </c>
      <c r="CL25">
        <v>4.2199997901916504</v>
      </c>
      <c r="CM25">
        <v>5.6999998092651367</v>
      </c>
      <c r="CN25" s="160">
        <v>4.7100000381469727</v>
      </c>
      <c r="CO25" s="160">
        <v>6.2100000381469727</v>
      </c>
      <c r="CP25" s="160">
        <v>10.399999618530273</v>
      </c>
      <c r="CQ25" s="160">
        <v>8.5299997329711914</v>
      </c>
      <c r="CR25" s="160">
        <v>10.560000419616699</v>
      </c>
      <c r="CS25">
        <v>11.699999809265137</v>
      </c>
      <c r="CV25">
        <v>10</v>
      </c>
      <c r="CW25">
        <v>11.010000228881836</v>
      </c>
      <c r="CX25">
        <v>14.899999618530273</v>
      </c>
      <c r="CY25">
        <v>13.130000114440918</v>
      </c>
      <c r="CZ25">
        <v>13.060000419616699</v>
      </c>
      <c r="DA25">
        <v>12.569999694824219</v>
      </c>
      <c r="DB25">
        <v>12.880000114440918</v>
      </c>
      <c r="DC25">
        <v>10.920000076293945</v>
      </c>
      <c r="DD25">
        <v>10.310000419616699</v>
      </c>
      <c r="DE25">
        <v>9.6099996566772461</v>
      </c>
      <c r="DF25">
        <v>9.6000003814697266</v>
      </c>
      <c r="DG25">
        <v>5.2800002098083496</v>
      </c>
      <c r="DH25">
        <v>8.6800003051757813</v>
      </c>
      <c r="DI25">
        <v>8.5699996948242187</v>
      </c>
      <c r="DJ25">
        <v>7.3899998664855957</v>
      </c>
      <c r="DK25">
        <v>5.7399997711181641</v>
      </c>
      <c r="DL25">
        <v>6.0900001525878906</v>
      </c>
      <c r="DM25">
        <v>5.1399998664855957</v>
      </c>
      <c r="DN25">
        <v>3.5199999809265137</v>
      </c>
      <c r="DO25">
        <v>2.5999999046325684</v>
      </c>
      <c r="DP25">
        <v>1.8999999761581421</v>
      </c>
      <c r="DQ25">
        <v>2.4900000095367432</v>
      </c>
      <c r="DR25">
        <v>0.34000000357627869</v>
      </c>
      <c r="DS25">
        <v>0.15000000596046448</v>
      </c>
      <c r="DT25">
        <v>0.15999999642372131</v>
      </c>
      <c r="DU25">
        <v>0.25999999046325684</v>
      </c>
      <c r="DV25">
        <v>0.38999998569488525</v>
      </c>
      <c r="DW25">
        <v>0.15000000596046448</v>
      </c>
      <c r="DX25">
        <v>0.23000000417232513</v>
      </c>
      <c r="DY25">
        <v>0.12999999523162842</v>
      </c>
      <c r="DZ25">
        <v>4.9600000381469727</v>
      </c>
      <c r="EA25">
        <v>0.50999999046325684</v>
      </c>
      <c r="EB25">
        <v>0.49000000953674316</v>
      </c>
      <c r="EC25">
        <v>1.1000000238418579</v>
      </c>
      <c r="ED25">
        <v>9.1000003814697266</v>
      </c>
      <c r="EE25">
        <v>3.7300000190734863</v>
      </c>
      <c r="EF25">
        <v>4.2199997901916504</v>
      </c>
      <c r="EG25">
        <v>5.6999998092651367</v>
      </c>
      <c r="EH25" s="160">
        <v>4.7100000381469727</v>
      </c>
      <c r="EI25" s="160">
        <v>6.2100000381469727</v>
      </c>
    </row>
    <row r="26" spans="1:139" x14ac:dyDescent="0.2">
      <c r="A26" s="144">
        <v>41282</v>
      </c>
      <c r="B26" s="162">
        <v>0.3974421296296296</v>
      </c>
      <c r="C26" s="163">
        <f t="shared" si="2"/>
        <v>41282.39744212963</v>
      </c>
      <c r="D26" s="161" t="s">
        <v>45</v>
      </c>
      <c r="E26" s="161">
        <v>11.005000114440918</v>
      </c>
      <c r="F26" s="164">
        <f t="shared" si="1"/>
        <v>11</v>
      </c>
      <c r="G26" s="161">
        <v>11.029999732971191</v>
      </c>
      <c r="H26" s="161"/>
      <c r="I26" s="148">
        <v>10.5</v>
      </c>
      <c r="J26" s="160">
        <v>10.979999542236328</v>
      </c>
      <c r="K26" s="160">
        <v>14.880000114440918</v>
      </c>
      <c r="L26" s="160">
        <v>13.140000343322754</v>
      </c>
      <c r="M26" s="160">
        <v>13.069999694824219</v>
      </c>
      <c r="N26" s="160">
        <v>12.569999694824219</v>
      </c>
      <c r="O26" s="160">
        <v>12.840000152587891</v>
      </c>
      <c r="P26" s="160">
        <v>10.909999847412109</v>
      </c>
      <c r="Q26" s="160">
        <v>10.180000305175781</v>
      </c>
      <c r="R26" s="160">
        <v>9.5</v>
      </c>
      <c r="S26" s="160">
        <v>9.619999885559082</v>
      </c>
      <c r="T26" s="160">
        <v>5.2399997711181641</v>
      </c>
      <c r="U26" s="160">
        <v>8.5</v>
      </c>
      <c r="V26" s="160">
        <v>8.5100002288818359</v>
      </c>
      <c r="W26" s="160">
        <v>7.3299999237060547</v>
      </c>
      <c r="X26" s="160">
        <v>5.4099998474121094</v>
      </c>
      <c r="Y26" s="160">
        <v>5.6100001335144043</v>
      </c>
      <c r="Z26" s="160">
        <v>5.1100001335144043</v>
      </c>
      <c r="AA26" s="160">
        <v>3.5799999237060547</v>
      </c>
      <c r="AB26" s="160">
        <v>2.5299999713897705</v>
      </c>
      <c r="AC26" s="160">
        <v>1.809999942779541</v>
      </c>
      <c r="AD26" s="160">
        <v>2.380000114440918</v>
      </c>
      <c r="AE26" s="160">
        <v>0.31000000238418579</v>
      </c>
      <c r="AF26" s="160">
        <v>0.14000000059604645</v>
      </c>
      <c r="AG26" s="160">
        <v>0.15000000596046448</v>
      </c>
      <c r="AH26" s="160">
        <v>0.2800000011920929</v>
      </c>
      <c r="AI26" s="160">
        <v>0.25</v>
      </c>
      <c r="AJ26" s="160">
        <v>0.12999999523162842</v>
      </c>
      <c r="AK26" s="160">
        <v>0.18999999761581421</v>
      </c>
      <c r="AL26" s="160">
        <v>0.12999999523162842</v>
      </c>
      <c r="AM26" s="160">
        <v>4.9499998092651367</v>
      </c>
      <c r="AN26" s="160">
        <v>0.51999998092651367</v>
      </c>
      <c r="AO26" s="160">
        <v>0.5</v>
      </c>
      <c r="AP26" s="160">
        <v>0.46000000834465027</v>
      </c>
      <c r="AQ26" s="160">
        <v>8.2299995422363281</v>
      </c>
      <c r="AR26" s="160">
        <v>0.81000000238418579</v>
      </c>
      <c r="AS26" s="160">
        <v>1.6100000143051147</v>
      </c>
      <c r="AT26" s="160">
        <v>4.4600000381469727</v>
      </c>
      <c r="AU26" s="160">
        <v>3.2200000286102295</v>
      </c>
      <c r="AV26" s="160">
        <v>3.2000000476837158</v>
      </c>
      <c r="AW26" s="160">
        <v>10.380000114440918</v>
      </c>
      <c r="AX26" s="160">
        <v>8.5299997329711914</v>
      </c>
      <c r="AY26" s="160">
        <v>10.569999694824219</v>
      </c>
      <c r="AZ26" s="160">
        <v>11.710000038146973</v>
      </c>
      <c r="BB26">
        <v>10.5</v>
      </c>
      <c r="BC26">
        <v>10.979999542236328</v>
      </c>
      <c r="BD26">
        <v>14.880000114440918</v>
      </c>
      <c r="BE26">
        <v>13.140000343322754</v>
      </c>
      <c r="BF26">
        <v>13.069999694824219</v>
      </c>
      <c r="BG26">
        <v>12.569999694824219</v>
      </c>
      <c r="BH26">
        <v>12.840000152587891</v>
      </c>
      <c r="BI26">
        <v>10.909999847412109</v>
      </c>
      <c r="BJ26">
        <v>10.180000305175781</v>
      </c>
      <c r="BK26">
        <v>9.5</v>
      </c>
      <c r="BL26">
        <v>9.619999885559082</v>
      </c>
      <c r="BM26" s="170">
        <v>5.2399997711181641</v>
      </c>
      <c r="BN26">
        <v>8.5</v>
      </c>
      <c r="BO26">
        <v>8.5100002288818359</v>
      </c>
      <c r="BP26">
        <v>7.3299999237060547</v>
      </c>
      <c r="BQ26">
        <v>5.4099998474121094</v>
      </c>
      <c r="BR26">
        <v>5.6100001335144043</v>
      </c>
      <c r="BS26">
        <v>5.1100001335144043</v>
      </c>
      <c r="BT26">
        <v>3.5799999237060547</v>
      </c>
      <c r="BU26">
        <v>2.5299999713897705</v>
      </c>
      <c r="BV26">
        <v>1.809999942779541</v>
      </c>
      <c r="BW26" s="186">
        <v>2.380000114440918</v>
      </c>
      <c r="BX26">
        <v>0.31000000238418579</v>
      </c>
      <c r="BY26">
        <v>0.14000000059604645</v>
      </c>
      <c r="BZ26">
        <v>0.15000000596046448</v>
      </c>
      <c r="CA26">
        <v>0.2800000011920929</v>
      </c>
      <c r="CB26">
        <v>0.25</v>
      </c>
      <c r="CC26">
        <v>0.12999999523162842</v>
      </c>
      <c r="CD26">
        <v>0.18999999761581421</v>
      </c>
      <c r="CE26">
        <v>0.12999999523162842</v>
      </c>
      <c r="CF26" s="170">
        <v>4.9499998092651367</v>
      </c>
      <c r="CG26">
        <v>0.51999998092651367</v>
      </c>
      <c r="CH26">
        <v>0.5</v>
      </c>
      <c r="CI26">
        <v>0.46000000834465027</v>
      </c>
      <c r="CJ26">
        <v>8.2299995422363281</v>
      </c>
      <c r="CK26">
        <v>0.81000000238418579</v>
      </c>
      <c r="CL26">
        <v>1.6100000143051147</v>
      </c>
      <c r="CM26">
        <v>4.4600000381469727</v>
      </c>
      <c r="CN26" s="160">
        <v>3.2200000286102295</v>
      </c>
      <c r="CO26" s="160">
        <v>3.2000000476837158</v>
      </c>
      <c r="CP26" s="160">
        <v>10.380000114440918</v>
      </c>
      <c r="CQ26" s="160">
        <v>8.5299997329711914</v>
      </c>
      <c r="CR26" s="160">
        <v>10.569999694824219</v>
      </c>
      <c r="CS26">
        <v>11.710000038146973</v>
      </c>
      <c r="CV26">
        <v>10.5</v>
      </c>
      <c r="CW26">
        <v>10.979999542236328</v>
      </c>
      <c r="CX26">
        <v>14.880000114440918</v>
      </c>
      <c r="CY26">
        <v>13.140000343322754</v>
      </c>
      <c r="CZ26">
        <v>13.069999694824219</v>
      </c>
      <c r="DA26">
        <v>12.569999694824219</v>
      </c>
      <c r="DB26">
        <v>12.840000152587891</v>
      </c>
      <c r="DC26">
        <v>10.909999847412109</v>
      </c>
      <c r="DD26">
        <v>10.180000305175781</v>
      </c>
      <c r="DE26">
        <v>9.5</v>
      </c>
      <c r="DF26">
        <v>9.619999885559082</v>
      </c>
      <c r="DG26">
        <v>5.2399997711181641</v>
      </c>
      <c r="DH26">
        <v>8.5</v>
      </c>
      <c r="DI26">
        <v>8.5100002288818359</v>
      </c>
      <c r="DJ26">
        <v>7.3299999237060547</v>
      </c>
      <c r="DK26">
        <v>5.4099998474121094</v>
      </c>
      <c r="DL26">
        <v>5.6100001335144043</v>
      </c>
      <c r="DM26">
        <v>5.1100001335144043</v>
      </c>
      <c r="DN26">
        <v>3.5799999237060547</v>
      </c>
      <c r="DO26">
        <v>2.5299999713897705</v>
      </c>
      <c r="DP26">
        <v>1.809999942779541</v>
      </c>
      <c r="DQ26">
        <v>2.380000114440918</v>
      </c>
      <c r="DR26">
        <v>0.31000000238418579</v>
      </c>
      <c r="DS26">
        <v>0.14000000059604645</v>
      </c>
      <c r="DT26">
        <v>0.15000000596046448</v>
      </c>
      <c r="DU26">
        <v>0.2800000011920929</v>
      </c>
      <c r="DV26">
        <v>0.25</v>
      </c>
      <c r="DW26">
        <v>0.12999999523162842</v>
      </c>
      <c r="DX26">
        <v>0.18999999761581421</v>
      </c>
      <c r="DY26">
        <v>0.12999999523162842</v>
      </c>
      <c r="DZ26">
        <v>4.9499998092651367</v>
      </c>
      <c r="EA26">
        <v>0.51999998092651367</v>
      </c>
      <c r="EB26">
        <v>0.5</v>
      </c>
      <c r="EC26">
        <v>0.46000000834465027</v>
      </c>
      <c r="ED26">
        <v>8.2299995422363281</v>
      </c>
      <c r="EE26">
        <v>0.81000000238418579</v>
      </c>
      <c r="EF26">
        <v>1.6100000143051147</v>
      </c>
      <c r="EG26">
        <v>4.4600000381469727</v>
      </c>
      <c r="EH26" s="160">
        <v>3.2200000286102295</v>
      </c>
      <c r="EI26" s="160">
        <v>3.2000000476837158</v>
      </c>
    </row>
    <row r="27" spans="1:139" x14ac:dyDescent="0.2">
      <c r="A27" s="144">
        <v>41282</v>
      </c>
      <c r="B27" s="162">
        <v>0.39755787037037038</v>
      </c>
      <c r="C27" s="163">
        <f t="shared" si="2"/>
        <v>41282.397557870368</v>
      </c>
      <c r="D27" s="161" t="s">
        <v>45</v>
      </c>
      <c r="E27" s="161">
        <v>11.496000289916992</v>
      </c>
      <c r="F27" s="164">
        <f t="shared" si="1"/>
        <v>11.5</v>
      </c>
      <c r="G27" s="161">
        <v>10.970000267028809</v>
      </c>
      <c r="H27" s="161"/>
      <c r="I27" s="148">
        <v>11</v>
      </c>
      <c r="J27" s="160">
        <v>11.029999732971191</v>
      </c>
      <c r="K27" s="160">
        <v>14.880000114440918</v>
      </c>
      <c r="L27" s="160">
        <v>13.130000114440918</v>
      </c>
      <c r="M27" s="160">
        <v>13.079999923706055</v>
      </c>
      <c r="N27" s="160">
        <v>12.579999923706055</v>
      </c>
      <c r="O27" s="160">
        <v>12.829999923706055</v>
      </c>
      <c r="P27" s="160">
        <v>10.890000343322754</v>
      </c>
      <c r="Q27" s="160">
        <v>10.140000343322754</v>
      </c>
      <c r="R27" s="160">
        <v>9.2899999618530273</v>
      </c>
      <c r="S27" s="160">
        <v>9.2200002670288086</v>
      </c>
      <c r="T27" s="160">
        <v>5.2100000381469727</v>
      </c>
      <c r="U27" s="160">
        <v>8.3999996185302734</v>
      </c>
      <c r="V27" s="160">
        <v>8.3400001525878906</v>
      </c>
      <c r="W27" s="160">
        <v>7.1599998474121094</v>
      </c>
      <c r="X27" s="160">
        <v>5.190000057220459</v>
      </c>
      <c r="Y27" s="160">
        <v>5.429999828338623</v>
      </c>
      <c r="Z27" s="160">
        <v>5.1100001335144043</v>
      </c>
      <c r="AA27" s="160">
        <v>3.6400001049041748</v>
      </c>
      <c r="AB27" s="160">
        <v>2.369999885559082</v>
      </c>
      <c r="AC27" s="160">
        <v>1.7400000095367432</v>
      </c>
      <c r="AD27" s="160">
        <v>2.2000000476837158</v>
      </c>
      <c r="AE27" s="160">
        <v>0.28999999165534973</v>
      </c>
      <c r="AF27" s="160">
        <v>0.15999999642372131</v>
      </c>
      <c r="AG27" s="160">
        <v>0.15000000596046448</v>
      </c>
      <c r="AH27" s="160">
        <v>0.2800000011920929</v>
      </c>
      <c r="AI27" s="160">
        <v>0.20000000298023224</v>
      </c>
      <c r="AJ27" s="160">
        <v>0.14000000059604645</v>
      </c>
      <c r="AK27" s="160">
        <v>0.17000000178813934</v>
      </c>
      <c r="AL27" s="160">
        <v>0.11999999731779099</v>
      </c>
      <c r="AM27" s="160">
        <v>4.9200000762939453</v>
      </c>
      <c r="AN27" s="160">
        <v>0.52999997138977051</v>
      </c>
      <c r="AO27" s="160">
        <v>0.34000000357627869</v>
      </c>
      <c r="AP27" s="160">
        <v>0.23999999463558197</v>
      </c>
      <c r="AQ27" s="160">
        <v>4.929999828338623</v>
      </c>
      <c r="AR27" s="160">
        <v>0.20999999344348907</v>
      </c>
      <c r="AS27" s="160">
        <v>0.56999999284744263</v>
      </c>
      <c r="AT27" s="160">
        <v>2.8599998950958252</v>
      </c>
      <c r="AU27" s="160">
        <v>2.4900000095367432</v>
      </c>
      <c r="AV27" s="160">
        <v>3.5299999713897705</v>
      </c>
      <c r="AW27" s="160">
        <v>10.149999618530273</v>
      </c>
      <c r="AX27" s="160">
        <v>8.5200004577636719</v>
      </c>
      <c r="AY27" s="160">
        <v>10.579999923706055</v>
      </c>
      <c r="AZ27" s="160">
        <v>11.699999809265137</v>
      </c>
      <c r="BB27">
        <v>11</v>
      </c>
      <c r="BC27">
        <v>11.029999732971191</v>
      </c>
      <c r="BD27">
        <v>14.880000114440918</v>
      </c>
      <c r="BE27">
        <v>13.130000114440918</v>
      </c>
      <c r="BF27">
        <v>13.079999923706055</v>
      </c>
      <c r="BG27">
        <v>12.579999923706055</v>
      </c>
      <c r="BH27">
        <v>12.829999923706055</v>
      </c>
      <c r="BI27">
        <v>10.890000343322754</v>
      </c>
      <c r="BJ27">
        <v>10.140000343322754</v>
      </c>
      <c r="BK27">
        <v>9.2899999618530273</v>
      </c>
      <c r="BL27">
        <v>9.2200002670288086</v>
      </c>
      <c r="BM27" s="170">
        <v>5.2100000381469727</v>
      </c>
      <c r="BN27">
        <v>8.3999996185302734</v>
      </c>
      <c r="BO27">
        <v>8.3400001525878906</v>
      </c>
      <c r="BP27">
        <v>7.1599998474121094</v>
      </c>
      <c r="BQ27">
        <v>5.190000057220459</v>
      </c>
      <c r="BR27">
        <v>5.429999828338623</v>
      </c>
      <c r="BS27">
        <v>5.1100001335144043</v>
      </c>
      <c r="BT27">
        <v>3.6400001049041748</v>
      </c>
      <c r="BU27">
        <v>2.369999885559082</v>
      </c>
      <c r="BV27">
        <v>1.7400000095367432</v>
      </c>
      <c r="BW27" s="186">
        <v>2.2000000476837158</v>
      </c>
      <c r="BX27">
        <v>0.28999999165534973</v>
      </c>
      <c r="BY27">
        <v>0.15999999642372131</v>
      </c>
      <c r="BZ27">
        <v>0.15000000596046448</v>
      </c>
      <c r="CA27">
        <v>0.2800000011920929</v>
      </c>
      <c r="CB27">
        <v>0.20000000298023224</v>
      </c>
      <c r="CC27">
        <v>0.14000000059604645</v>
      </c>
      <c r="CD27">
        <v>0.17000000178813934</v>
      </c>
      <c r="CE27">
        <v>0.11999999731779099</v>
      </c>
      <c r="CF27" s="170">
        <v>4.9200000762939453</v>
      </c>
      <c r="CG27">
        <v>0.52999997138977051</v>
      </c>
      <c r="CH27">
        <v>0.34000000357627869</v>
      </c>
      <c r="CI27">
        <v>0.23999999463558197</v>
      </c>
      <c r="CJ27">
        <v>4.929999828338623</v>
      </c>
      <c r="CK27">
        <v>0.20999999344348907</v>
      </c>
      <c r="CL27">
        <v>0.56999999284744263</v>
      </c>
      <c r="CM27">
        <v>2.8599998950958252</v>
      </c>
      <c r="CN27" s="160">
        <v>2.4900000095367432</v>
      </c>
      <c r="CO27" s="160">
        <v>3.5299999713897705</v>
      </c>
      <c r="CP27" s="160">
        <v>10.149999618530273</v>
      </c>
      <c r="CQ27" s="160">
        <v>8.5200004577636719</v>
      </c>
      <c r="CR27" s="160">
        <v>10.579999923706055</v>
      </c>
      <c r="CS27">
        <v>11.699999809265137</v>
      </c>
      <c r="CV27">
        <v>11</v>
      </c>
      <c r="CW27">
        <v>11.029999732971191</v>
      </c>
      <c r="CX27">
        <v>14.880000114440918</v>
      </c>
      <c r="CY27">
        <v>13.130000114440918</v>
      </c>
      <c r="CZ27">
        <v>13.079999923706055</v>
      </c>
      <c r="DA27">
        <v>12.579999923706055</v>
      </c>
      <c r="DB27">
        <v>12.829999923706055</v>
      </c>
      <c r="DC27">
        <v>10.890000343322754</v>
      </c>
      <c r="DD27">
        <v>10.140000343322754</v>
      </c>
      <c r="DE27">
        <v>9.2899999618530273</v>
      </c>
      <c r="DF27">
        <v>9.2200002670288086</v>
      </c>
      <c r="DG27">
        <v>5.2100000381469727</v>
      </c>
      <c r="DH27">
        <v>8.3999996185302734</v>
      </c>
      <c r="DI27">
        <v>8.3400001525878906</v>
      </c>
      <c r="DJ27">
        <v>7.1599998474121094</v>
      </c>
      <c r="DK27">
        <v>5.190000057220459</v>
      </c>
      <c r="DL27">
        <v>5.429999828338623</v>
      </c>
      <c r="DM27">
        <v>5.1100001335144043</v>
      </c>
      <c r="DN27">
        <v>3.6400001049041748</v>
      </c>
      <c r="DO27">
        <v>2.369999885559082</v>
      </c>
      <c r="DP27">
        <v>1.7400000095367432</v>
      </c>
      <c r="DQ27">
        <v>2.2000000476837158</v>
      </c>
      <c r="DR27">
        <v>0.28999999165534973</v>
      </c>
      <c r="DS27">
        <v>0.15999999642372131</v>
      </c>
      <c r="DT27">
        <v>0.15000000596046448</v>
      </c>
      <c r="DU27">
        <v>0.2800000011920929</v>
      </c>
      <c r="DV27">
        <v>0.20000000298023224</v>
      </c>
      <c r="DW27">
        <v>0.14000000059604645</v>
      </c>
      <c r="DX27">
        <v>0.17000000178813934</v>
      </c>
      <c r="DY27">
        <v>0.11999999731779099</v>
      </c>
      <c r="DZ27">
        <v>4.9200000762939453</v>
      </c>
      <c r="EA27">
        <v>0.52999997138977051</v>
      </c>
      <c r="EB27">
        <v>0.34000000357627869</v>
      </c>
      <c r="EC27">
        <v>0.23999999463558197</v>
      </c>
      <c r="ED27">
        <v>4.929999828338623</v>
      </c>
      <c r="EE27">
        <v>0.20999999344348907</v>
      </c>
      <c r="EF27">
        <v>0.56999999284744263</v>
      </c>
      <c r="EG27">
        <v>2.8599998950958252</v>
      </c>
      <c r="EH27" s="160">
        <v>2.4900000095367432</v>
      </c>
      <c r="EI27" s="160">
        <v>3.5299999713897705</v>
      </c>
    </row>
    <row r="28" spans="1:139" x14ac:dyDescent="0.2">
      <c r="A28" s="144">
        <v>41282</v>
      </c>
      <c r="B28" s="162">
        <v>0.39769675925925929</v>
      </c>
      <c r="C28" s="163">
        <f t="shared" si="2"/>
        <v>41282.397696759261</v>
      </c>
      <c r="D28" s="161" t="s">
        <v>45</v>
      </c>
      <c r="E28" s="161">
        <v>12.010000228881836</v>
      </c>
      <c r="F28" s="164">
        <f t="shared" si="1"/>
        <v>12</v>
      </c>
      <c r="G28" s="161">
        <v>10.970000267028809</v>
      </c>
      <c r="H28" s="161"/>
      <c r="I28" s="148">
        <v>11.5</v>
      </c>
      <c r="J28" s="160">
        <v>10.970000267028809</v>
      </c>
      <c r="K28" s="160">
        <v>14.880000114440918</v>
      </c>
      <c r="L28" s="160">
        <v>13.119999885559082</v>
      </c>
      <c r="M28" s="160">
        <v>13.090000152587891</v>
      </c>
      <c r="N28" s="160">
        <v>12.600000381469727</v>
      </c>
      <c r="O28" s="160">
        <v>12.810000419616699</v>
      </c>
      <c r="P28" s="160">
        <v>10.880000114440918</v>
      </c>
      <c r="Q28" s="160">
        <v>10.130000114440918</v>
      </c>
      <c r="R28" s="160">
        <v>9.1899995803833008</v>
      </c>
      <c r="S28" s="160">
        <v>8.9799995422363281</v>
      </c>
      <c r="T28" s="160">
        <v>5.190000057220459</v>
      </c>
      <c r="U28" s="160">
        <v>8.3199996948242187</v>
      </c>
      <c r="V28" s="160">
        <v>8.1599998474121094</v>
      </c>
      <c r="W28" s="160">
        <v>7.1100001335144043</v>
      </c>
      <c r="X28" s="160">
        <v>4.8499999046325684</v>
      </c>
      <c r="Y28" s="160">
        <v>5.3400001525878906</v>
      </c>
      <c r="Z28" s="160">
        <v>4.9699997901916504</v>
      </c>
      <c r="AA28" s="160">
        <v>3.6600000858306885</v>
      </c>
      <c r="AB28" s="160">
        <v>2.2400000095367432</v>
      </c>
      <c r="AC28" s="160">
        <v>1.7899999618530273</v>
      </c>
      <c r="AD28" s="160">
        <v>2.5299999713897705</v>
      </c>
      <c r="AE28" s="160">
        <v>0.25999999046325684</v>
      </c>
      <c r="AF28" s="160">
        <v>0.15000000596046448</v>
      </c>
      <c r="AG28" s="160">
        <v>0.15000000596046448</v>
      </c>
      <c r="AH28" s="160">
        <v>0.2800000011920929</v>
      </c>
      <c r="AI28" s="160">
        <v>0.17000000178813934</v>
      </c>
      <c r="AJ28" s="160">
        <v>0.14000000059604645</v>
      </c>
      <c r="AK28" s="160">
        <v>0.17000000178813934</v>
      </c>
      <c r="AL28" s="160">
        <v>0.10999999940395355</v>
      </c>
      <c r="AM28" s="160">
        <v>4.9200000762939453</v>
      </c>
      <c r="AN28" s="160">
        <v>0.50999999046325684</v>
      </c>
      <c r="AO28" s="160">
        <v>0.25999999046325684</v>
      </c>
      <c r="AP28" s="160">
        <v>0.15999999642372131</v>
      </c>
      <c r="AQ28" s="160">
        <v>2.9100000858306885</v>
      </c>
      <c r="AR28" s="160">
        <v>0.12999999523162842</v>
      </c>
      <c r="AS28" s="160">
        <v>0.31000000238418579</v>
      </c>
      <c r="AT28" s="160">
        <v>1.0299999713897705</v>
      </c>
      <c r="AU28" s="160">
        <v>1.559999942779541</v>
      </c>
      <c r="AV28" s="160">
        <v>5.2800002098083496</v>
      </c>
      <c r="AW28" s="160">
        <v>9.2600002288818359</v>
      </c>
      <c r="AX28" s="160">
        <v>8.5200004577636719</v>
      </c>
      <c r="AY28" s="160">
        <v>10.579999923706055</v>
      </c>
      <c r="AZ28" s="160">
        <v>11.689999580383301</v>
      </c>
      <c r="BB28">
        <v>11.5</v>
      </c>
      <c r="BC28">
        <v>10.970000267028809</v>
      </c>
      <c r="BD28">
        <v>14.880000114440918</v>
      </c>
      <c r="BE28">
        <v>13.119999885559082</v>
      </c>
      <c r="BF28">
        <v>13.090000152587891</v>
      </c>
      <c r="BG28">
        <v>12.600000381469727</v>
      </c>
      <c r="BH28">
        <v>12.810000419616699</v>
      </c>
      <c r="BI28">
        <v>10.880000114440918</v>
      </c>
      <c r="BJ28">
        <v>10.130000114440918</v>
      </c>
      <c r="BK28">
        <v>9.1899995803833008</v>
      </c>
      <c r="BL28">
        <v>8.9799995422363281</v>
      </c>
      <c r="BM28" s="170">
        <v>5.190000057220459</v>
      </c>
      <c r="BN28">
        <v>8.3199996948242187</v>
      </c>
      <c r="BO28">
        <v>8.1599998474121094</v>
      </c>
      <c r="BP28">
        <v>7.1100001335144043</v>
      </c>
      <c r="BQ28">
        <v>4.8499999046325684</v>
      </c>
      <c r="BR28">
        <v>5.3400001525878906</v>
      </c>
      <c r="BS28">
        <v>4.9699997901916504</v>
      </c>
      <c r="BT28">
        <v>3.6600000858306885</v>
      </c>
      <c r="BU28">
        <v>2.2400000095367432</v>
      </c>
      <c r="BV28">
        <v>1.7899999618530273</v>
      </c>
      <c r="BW28" s="186">
        <v>2.5299999713897705</v>
      </c>
      <c r="BX28">
        <v>0.25999999046325684</v>
      </c>
      <c r="BY28">
        <v>0.15000000596046448</v>
      </c>
      <c r="BZ28">
        <v>0.15000000596046448</v>
      </c>
      <c r="CA28">
        <v>0.2800000011920929</v>
      </c>
      <c r="CB28">
        <v>0.17000000178813934</v>
      </c>
      <c r="CC28">
        <v>0.14000000059604645</v>
      </c>
      <c r="CD28">
        <v>0.17000000178813934</v>
      </c>
      <c r="CE28">
        <v>0.10999999940395355</v>
      </c>
      <c r="CF28" s="170">
        <v>4.9200000762939453</v>
      </c>
      <c r="CG28">
        <v>0.50999999046325684</v>
      </c>
      <c r="CH28">
        <v>0.25999999046325684</v>
      </c>
      <c r="CI28">
        <v>0.15999999642372131</v>
      </c>
      <c r="CJ28">
        <v>2.9100000858306885</v>
      </c>
      <c r="CK28">
        <v>0.12999999523162842</v>
      </c>
      <c r="CL28">
        <v>0.31000000238418579</v>
      </c>
      <c r="CM28">
        <v>1.0299999713897705</v>
      </c>
      <c r="CN28" s="160">
        <v>1.559999942779541</v>
      </c>
      <c r="CO28" s="160">
        <v>5.2800002098083496</v>
      </c>
      <c r="CP28" s="160">
        <v>9.2600002288818359</v>
      </c>
      <c r="CQ28" s="160">
        <v>8.5200004577636719</v>
      </c>
      <c r="CR28" s="160">
        <v>10.579999923706055</v>
      </c>
      <c r="CS28">
        <v>11.689999580383301</v>
      </c>
      <c r="CV28">
        <v>11.5</v>
      </c>
      <c r="CW28">
        <v>10.970000267028809</v>
      </c>
      <c r="CX28">
        <v>14.880000114440918</v>
      </c>
      <c r="CY28">
        <v>13.119999885559082</v>
      </c>
      <c r="CZ28">
        <v>13.090000152587891</v>
      </c>
      <c r="DA28">
        <v>12.600000381469727</v>
      </c>
      <c r="DB28">
        <v>12.810000419616699</v>
      </c>
      <c r="DC28">
        <v>10.880000114440918</v>
      </c>
      <c r="DD28">
        <v>10.130000114440918</v>
      </c>
      <c r="DE28">
        <v>9.1899995803833008</v>
      </c>
      <c r="DF28">
        <v>8.9799995422363281</v>
      </c>
      <c r="DG28">
        <v>5.190000057220459</v>
      </c>
      <c r="DH28">
        <v>8.3199996948242187</v>
      </c>
      <c r="DI28">
        <v>8.1599998474121094</v>
      </c>
      <c r="DJ28">
        <v>7.1100001335144043</v>
      </c>
      <c r="DK28">
        <v>4.8499999046325684</v>
      </c>
      <c r="DL28">
        <v>5.3400001525878906</v>
      </c>
      <c r="DM28">
        <v>4.9699997901916504</v>
      </c>
      <c r="DN28">
        <v>3.6600000858306885</v>
      </c>
      <c r="DO28">
        <v>2.2400000095367432</v>
      </c>
      <c r="DP28">
        <v>1.7899999618530273</v>
      </c>
      <c r="DQ28">
        <v>2.5299999713897705</v>
      </c>
      <c r="DR28">
        <v>0.25999999046325684</v>
      </c>
      <c r="DS28">
        <v>0.15000000596046448</v>
      </c>
      <c r="DT28">
        <v>0.15000000596046448</v>
      </c>
      <c r="DU28">
        <v>0.2800000011920929</v>
      </c>
      <c r="DV28">
        <v>0.17000000178813934</v>
      </c>
      <c r="DW28">
        <v>0.14000000059604645</v>
      </c>
      <c r="DX28">
        <v>0.17000000178813934</v>
      </c>
      <c r="DY28">
        <v>0.10999999940395355</v>
      </c>
      <c r="DZ28">
        <v>4.9200000762939453</v>
      </c>
      <c r="EA28">
        <v>0.50999999046325684</v>
      </c>
      <c r="EB28">
        <v>0.25999999046325684</v>
      </c>
      <c r="EC28">
        <v>0.15999999642372131</v>
      </c>
      <c r="ED28">
        <v>2.9100000858306885</v>
      </c>
      <c r="EE28">
        <v>0.12999999523162842</v>
      </c>
      <c r="EF28">
        <v>0.31000000238418579</v>
      </c>
      <c r="EG28">
        <v>1.0299999713897705</v>
      </c>
      <c r="EH28" s="160">
        <v>1.559999942779541</v>
      </c>
      <c r="EI28" s="160">
        <v>5.2800002098083496</v>
      </c>
    </row>
    <row r="29" spans="1:139" x14ac:dyDescent="0.2">
      <c r="A29" s="144">
        <v>41282</v>
      </c>
      <c r="B29" s="162">
        <v>0.39783564814814815</v>
      </c>
      <c r="C29" s="163">
        <f t="shared" si="2"/>
        <v>41282.397835648146</v>
      </c>
      <c r="D29" s="161" t="s">
        <v>45</v>
      </c>
      <c r="E29" s="161">
        <v>12.49899959564209</v>
      </c>
      <c r="F29" s="164">
        <f t="shared" si="1"/>
        <v>12.5</v>
      </c>
      <c r="G29" s="161">
        <v>10.880000114440918</v>
      </c>
      <c r="H29" s="161"/>
      <c r="I29" s="148">
        <v>12</v>
      </c>
      <c r="J29" s="160">
        <v>10.970000267028809</v>
      </c>
      <c r="K29" s="160">
        <v>14.869999885559082</v>
      </c>
      <c r="L29" s="160">
        <v>13.109999656677246</v>
      </c>
      <c r="M29" s="160">
        <v>13.090000152587891</v>
      </c>
      <c r="N29" s="160">
        <v>12.609999656677246</v>
      </c>
      <c r="O29" s="160">
        <v>12.800000190734863</v>
      </c>
      <c r="P29" s="160">
        <v>10.869999885559082</v>
      </c>
      <c r="Q29" s="160">
        <v>10.140000343322754</v>
      </c>
      <c r="R29" s="160">
        <v>8.9099998474121094</v>
      </c>
      <c r="S29" s="160">
        <v>8.75</v>
      </c>
      <c r="T29" s="160">
        <v>5.1999998092651367</v>
      </c>
      <c r="U29" s="160">
        <v>7.8499999046325684</v>
      </c>
      <c r="V29" s="160">
        <v>8.119999885559082</v>
      </c>
      <c r="W29" s="160">
        <v>6.7800002098083496</v>
      </c>
      <c r="X29" s="160">
        <v>4.6599998474121094</v>
      </c>
      <c r="Y29" s="160">
        <v>5.380000114440918</v>
      </c>
      <c r="Z29" s="160">
        <v>4.8299999237060547</v>
      </c>
      <c r="AA29" s="160">
        <v>3.4600000381469727</v>
      </c>
      <c r="AB29" s="160">
        <v>2.1099998950958252</v>
      </c>
      <c r="AC29" s="160">
        <v>1.7100000381469727</v>
      </c>
      <c r="AD29" s="160">
        <v>2.5999999046325684</v>
      </c>
      <c r="AE29" s="160">
        <v>0.20999999344348907</v>
      </c>
      <c r="AF29" s="160">
        <v>0.14000000059604645</v>
      </c>
      <c r="AG29" s="160">
        <v>0.15999999642372131</v>
      </c>
      <c r="AH29" s="160">
        <v>0.2800000011920929</v>
      </c>
      <c r="AI29" s="160">
        <v>0.15999999642372131</v>
      </c>
      <c r="AJ29" s="160">
        <v>0.11999999731779099</v>
      </c>
      <c r="AK29" s="160">
        <v>0.17000000178813934</v>
      </c>
      <c r="AL29" s="160">
        <v>0.10999999940395355</v>
      </c>
      <c r="AM29" s="160">
        <v>4.9099998474121094</v>
      </c>
      <c r="AN29" s="160">
        <v>0.50999999046325684</v>
      </c>
      <c r="AO29" s="160">
        <v>0.23000000417232513</v>
      </c>
      <c r="AP29" s="160">
        <v>0.14000000059604645</v>
      </c>
      <c r="AQ29" s="160">
        <v>1.5299999713897705</v>
      </c>
      <c r="AR29" s="160">
        <v>0.12999999523162842</v>
      </c>
      <c r="AS29" s="160">
        <v>0.23000000417232513</v>
      </c>
      <c r="AT29" s="160">
        <v>0.40999999642372131</v>
      </c>
      <c r="AU29" s="160">
        <v>0.33000001311302185</v>
      </c>
      <c r="AV29" s="160">
        <v>2.7599999904632568</v>
      </c>
      <c r="AW29" s="160">
        <v>4.9099998474121094</v>
      </c>
      <c r="AX29" s="160">
        <v>8.5299997329711914</v>
      </c>
      <c r="AY29" s="160">
        <v>10.590000152587891</v>
      </c>
      <c r="AZ29" s="160">
        <v>11.689999580383301</v>
      </c>
      <c r="BB29">
        <v>12</v>
      </c>
      <c r="BC29">
        <v>10.970000267028809</v>
      </c>
      <c r="BD29">
        <v>14.869999885559082</v>
      </c>
      <c r="BE29">
        <v>13.109999656677246</v>
      </c>
      <c r="BF29">
        <v>13.090000152587891</v>
      </c>
      <c r="BG29">
        <v>12.609999656677246</v>
      </c>
      <c r="BH29">
        <v>12.800000190734863</v>
      </c>
      <c r="BI29">
        <v>10.869999885559082</v>
      </c>
      <c r="BJ29">
        <v>10.140000343322754</v>
      </c>
      <c r="BK29">
        <v>8.9099998474121094</v>
      </c>
      <c r="BL29">
        <v>8.75</v>
      </c>
      <c r="BM29" s="170">
        <v>5.1999998092651367</v>
      </c>
      <c r="BN29">
        <v>7.8499999046325684</v>
      </c>
      <c r="BO29">
        <v>8.119999885559082</v>
      </c>
      <c r="BP29">
        <v>6.7800002098083496</v>
      </c>
      <c r="BQ29">
        <v>4.6599998474121094</v>
      </c>
      <c r="BR29">
        <v>5.380000114440918</v>
      </c>
      <c r="BS29">
        <v>4.8299999237060547</v>
      </c>
      <c r="BT29">
        <v>3.4600000381469727</v>
      </c>
      <c r="BU29">
        <v>2.1099998950958252</v>
      </c>
      <c r="BV29">
        <v>1.7100000381469727</v>
      </c>
      <c r="BW29" s="186">
        <v>2.5999999046325684</v>
      </c>
      <c r="BX29">
        <v>0.20999999344348907</v>
      </c>
      <c r="BY29">
        <v>0.14000000059604645</v>
      </c>
      <c r="BZ29">
        <v>0.15999999642372131</v>
      </c>
      <c r="CA29">
        <v>0.2800000011920929</v>
      </c>
      <c r="CB29">
        <v>0.15999999642372131</v>
      </c>
      <c r="CC29">
        <v>0.11999999731779099</v>
      </c>
      <c r="CD29">
        <v>0.17000000178813934</v>
      </c>
      <c r="CE29">
        <v>0.10999999940395355</v>
      </c>
      <c r="CF29" s="170">
        <v>4.9099998474121094</v>
      </c>
      <c r="CG29">
        <v>0.50999999046325684</v>
      </c>
      <c r="CH29">
        <v>0.23000000417232513</v>
      </c>
      <c r="CI29">
        <v>0.14000000059604645</v>
      </c>
      <c r="CJ29">
        <v>1.5299999713897705</v>
      </c>
      <c r="CK29">
        <v>0.12999999523162842</v>
      </c>
      <c r="CL29">
        <v>0.23000000417232513</v>
      </c>
      <c r="CM29">
        <v>0.40999999642372131</v>
      </c>
      <c r="CN29" s="160">
        <v>0.33000001311302185</v>
      </c>
      <c r="CO29" s="160">
        <v>2.7599999904632568</v>
      </c>
      <c r="CP29" s="160">
        <v>4.9099998474121094</v>
      </c>
      <c r="CQ29" s="160">
        <v>8.5299997329711914</v>
      </c>
      <c r="CR29" s="160">
        <v>10.590000152587891</v>
      </c>
      <c r="CS29">
        <v>11.689999580383301</v>
      </c>
      <c r="CV29">
        <v>12</v>
      </c>
      <c r="CW29">
        <v>10.970000267028809</v>
      </c>
      <c r="CX29">
        <v>14.869999885559082</v>
      </c>
      <c r="CY29">
        <v>13.109999656677246</v>
      </c>
      <c r="CZ29">
        <v>13.090000152587891</v>
      </c>
      <c r="DA29">
        <v>12.609999656677246</v>
      </c>
      <c r="DB29">
        <v>12.800000190734863</v>
      </c>
      <c r="DC29">
        <v>10.869999885559082</v>
      </c>
      <c r="DD29">
        <v>10.140000343322754</v>
      </c>
      <c r="DE29">
        <v>8.9099998474121094</v>
      </c>
      <c r="DF29">
        <v>8.75</v>
      </c>
      <c r="DG29">
        <v>5.1999998092651367</v>
      </c>
      <c r="DH29">
        <v>7.8499999046325684</v>
      </c>
      <c r="DI29">
        <v>8.119999885559082</v>
      </c>
      <c r="DJ29">
        <v>6.7800002098083496</v>
      </c>
      <c r="DK29">
        <v>4.6599998474121094</v>
      </c>
      <c r="DL29">
        <v>5.380000114440918</v>
      </c>
      <c r="DM29">
        <v>4.8299999237060547</v>
      </c>
      <c r="DN29">
        <v>3.4600000381469727</v>
      </c>
      <c r="DO29">
        <v>2.1099998950958252</v>
      </c>
      <c r="DP29">
        <v>1.7100000381469727</v>
      </c>
      <c r="DQ29">
        <v>2.5999999046325684</v>
      </c>
      <c r="DR29">
        <v>0.20999999344348907</v>
      </c>
      <c r="DS29">
        <v>0.14000000059604645</v>
      </c>
      <c r="DT29">
        <v>0.15999999642372131</v>
      </c>
      <c r="DU29">
        <v>0.2800000011920929</v>
      </c>
      <c r="DV29">
        <v>0.15999999642372131</v>
      </c>
      <c r="DW29">
        <v>0.11999999731779099</v>
      </c>
      <c r="DX29">
        <v>0.17000000178813934</v>
      </c>
      <c r="DY29">
        <v>0.10999999940395355</v>
      </c>
      <c r="DZ29">
        <v>4.9099998474121094</v>
      </c>
      <c r="EA29">
        <v>0.50999999046325684</v>
      </c>
      <c r="EB29">
        <v>0.23000000417232513</v>
      </c>
      <c r="EC29">
        <v>0.14000000059604645</v>
      </c>
      <c r="ED29">
        <v>1.5299999713897705</v>
      </c>
      <c r="EE29">
        <v>0.12999999523162842</v>
      </c>
      <c r="EF29">
        <v>0.23000000417232513</v>
      </c>
      <c r="EG29">
        <v>0.40999999642372131</v>
      </c>
      <c r="EH29" s="160">
        <v>0.33000001311302185</v>
      </c>
      <c r="EI29" s="160">
        <v>2.7599999904632568</v>
      </c>
    </row>
    <row r="30" spans="1:139" x14ac:dyDescent="0.2">
      <c r="A30" s="144">
        <v>41282</v>
      </c>
      <c r="B30" s="162">
        <v>0.39802083333333332</v>
      </c>
      <c r="C30" s="163">
        <f t="shared" si="2"/>
        <v>41282.398020833331</v>
      </c>
      <c r="D30" s="161" t="s">
        <v>45</v>
      </c>
      <c r="E30" s="161">
        <v>12.972000122070312</v>
      </c>
      <c r="F30" s="164">
        <f t="shared" si="1"/>
        <v>13</v>
      </c>
      <c r="G30" s="161">
        <v>10.949999809265137</v>
      </c>
      <c r="H30" s="161"/>
      <c r="I30" s="148">
        <v>12.5</v>
      </c>
      <c r="J30" s="160">
        <v>10.880000114440918</v>
      </c>
      <c r="K30" s="160">
        <v>14.869999885559082</v>
      </c>
      <c r="L30" s="160">
        <v>13.109999656677246</v>
      </c>
      <c r="M30" s="160">
        <v>13.090000152587891</v>
      </c>
      <c r="N30" s="160">
        <v>12.609999656677246</v>
      </c>
      <c r="O30" s="160">
        <v>12.800000190734863</v>
      </c>
      <c r="P30" s="160">
        <v>10.869999885559082</v>
      </c>
      <c r="Q30" s="160">
        <v>10.159999847412109</v>
      </c>
      <c r="R30" s="160">
        <v>8.6599998474121094</v>
      </c>
      <c r="S30" s="160">
        <v>8.4200000762939453</v>
      </c>
      <c r="T30" s="160">
        <v>5.0199999809265137</v>
      </c>
      <c r="U30" s="160">
        <v>7.7699999809265137</v>
      </c>
      <c r="V30" s="160">
        <v>7.5</v>
      </c>
      <c r="W30" s="160">
        <v>6.6700000762939453</v>
      </c>
      <c r="X30" s="160">
        <v>4.5399999618530273</v>
      </c>
      <c r="Y30" s="160">
        <v>5.1399998664855957</v>
      </c>
      <c r="Z30" s="160">
        <v>4.619999885559082</v>
      </c>
      <c r="AA30" s="160">
        <v>2.9600000381469727</v>
      </c>
      <c r="AB30" s="160">
        <v>1.6599999666213989</v>
      </c>
      <c r="AC30" s="160">
        <v>1.2100000381469727</v>
      </c>
      <c r="AD30" s="160">
        <v>2.5999999046325684</v>
      </c>
      <c r="AE30" s="160">
        <v>0.18000000715255737</v>
      </c>
      <c r="AF30" s="160">
        <v>0.14000000059604645</v>
      </c>
      <c r="AG30" s="160">
        <v>0.15000000596046448</v>
      </c>
      <c r="AH30" s="160">
        <v>0.27000001072883606</v>
      </c>
      <c r="AI30" s="160">
        <v>0.15000000596046448</v>
      </c>
      <c r="AJ30" s="160">
        <v>0.10999999940395355</v>
      </c>
      <c r="AK30" s="160">
        <v>0.15999999642372131</v>
      </c>
      <c r="AL30" s="160">
        <v>0.10000000149011612</v>
      </c>
      <c r="AM30" s="160">
        <v>4.9499998092651367</v>
      </c>
      <c r="AN30" s="160">
        <v>0.5</v>
      </c>
      <c r="AO30" s="160">
        <v>0.20999999344348907</v>
      </c>
      <c r="AP30" s="160">
        <v>0.10999999940395355</v>
      </c>
      <c r="AQ30" s="160">
        <v>1.0900000333786011</v>
      </c>
      <c r="AR30" s="160">
        <v>0.11999999731779099</v>
      </c>
      <c r="AS30" s="160">
        <v>0.20000000298023224</v>
      </c>
      <c r="AT30" s="160">
        <v>0.25</v>
      </c>
      <c r="AU30" s="160">
        <v>0.15999999642372131</v>
      </c>
      <c r="AV30" s="160">
        <v>0.6600000262260437</v>
      </c>
      <c r="AW30" s="160">
        <v>3.1800000667572021</v>
      </c>
      <c r="AX30" s="160">
        <v>8.5200004577636719</v>
      </c>
      <c r="AY30" s="160">
        <v>10.590000152587891</v>
      </c>
      <c r="AZ30" s="160">
        <v>11.680000305175781</v>
      </c>
      <c r="BB30">
        <v>12.5</v>
      </c>
      <c r="BC30">
        <v>10.880000114440918</v>
      </c>
      <c r="BD30">
        <v>14.869999885559082</v>
      </c>
      <c r="BE30">
        <v>13.109999656677246</v>
      </c>
      <c r="BF30">
        <v>13.090000152587891</v>
      </c>
      <c r="BG30">
        <v>12.609999656677246</v>
      </c>
      <c r="BH30">
        <v>12.800000190734863</v>
      </c>
      <c r="BI30">
        <v>10.869999885559082</v>
      </c>
      <c r="BJ30">
        <v>10.159999847412109</v>
      </c>
      <c r="BK30">
        <v>8.6599998474121094</v>
      </c>
      <c r="BL30">
        <v>8.4200000762939453</v>
      </c>
      <c r="BM30" s="170">
        <v>5.0199999809265137</v>
      </c>
      <c r="BN30">
        <v>7.7699999809265137</v>
      </c>
      <c r="BO30">
        <v>7.5</v>
      </c>
      <c r="BP30">
        <v>6.6700000762939453</v>
      </c>
      <c r="BQ30">
        <v>4.5399999618530273</v>
      </c>
      <c r="BR30">
        <v>5.1399998664855957</v>
      </c>
      <c r="BS30">
        <v>4.619999885559082</v>
      </c>
      <c r="BT30">
        <v>2.9600000381469727</v>
      </c>
      <c r="BU30">
        <v>1.6599999666213989</v>
      </c>
      <c r="BV30">
        <v>1.2100000381469727</v>
      </c>
      <c r="BW30" s="186">
        <v>2.5999999046325684</v>
      </c>
      <c r="BX30">
        <v>0.18000000715255737</v>
      </c>
      <c r="BY30">
        <v>0.14000000059604645</v>
      </c>
      <c r="BZ30">
        <v>0.15000000596046448</v>
      </c>
      <c r="CA30">
        <v>0.27000001072883606</v>
      </c>
      <c r="CB30">
        <v>0.15000000596046448</v>
      </c>
      <c r="CC30">
        <v>0.10999999940395355</v>
      </c>
      <c r="CD30">
        <v>0.15999999642372131</v>
      </c>
      <c r="CE30">
        <v>0.10000000149011612</v>
      </c>
      <c r="CF30" s="170">
        <v>4.9499998092651367</v>
      </c>
      <c r="CG30">
        <v>0.5</v>
      </c>
      <c r="CH30">
        <v>0.20999999344348907</v>
      </c>
      <c r="CI30">
        <v>0.10999999940395355</v>
      </c>
      <c r="CJ30">
        <v>1.0900000333786011</v>
      </c>
      <c r="CK30">
        <v>0.11999999731779099</v>
      </c>
      <c r="CL30">
        <v>0.20000000298023224</v>
      </c>
      <c r="CM30">
        <v>0.25</v>
      </c>
      <c r="CN30" s="160">
        <v>0.15999999642372131</v>
      </c>
      <c r="CO30" s="160">
        <v>0.6600000262260437</v>
      </c>
      <c r="CP30" s="160">
        <v>3.1800000667572021</v>
      </c>
      <c r="CQ30" s="160">
        <v>8.5200004577636719</v>
      </c>
      <c r="CR30" s="160">
        <v>10.590000152587891</v>
      </c>
      <c r="CS30">
        <v>11.680000305175781</v>
      </c>
      <c r="CV30">
        <v>12.5</v>
      </c>
      <c r="CW30">
        <v>10.880000114440918</v>
      </c>
      <c r="CX30">
        <v>14.869999885559082</v>
      </c>
      <c r="CY30">
        <v>13.109999656677246</v>
      </c>
      <c r="CZ30">
        <v>13.090000152587891</v>
      </c>
      <c r="DA30">
        <v>12.609999656677246</v>
      </c>
      <c r="DB30">
        <v>12.800000190734863</v>
      </c>
      <c r="DC30">
        <v>10.869999885559082</v>
      </c>
      <c r="DD30">
        <v>10.159999847412109</v>
      </c>
      <c r="DE30">
        <v>8.6599998474121094</v>
      </c>
      <c r="DF30">
        <v>8.4200000762939453</v>
      </c>
      <c r="DG30">
        <v>5.0199999809265137</v>
      </c>
      <c r="DH30">
        <v>7.7699999809265137</v>
      </c>
      <c r="DI30">
        <v>7.5</v>
      </c>
      <c r="DJ30">
        <v>6.6700000762939453</v>
      </c>
      <c r="DK30">
        <v>4.5399999618530273</v>
      </c>
      <c r="DL30">
        <v>5.1399998664855957</v>
      </c>
      <c r="DM30">
        <v>4.619999885559082</v>
      </c>
      <c r="DN30">
        <v>2.9600000381469727</v>
      </c>
      <c r="DO30">
        <v>1.6599999666213989</v>
      </c>
      <c r="DP30">
        <v>1.2100000381469727</v>
      </c>
      <c r="DQ30">
        <v>2.5999999046325684</v>
      </c>
      <c r="DR30">
        <v>0.18000000715255737</v>
      </c>
      <c r="DS30">
        <v>0.14000000059604645</v>
      </c>
      <c r="DT30">
        <v>0.15000000596046448</v>
      </c>
      <c r="DU30">
        <v>0.27000001072883606</v>
      </c>
      <c r="DV30">
        <v>0.15000000596046448</v>
      </c>
      <c r="DW30">
        <v>0.10999999940395355</v>
      </c>
      <c r="DX30">
        <v>0.15999999642372131</v>
      </c>
      <c r="DY30">
        <v>0.10000000149011612</v>
      </c>
      <c r="DZ30">
        <v>4.9499998092651367</v>
      </c>
      <c r="EA30">
        <v>0.5</v>
      </c>
      <c r="EB30">
        <v>0.20999999344348907</v>
      </c>
      <c r="EC30">
        <v>0.10999999940395355</v>
      </c>
      <c r="ED30">
        <v>1.0900000333786011</v>
      </c>
      <c r="EE30">
        <v>0.11999999731779099</v>
      </c>
      <c r="EF30">
        <v>0.20000000298023224</v>
      </c>
      <c r="EG30">
        <v>0.25</v>
      </c>
      <c r="EH30" s="160">
        <v>0.15999999642372131</v>
      </c>
      <c r="EI30" s="160">
        <v>0.6600000262260437</v>
      </c>
    </row>
    <row r="31" spans="1:139" x14ac:dyDescent="0.2">
      <c r="A31" s="144">
        <v>41282</v>
      </c>
      <c r="B31" s="162">
        <v>0.3982175925925926</v>
      </c>
      <c r="C31" s="163">
        <f t="shared" si="2"/>
        <v>41282.398217592592</v>
      </c>
      <c r="D31" s="161" t="s">
        <v>45</v>
      </c>
      <c r="E31" s="161">
        <v>13.513999938964844</v>
      </c>
      <c r="F31" s="164">
        <f t="shared" si="1"/>
        <v>13.5</v>
      </c>
      <c r="G31" s="161">
        <v>10.939999580383301</v>
      </c>
      <c r="H31" s="161"/>
      <c r="I31" s="148">
        <v>13</v>
      </c>
      <c r="J31" s="160">
        <v>10.949999809265137</v>
      </c>
      <c r="K31" s="160">
        <v>14.859999656677246</v>
      </c>
      <c r="L31" s="160">
        <v>13.100000381469727</v>
      </c>
      <c r="M31" s="160">
        <v>13.090000152587891</v>
      </c>
      <c r="N31" s="160">
        <v>12.609999656677246</v>
      </c>
      <c r="O31" s="160">
        <v>12.789999961853027</v>
      </c>
      <c r="P31" s="160">
        <v>10.890000343322754</v>
      </c>
      <c r="Q31" s="160">
        <v>10.140000343322754</v>
      </c>
      <c r="R31" s="160">
        <v>8.5200004577636719</v>
      </c>
      <c r="S31" s="160">
        <v>8.380000114440918</v>
      </c>
      <c r="T31" s="160">
        <v>4.880000114440918</v>
      </c>
      <c r="U31" s="160">
        <v>7.1100001335144043</v>
      </c>
      <c r="V31" s="160">
        <v>6.7899999618530273</v>
      </c>
      <c r="W31" s="160">
        <v>6.5900001525878906</v>
      </c>
      <c r="X31" s="160">
        <v>4.2199997901916504</v>
      </c>
      <c r="Y31" s="160">
        <v>4.7699999809265137</v>
      </c>
      <c r="Z31" s="160">
        <v>4.4699997901916504</v>
      </c>
      <c r="AA31" s="160">
        <v>2.2699999809265137</v>
      </c>
      <c r="AB31" s="160">
        <v>1.3400000333786011</v>
      </c>
      <c r="AC31" s="160">
        <v>0.98000001907348633</v>
      </c>
      <c r="AD31" s="160">
        <v>2.4200000762939453</v>
      </c>
      <c r="AE31" s="160">
        <v>0.15999999642372131</v>
      </c>
      <c r="AF31" s="160">
        <v>0.12999999523162842</v>
      </c>
      <c r="AG31" s="160">
        <v>0.14000000059604645</v>
      </c>
      <c r="AH31" s="160">
        <v>0.2800000011920929</v>
      </c>
      <c r="AI31" s="160">
        <v>0.15000000596046448</v>
      </c>
      <c r="AJ31" s="160">
        <v>0.10999999940395355</v>
      </c>
      <c r="AK31" s="160">
        <v>0.15999999642372131</v>
      </c>
      <c r="AL31" s="160">
        <v>0.10000000149011612</v>
      </c>
      <c r="AM31" s="160">
        <v>5</v>
      </c>
      <c r="AN31" s="160">
        <v>0.49000000953674316</v>
      </c>
      <c r="AO31" s="160">
        <v>0.18999999761581421</v>
      </c>
      <c r="AP31" s="160">
        <v>0.10999999940395355</v>
      </c>
      <c r="AQ31" s="160">
        <v>0.8399999737739563</v>
      </c>
      <c r="AR31" s="160">
        <v>0.10999999940395355</v>
      </c>
      <c r="AS31" s="160">
        <v>0.18000000715255737</v>
      </c>
      <c r="AT31" s="160">
        <v>0.20000000298023224</v>
      </c>
      <c r="AU31" s="160">
        <v>0.12999999523162842</v>
      </c>
      <c r="AV31" s="160">
        <v>0.34000000357627869</v>
      </c>
      <c r="AW31" s="160">
        <v>0.73000001907348633</v>
      </c>
      <c r="AX31" s="160">
        <v>8.5299997329711914</v>
      </c>
      <c r="AY31" s="160">
        <v>10.590000152587891</v>
      </c>
      <c r="AZ31" s="160">
        <v>11.680000305175781</v>
      </c>
      <c r="BB31">
        <v>13</v>
      </c>
      <c r="BC31">
        <v>10.949999809265137</v>
      </c>
      <c r="BD31">
        <v>14.859999656677246</v>
      </c>
      <c r="BE31">
        <v>13.100000381469727</v>
      </c>
      <c r="BF31">
        <v>13.090000152587891</v>
      </c>
      <c r="BG31">
        <v>12.609999656677246</v>
      </c>
      <c r="BH31">
        <v>12.789999961853027</v>
      </c>
      <c r="BI31">
        <v>10.890000343322754</v>
      </c>
      <c r="BJ31">
        <v>10.140000343322754</v>
      </c>
      <c r="BK31">
        <v>8.5200004577636719</v>
      </c>
      <c r="BL31">
        <v>8.380000114440918</v>
      </c>
      <c r="BM31" s="170">
        <v>4.880000114440918</v>
      </c>
      <c r="BN31">
        <v>7.1100001335144043</v>
      </c>
      <c r="BO31">
        <v>6.7899999618530273</v>
      </c>
      <c r="BP31">
        <v>6.5900001525878906</v>
      </c>
      <c r="BQ31">
        <v>4.2199997901916504</v>
      </c>
      <c r="BR31">
        <v>4.7699999809265137</v>
      </c>
      <c r="BS31">
        <v>4.4699997901916504</v>
      </c>
      <c r="BT31">
        <v>2.2699999809265137</v>
      </c>
      <c r="BU31">
        <v>1.3400000333786011</v>
      </c>
      <c r="BV31">
        <v>0.98000001907348633</v>
      </c>
      <c r="BW31" s="186">
        <v>2.4200000762939453</v>
      </c>
      <c r="BX31">
        <v>0.15999999642372131</v>
      </c>
      <c r="BY31">
        <v>0.12999999523162842</v>
      </c>
      <c r="BZ31">
        <v>0.14000000059604645</v>
      </c>
      <c r="CA31">
        <v>0.2800000011920929</v>
      </c>
      <c r="CB31">
        <v>0.15000000596046448</v>
      </c>
      <c r="CC31">
        <v>0.10999999940395355</v>
      </c>
      <c r="CD31">
        <v>0.15999999642372131</v>
      </c>
      <c r="CE31">
        <v>0.10000000149011612</v>
      </c>
      <c r="CF31" s="170">
        <v>5</v>
      </c>
      <c r="CG31">
        <v>0.49000000953674316</v>
      </c>
      <c r="CH31">
        <v>0.18999999761581421</v>
      </c>
      <c r="CI31">
        <v>0.10999999940395355</v>
      </c>
      <c r="CJ31">
        <v>0.8399999737739563</v>
      </c>
      <c r="CK31">
        <v>0.10999999940395355</v>
      </c>
      <c r="CL31">
        <v>0.18000000715255737</v>
      </c>
      <c r="CM31">
        <v>0.20000000298023224</v>
      </c>
      <c r="CN31" s="160">
        <v>0.12999999523162842</v>
      </c>
      <c r="CO31" s="160">
        <v>0.34000000357627869</v>
      </c>
      <c r="CP31" s="160">
        <v>0.73000001907348633</v>
      </c>
      <c r="CQ31" s="160">
        <v>8.5299997329711914</v>
      </c>
      <c r="CR31" s="160">
        <v>10.590000152587891</v>
      </c>
      <c r="CS31">
        <v>11.680000305175781</v>
      </c>
      <c r="CV31">
        <v>13</v>
      </c>
      <c r="CW31">
        <v>10.949999809265137</v>
      </c>
      <c r="CX31">
        <v>14.859999656677246</v>
      </c>
      <c r="CY31">
        <v>13.100000381469727</v>
      </c>
      <c r="CZ31">
        <v>13.090000152587891</v>
      </c>
      <c r="DA31">
        <v>12.609999656677246</v>
      </c>
      <c r="DB31">
        <v>12.789999961853027</v>
      </c>
      <c r="DC31">
        <v>10.890000343322754</v>
      </c>
      <c r="DD31">
        <v>10.140000343322754</v>
      </c>
      <c r="DE31">
        <v>8.5200004577636719</v>
      </c>
      <c r="DF31">
        <v>8.380000114440918</v>
      </c>
      <c r="DG31">
        <v>4.880000114440918</v>
      </c>
      <c r="DH31">
        <v>7.1100001335144043</v>
      </c>
      <c r="DI31">
        <v>6.7899999618530273</v>
      </c>
      <c r="DJ31">
        <v>6.5900001525878906</v>
      </c>
      <c r="DK31">
        <v>4.2199997901916504</v>
      </c>
      <c r="DL31">
        <v>4.7699999809265137</v>
      </c>
      <c r="DM31">
        <v>4.4699997901916504</v>
      </c>
      <c r="DN31">
        <v>2.2699999809265137</v>
      </c>
      <c r="DO31">
        <v>1.3400000333786011</v>
      </c>
      <c r="DP31">
        <v>0.98000001907348633</v>
      </c>
      <c r="DQ31">
        <v>2.4200000762939453</v>
      </c>
      <c r="DR31">
        <v>0.15999999642372131</v>
      </c>
      <c r="DS31">
        <v>0.12999999523162842</v>
      </c>
      <c r="DT31">
        <v>0.14000000059604645</v>
      </c>
      <c r="DU31">
        <v>0.2800000011920929</v>
      </c>
      <c r="DV31">
        <v>0.15000000596046448</v>
      </c>
      <c r="DW31">
        <v>0.10999999940395355</v>
      </c>
      <c r="DX31">
        <v>0.15999999642372131</v>
      </c>
      <c r="DY31">
        <v>0.10000000149011612</v>
      </c>
      <c r="DZ31">
        <v>5</v>
      </c>
      <c r="EA31">
        <v>0.49000000953674316</v>
      </c>
      <c r="EB31">
        <v>0.18999999761581421</v>
      </c>
      <c r="EC31">
        <v>0.10999999940395355</v>
      </c>
      <c r="ED31">
        <v>0.8399999737739563</v>
      </c>
      <c r="EE31">
        <v>0.10999999940395355</v>
      </c>
      <c r="EF31">
        <v>0.18000000715255737</v>
      </c>
      <c r="EG31">
        <v>0.20000000298023224</v>
      </c>
      <c r="EH31" s="160">
        <v>0.12999999523162842</v>
      </c>
      <c r="EI31" s="160">
        <v>0.34000000357627869</v>
      </c>
    </row>
    <row r="32" spans="1:139" x14ac:dyDescent="0.2">
      <c r="A32" s="144">
        <v>41282</v>
      </c>
      <c r="B32" s="162">
        <v>0.39848379629629632</v>
      </c>
      <c r="C32" s="163">
        <f t="shared" si="2"/>
        <v>41282.3984837963</v>
      </c>
      <c r="D32" s="161" t="s">
        <v>45</v>
      </c>
      <c r="E32" s="161">
        <v>14.034999847412109</v>
      </c>
      <c r="F32" s="164">
        <f t="shared" si="1"/>
        <v>14</v>
      </c>
      <c r="G32" s="161">
        <v>10.909999847412109</v>
      </c>
      <c r="H32" s="161"/>
      <c r="I32" s="148">
        <v>13.5</v>
      </c>
      <c r="J32" s="160">
        <v>10.939999580383301</v>
      </c>
      <c r="K32" s="160">
        <v>14.850000381469727</v>
      </c>
      <c r="L32" s="160">
        <v>13.100000381469727</v>
      </c>
      <c r="M32" s="160">
        <v>13.100000381469727</v>
      </c>
      <c r="N32" s="160">
        <v>12.600000381469727</v>
      </c>
      <c r="O32" s="160">
        <v>12.789999961853027</v>
      </c>
      <c r="P32" s="160">
        <v>10.819999694824219</v>
      </c>
      <c r="Q32" s="160">
        <v>10.119999885559082</v>
      </c>
      <c r="R32" s="160">
        <v>8.3999996185302734</v>
      </c>
      <c r="S32" s="160">
        <v>8.25</v>
      </c>
      <c r="T32" s="160">
        <v>4.690000057220459</v>
      </c>
      <c r="U32" s="160">
        <v>6.9600000381469727</v>
      </c>
      <c r="V32" s="160">
        <v>5.8400001525878906</v>
      </c>
      <c r="W32" s="160">
        <v>5.9000000953674316</v>
      </c>
      <c r="X32" s="160">
        <v>4.2199997901916504</v>
      </c>
      <c r="Y32" s="160">
        <v>4.4499998092651367</v>
      </c>
      <c r="Z32" s="160">
        <v>3.9500000476837158</v>
      </c>
      <c r="AA32" s="160">
        <v>1.6100000143051147</v>
      </c>
      <c r="AB32" s="160">
        <v>0.95999997854232788</v>
      </c>
      <c r="AC32" s="160">
        <v>0.87000000476837158</v>
      </c>
      <c r="AD32" s="160">
        <v>2.5699999332427979</v>
      </c>
      <c r="AE32" s="160">
        <v>0.15999999642372131</v>
      </c>
      <c r="AF32" s="160">
        <v>0.12999999523162842</v>
      </c>
      <c r="AG32" s="160">
        <v>0.14000000059604645</v>
      </c>
      <c r="AH32" s="160">
        <v>0.27000001072883606</v>
      </c>
      <c r="AI32" s="160">
        <v>0.14000000059604645</v>
      </c>
      <c r="AJ32" s="160">
        <v>0.10999999940395355</v>
      </c>
      <c r="AK32" s="160">
        <v>0.15999999642372131</v>
      </c>
      <c r="AL32" s="160">
        <v>0.10999999940395355</v>
      </c>
      <c r="AM32" s="160">
        <v>5.0399999618530273</v>
      </c>
      <c r="AN32" s="160">
        <v>0.47999998927116394</v>
      </c>
      <c r="AO32" s="160">
        <v>0.17000000178813934</v>
      </c>
      <c r="AP32" s="160">
        <v>0.10000000149011612</v>
      </c>
      <c r="AQ32" s="160">
        <v>0.74000000953674316</v>
      </c>
      <c r="AR32" s="160">
        <v>0.10999999940395355</v>
      </c>
      <c r="AS32" s="160">
        <v>0.15999999642372131</v>
      </c>
      <c r="AT32" s="160">
        <v>0.18000000715255737</v>
      </c>
      <c r="AU32" s="160">
        <v>0.12999999523162842</v>
      </c>
      <c r="AV32" s="160">
        <v>0.18000000715255737</v>
      </c>
      <c r="AW32" s="160">
        <v>0.31000000238418579</v>
      </c>
      <c r="AX32" s="160">
        <v>8.5299997329711914</v>
      </c>
      <c r="AY32" s="160">
        <v>10.590000152587891</v>
      </c>
      <c r="AZ32" s="160">
        <v>11.680000305175781</v>
      </c>
      <c r="BB32">
        <v>13.5</v>
      </c>
      <c r="BC32">
        <v>10.939999580383301</v>
      </c>
      <c r="BD32">
        <v>14.850000381469727</v>
      </c>
      <c r="BE32">
        <v>13.100000381469727</v>
      </c>
      <c r="BF32">
        <v>13.100000381469727</v>
      </c>
      <c r="BG32">
        <v>12.600000381469727</v>
      </c>
      <c r="BH32">
        <v>12.789999961853027</v>
      </c>
      <c r="BI32">
        <v>10.819999694824219</v>
      </c>
      <c r="BJ32">
        <v>10.119999885559082</v>
      </c>
      <c r="BK32">
        <v>8.3999996185302734</v>
      </c>
      <c r="BL32">
        <v>8.25</v>
      </c>
      <c r="BM32" s="170">
        <v>4.690000057220459</v>
      </c>
      <c r="BN32">
        <v>6.9600000381469727</v>
      </c>
      <c r="BO32">
        <v>5.8400001525878906</v>
      </c>
      <c r="BP32">
        <v>5.9000000953674316</v>
      </c>
      <c r="BQ32">
        <v>4.2199997901916504</v>
      </c>
      <c r="BR32">
        <v>4.4499998092651367</v>
      </c>
      <c r="BS32">
        <v>3.9500000476837158</v>
      </c>
      <c r="BT32">
        <v>1.6100000143051147</v>
      </c>
      <c r="BU32">
        <v>0.95999997854232788</v>
      </c>
      <c r="BV32">
        <v>0.87000000476837158</v>
      </c>
      <c r="BW32" s="186">
        <v>2.5699999332427979</v>
      </c>
      <c r="BX32">
        <v>0.15999999642372131</v>
      </c>
      <c r="BY32">
        <v>0.12999999523162842</v>
      </c>
      <c r="BZ32">
        <v>0.14000000059604645</v>
      </c>
      <c r="CA32">
        <v>0.27000001072883606</v>
      </c>
      <c r="CB32">
        <v>0.14000000059604645</v>
      </c>
      <c r="CC32">
        <v>0.10999999940395355</v>
      </c>
      <c r="CD32">
        <v>0.15999999642372131</v>
      </c>
      <c r="CE32">
        <v>0.10999999940395355</v>
      </c>
      <c r="CF32" s="170">
        <v>5.0399999618530273</v>
      </c>
      <c r="CG32">
        <v>0.47999998927116394</v>
      </c>
      <c r="CH32">
        <v>0.17000000178813934</v>
      </c>
      <c r="CI32">
        <v>0.10000000149011612</v>
      </c>
      <c r="CJ32">
        <v>0.74000000953674316</v>
      </c>
      <c r="CK32">
        <v>0.10999999940395355</v>
      </c>
      <c r="CL32">
        <v>0.15999999642372131</v>
      </c>
      <c r="CM32">
        <v>0.18000000715255737</v>
      </c>
      <c r="CN32" s="160">
        <v>0.12999999523162842</v>
      </c>
      <c r="CO32" s="160">
        <v>0.18000000715255737</v>
      </c>
      <c r="CP32" s="160">
        <v>0.31000000238418579</v>
      </c>
      <c r="CQ32" s="160">
        <v>8.5299997329711914</v>
      </c>
      <c r="CR32" s="160">
        <v>10.590000152587891</v>
      </c>
      <c r="CS32">
        <v>11.680000305175781</v>
      </c>
      <c r="CV32">
        <v>13.5</v>
      </c>
      <c r="CW32">
        <v>10.939999580383301</v>
      </c>
      <c r="CX32">
        <v>14.850000381469727</v>
      </c>
      <c r="CY32">
        <v>13.100000381469727</v>
      </c>
      <c r="CZ32">
        <v>13.100000381469727</v>
      </c>
      <c r="DA32">
        <v>12.600000381469727</v>
      </c>
      <c r="DB32">
        <v>12.789999961853027</v>
      </c>
      <c r="DC32">
        <v>10.819999694824219</v>
      </c>
      <c r="DD32">
        <v>10.119999885559082</v>
      </c>
      <c r="DE32">
        <v>8.3999996185302734</v>
      </c>
      <c r="DF32">
        <v>8.25</v>
      </c>
      <c r="DG32">
        <v>4.690000057220459</v>
      </c>
      <c r="DH32">
        <v>6.9600000381469727</v>
      </c>
      <c r="DI32">
        <v>5.8400001525878906</v>
      </c>
      <c r="DJ32">
        <v>5.9000000953674316</v>
      </c>
      <c r="DK32">
        <v>4.2199997901916504</v>
      </c>
      <c r="DL32">
        <v>4.4499998092651367</v>
      </c>
      <c r="DM32">
        <v>3.9500000476837158</v>
      </c>
      <c r="DN32">
        <v>1.6100000143051147</v>
      </c>
      <c r="DO32">
        <v>0.95999997854232788</v>
      </c>
      <c r="DP32">
        <v>0.87000000476837158</v>
      </c>
      <c r="DQ32">
        <v>2.5699999332427979</v>
      </c>
      <c r="DR32">
        <v>0.15999999642372131</v>
      </c>
      <c r="DS32">
        <v>0.12999999523162842</v>
      </c>
      <c r="DT32">
        <v>0.14000000059604645</v>
      </c>
      <c r="DU32">
        <v>0.27000001072883606</v>
      </c>
      <c r="DV32">
        <v>0.14000000059604645</v>
      </c>
      <c r="DW32">
        <v>0.10999999940395355</v>
      </c>
      <c r="DX32">
        <v>0.15999999642372131</v>
      </c>
      <c r="DY32">
        <v>0.10999999940395355</v>
      </c>
      <c r="DZ32">
        <v>5.0399999618530273</v>
      </c>
      <c r="EA32">
        <v>0.47999998927116394</v>
      </c>
      <c r="EB32">
        <v>0.17000000178813934</v>
      </c>
      <c r="EC32">
        <v>0.10000000149011612</v>
      </c>
      <c r="ED32">
        <v>0.74000000953674316</v>
      </c>
      <c r="EE32">
        <v>0.10999999940395355</v>
      </c>
      <c r="EF32">
        <v>0.15999999642372131</v>
      </c>
      <c r="EG32">
        <v>0.18000000715255737</v>
      </c>
      <c r="EH32" s="160">
        <v>0.12999999523162842</v>
      </c>
      <c r="EI32" s="160">
        <v>0.18000000715255737</v>
      </c>
    </row>
    <row r="33" spans="1:139" x14ac:dyDescent="0.2">
      <c r="A33" s="144">
        <v>41282</v>
      </c>
      <c r="B33" s="162">
        <v>0.39872685185185186</v>
      </c>
      <c r="C33" s="163">
        <f t="shared" si="2"/>
        <v>41282.398726851854</v>
      </c>
      <c r="D33" s="161" t="s">
        <v>45</v>
      </c>
      <c r="E33" s="161">
        <v>14.505000114440918</v>
      </c>
      <c r="F33" s="164">
        <f t="shared" si="1"/>
        <v>14.5</v>
      </c>
      <c r="G33" s="161">
        <v>10.909999847412109</v>
      </c>
      <c r="H33" s="161"/>
      <c r="I33" s="148">
        <v>14</v>
      </c>
      <c r="J33" s="160">
        <v>10.909999847412109</v>
      </c>
      <c r="K33" s="160">
        <v>14.869999885559082</v>
      </c>
      <c r="L33" s="160">
        <v>13.100000381469727</v>
      </c>
      <c r="M33" s="160">
        <v>13.109999656677246</v>
      </c>
      <c r="N33" s="160">
        <v>12.590000152587891</v>
      </c>
      <c r="O33" s="160">
        <v>12.789999961853027</v>
      </c>
      <c r="P33" s="160">
        <v>10.779999732971191</v>
      </c>
      <c r="Q33" s="160">
        <v>10.079999923706055</v>
      </c>
      <c r="R33" s="160">
        <v>8.2299995422363281</v>
      </c>
      <c r="S33" s="160">
        <v>7.8499999046325684</v>
      </c>
      <c r="T33" s="160">
        <v>4.559999942779541</v>
      </c>
      <c r="U33" s="160">
        <v>6.7100000381469727</v>
      </c>
      <c r="V33" s="160">
        <v>5.5399999618530273</v>
      </c>
      <c r="W33" s="160">
        <v>5.4600000381469727</v>
      </c>
      <c r="X33" s="160">
        <v>4.059999942779541</v>
      </c>
      <c r="Y33" s="160">
        <v>4.1500000953674316</v>
      </c>
      <c r="Z33" s="160">
        <v>3.1099998950958252</v>
      </c>
      <c r="AA33" s="160">
        <v>1.2999999523162842</v>
      </c>
      <c r="AB33" s="160">
        <v>0.68000000715255737</v>
      </c>
      <c r="AC33" s="160">
        <v>0.8399999737739563</v>
      </c>
      <c r="AD33" s="160">
        <v>2.7000000476837158</v>
      </c>
      <c r="AE33" s="160">
        <v>0.14000000059604645</v>
      </c>
      <c r="AF33" s="160">
        <v>0.12999999523162842</v>
      </c>
      <c r="AG33" s="160">
        <v>0.15999999642372131</v>
      </c>
      <c r="AH33" s="160">
        <v>0.27000001072883606</v>
      </c>
      <c r="AI33" s="160">
        <v>0.14000000059604645</v>
      </c>
      <c r="AJ33" s="160">
        <v>0.10999999940395355</v>
      </c>
      <c r="AK33" s="160">
        <v>0.12999999523162842</v>
      </c>
      <c r="AL33" s="160">
        <v>0.10000000149011612</v>
      </c>
      <c r="AM33" s="160">
        <v>5.0799999237060547</v>
      </c>
      <c r="AN33" s="160">
        <v>0.4699999988079071</v>
      </c>
      <c r="AO33" s="160">
        <v>0.15999999642372131</v>
      </c>
      <c r="AP33" s="160">
        <v>0.10000000149011612</v>
      </c>
      <c r="AQ33" s="160">
        <v>0.68999999761581421</v>
      </c>
      <c r="AR33" s="160">
        <v>0.10999999940395355</v>
      </c>
      <c r="AS33" s="160">
        <v>0.15000000596046448</v>
      </c>
      <c r="AT33" s="160">
        <v>0.17000000178813934</v>
      </c>
      <c r="AU33" s="160">
        <v>0.14000000059604645</v>
      </c>
      <c r="AV33" s="160">
        <v>0.12999999523162842</v>
      </c>
      <c r="AW33" s="160">
        <v>0.14000000059604645</v>
      </c>
      <c r="AX33" s="160">
        <v>8.5200004577636719</v>
      </c>
      <c r="AY33" s="160">
        <v>10.600000381469727</v>
      </c>
      <c r="AZ33" s="160">
        <v>11.680000305175781</v>
      </c>
      <c r="BB33">
        <v>14</v>
      </c>
      <c r="BC33">
        <v>10.909999847412109</v>
      </c>
      <c r="BD33">
        <v>14.869999885559082</v>
      </c>
      <c r="BE33">
        <v>13.100000381469727</v>
      </c>
      <c r="BF33">
        <v>13.109999656677246</v>
      </c>
      <c r="BG33">
        <v>12.590000152587891</v>
      </c>
      <c r="BH33">
        <v>12.789999961853027</v>
      </c>
      <c r="BI33">
        <v>10.779999732971191</v>
      </c>
      <c r="BJ33">
        <v>10.079999923706055</v>
      </c>
      <c r="BK33">
        <v>8.2299995422363281</v>
      </c>
      <c r="BL33">
        <v>7.8499999046325684</v>
      </c>
      <c r="BM33" s="170">
        <v>4.559999942779541</v>
      </c>
      <c r="BN33">
        <v>6.7100000381469727</v>
      </c>
      <c r="BO33">
        <v>5.5399999618530273</v>
      </c>
      <c r="BP33">
        <v>5.4600000381469727</v>
      </c>
      <c r="BQ33">
        <v>4.059999942779541</v>
      </c>
      <c r="BR33">
        <v>4.1500000953674316</v>
      </c>
      <c r="BS33">
        <v>3.1099998950958252</v>
      </c>
      <c r="BT33">
        <v>1.2999999523162842</v>
      </c>
      <c r="BU33">
        <v>0.68000000715255737</v>
      </c>
      <c r="BV33">
        <v>0.8399999737739563</v>
      </c>
      <c r="BW33" s="186">
        <v>2.7000000476837158</v>
      </c>
      <c r="BX33">
        <v>0.14000000059604645</v>
      </c>
      <c r="BY33">
        <v>0.12999999523162842</v>
      </c>
      <c r="BZ33">
        <v>0.15999999642372131</v>
      </c>
      <c r="CA33">
        <v>0.27000001072883606</v>
      </c>
      <c r="CB33">
        <v>0.14000000059604645</v>
      </c>
      <c r="CC33">
        <v>0.10999999940395355</v>
      </c>
      <c r="CD33">
        <v>0.12999999523162842</v>
      </c>
      <c r="CE33">
        <v>0.10000000149011612</v>
      </c>
      <c r="CF33" s="170">
        <v>5.0799999237060547</v>
      </c>
      <c r="CG33">
        <v>0.4699999988079071</v>
      </c>
      <c r="CH33">
        <v>0.15999999642372131</v>
      </c>
      <c r="CI33">
        <v>0.10000000149011612</v>
      </c>
      <c r="CJ33">
        <v>0.68999999761581421</v>
      </c>
      <c r="CK33">
        <v>0.10999999940395355</v>
      </c>
      <c r="CL33">
        <v>0.15000000596046448</v>
      </c>
      <c r="CM33">
        <v>0.17000000178813934</v>
      </c>
      <c r="CN33" s="160">
        <v>0.14000000059604645</v>
      </c>
      <c r="CO33" s="160">
        <v>0.12999999523162842</v>
      </c>
      <c r="CP33" s="160">
        <v>0.14000000059604645</v>
      </c>
      <c r="CQ33" s="160">
        <v>8.5200004577636719</v>
      </c>
      <c r="CR33" s="160">
        <v>10.600000381469727</v>
      </c>
      <c r="CS33">
        <v>11.680000305175781</v>
      </c>
      <c r="CV33">
        <v>14</v>
      </c>
      <c r="CW33">
        <v>10.909999847412109</v>
      </c>
      <c r="CX33">
        <v>14.869999885559082</v>
      </c>
      <c r="CY33">
        <v>13.100000381469727</v>
      </c>
      <c r="CZ33">
        <v>13.109999656677246</v>
      </c>
      <c r="DA33">
        <v>12.590000152587891</v>
      </c>
      <c r="DB33">
        <v>12.789999961853027</v>
      </c>
      <c r="DC33">
        <v>10.779999732971191</v>
      </c>
      <c r="DD33">
        <v>10.079999923706055</v>
      </c>
      <c r="DE33">
        <v>8.2299995422363281</v>
      </c>
      <c r="DF33">
        <v>7.8499999046325684</v>
      </c>
      <c r="DG33">
        <v>4.559999942779541</v>
      </c>
      <c r="DH33">
        <v>6.7100000381469727</v>
      </c>
      <c r="DI33">
        <v>5.5399999618530273</v>
      </c>
      <c r="DJ33">
        <v>5.4600000381469727</v>
      </c>
      <c r="DK33">
        <v>4.059999942779541</v>
      </c>
      <c r="DL33">
        <v>4.1500000953674316</v>
      </c>
      <c r="DM33">
        <v>3.1099998950958252</v>
      </c>
      <c r="DN33">
        <v>1.2999999523162842</v>
      </c>
      <c r="DO33">
        <v>0.68000000715255737</v>
      </c>
      <c r="DP33">
        <v>0.8399999737739563</v>
      </c>
      <c r="DQ33">
        <v>2.7000000476837158</v>
      </c>
      <c r="DR33">
        <v>0.14000000059604645</v>
      </c>
      <c r="DS33">
        <v>0.12999999523162842</v>
      </c>
      <c r="DT33">
        <v>0.15999999642372131</v>
      </c>
      <c r="DU33">
        <v>0.27000001072883606</v>
      </c>
      <c r="DV33">
        <v>0.14000000059604645</v>
      </c>
      <c r="DW33">
        <v>0.10999999940395355</v>
      </c>
      <c r="DX33">
        <v>0.12999999523162842</v>
      </c>
      <c r="DY33">
        <v>0.10000000149011612</v>
      </c>
      <c r="DZ33">
        <v>5.0799999237060547</v>
      </c>
      <c r="EA33">
        <v>0.4699999988079071</v>
      </c>
      <c r="EB33">
        <v>0.15999999642372131</v>
      </c>
      <c r="EC33">
        <v>0.10000000149011612</v>
      </c>
      <c r="ED33">
        <v>0.68999999761581421</v>
      </c>
      <c r="EE33">
        <v>0.10999999940395355</v>
      </c>
      <c r="EF33">
        <v>0.15000000596046448</v>
      </c>
      <c r="EG33">
        <v>0.17000000178813934</v>
      </c>
      <c r="EH33" s="160">
        <v>0.14000000059604645</v>
      </c>
      <c r="EI33" s="160">
        <v>0.12999999523162842</v>
      </c>
    </row>
    <row r="34" spans="1:139" ht="15.75" x14ac:dyDescent="0.25">
      <c r="A34" s="144">
        <v>41282</v>
      </c>
      <c r="B34" s="162">
        <v>0.39886574074074077</v>
      </c>
      <c r="C34" s="163">
        <f t="shared" si="2"/>
        <v>41282.398865740739</v>
      </c>
      <c r="D34" s="161" t="s">
        <v>45</v>
      </c>
      <c r="E34" s="161">
        <v>14.986000061035156</v>
      </c>
      <c r="F34" s="164">
        <f t="shared" si="1"/>
        <v>15</v>
      </c>
      <c r="G34" s="161">
        <v>10.909999847412109</v>
      </c>
      <c r="H34" s="161"/>
      <c r="I34" s="148">
        <v>14.5</v>
      </c>
      <c r="J34" s="160">
        <v>10.909999847412109</v>
      </c>
      <c r="K34" s="160">
        <v>14.890000343322754</v>
      </c>
      <c r="L34" s="160">
        <v>13.100000381469727</v>
      </c>
      <c r="M34" s="160">
        <v>13.109999656677246</v>
      </c>
      <c r="N34" s="160">
        <v>12.579999923706055</v>
      </c>
      <c r="O34" s="160">
        <v>12.789999961853027</v>
      </c>
      <c r="P34" s="160">
        <v>10.760000228881836</v>
      </c>
      <c r="Q34" s="160">
        <v>10.029999732971191</v>
      </c>
      <c r="R34" s="160">
        <v>8.0100002288818359</v>
      </c>
      <c r="S34" s="160">
        <v>7.5399999618530273</v>
      </c>
      <c r="T34" s="160">
        <v>4.5500001907348633</v>
      </c>
      <c r="U34" s="160">
        <v>6.3600001335144043</v>
      </c>
      <c r="V34" s="160">
        <v>4.9899997711181641</v>
      </c>
      <c r="W34" s="160">
        <v>5.2100000381469727</v>
      </c>
      <c r="X34" s="160">
        <v>3.9700000286102295</v>
      </c>
      <c r="Y34" s="160">
        <v>3.6400001049041748</v>
      </c>
      <c r="Z34" s="160">
        <v>2.559999942779541</v>
      </c>
      <c r="AA34" s="160">
        <v>0.80000001192092896</v>
      </c>
      <c r="AB34" s="160">
        <v>0.43999999761581421</v>
      </c>
      <c r="AC34" s="160">
        <v>0.82999998331069946</v>
      </c>
      <c r="AD34" s="160">
        <v>2.869999885559082</v>
      </c>
      <c r="AE34" s="160">
        <v>0.15999999642372131</v>
      </c>
      <c r="AF34" s="160">
        <v>0.12999999523162842</v>
      </c>
      <c r="AG34" s="160">
        <v>0.15000000596046448</v>
      </c>
      <c r="AH34" s="160">
        <v>0.25999999046325684</v>
      </c>
      <c r="AI34" s="160">
        <v>0.12999999523162842</v>
      </c>
      <c r="AJ34" s="160">
        <v>0.10000000149011612</v>
      </c>
      <c r="AK34" s="160">
        <v>0.12999999523162842</v>
      </c>
      <c r="AL34" s="160">
        <v>0.10000000149011612</v>
      </c>
      <c r="AM34" s="160">
        <v>5.0900001525878906</v>
      </c>
      <c r="AN34" s="160">
        <v>0.4699999988079071</v>
      </c>
      <c r="AO34" s="160">
        <v>0.15000000596046448</v>
      </c>
      <c r="AP34" s="160">
        <v>9.0000003576278687E-2</v>
      </c>
      <c r="AQ34" s="160">
        <v>0.62000000476837158</v>
      </c>
      <c r="AR34" s="160">
        <v>0.10999999940395355</v>
      </c>
      <c r="AS34" s="160">
        <v>0.14000000059604645</v>
      </c>
      <c r="AT34" s="160">
        <v>0.17000000178813934</v>
      </c>
      <c r="AU34" s="160">
        <v>0.12999999523162842</v>
      </c>
      <c r="AV34" s="160">
        <v>0.10999999940395355</v>
      </c>
      <c r="AW34" s="160">
        <v>0.14000000059604645</v>
      </c>
      <c r="AX34" s="160">
        <v>8.4200000762939453</v>
      </c>
      <c r="AY34" s="160">
        <v>10.609999656677246</v>
      </c>
      <c r="AZ34" s="160">
        <v>11.680000305175781</v>
      </c>
      <c r="BB34">
        <v>14.5</v>
      </c>
      <c r="BC34">
        <v>10.909999847412109</v>
      </c>
      <c r="BD34">
        <v>14.890000343322754</v>
      </c>
      <c r="BE34">
        <v>13.100000381469727</v>
      </c>
      <c r="BF34">
        <v>13.109999656677246</v>
      </c>
      <c r="BG34">
        <v>12.579999923706055</v>
      </c>
      <c r="BH34">
        <v>12.789999961853027</v>
      </c>
      <c r="BI34">
        <v>10.760000228881836</v>
      </c>
      <c r="BJ34">
        <v>10.029999732971191</v>
      </c>
      <c r="BK34">
        <v>8.0100002288818359</v>
      </c>
      <c r="BL34">
        <v>7.5399999618530273</v>
      </c>
      <c r="BM34" s="170">
        <v>4.5500001907348633</v>
      </c>
      <c r="BN34">
        <v>6.3600001335144043</v>
      </c>
      <c r="BO34">
        <v>4.9899997711181641</v>
      </c>
      <c r="BP34">
        <v>5.2100000381469727</v>
      </c>
      <c r="BQ34">
        <v>3.9700000286102295</v>
      </c>
      <c r="BR34">
        <v>3.6400001049041748</v>
      </c>
      <c r="BS34">
        <v>2.559999942779541</v>
      </c>
      <c r="BT34">
        <v>0.80000001192092896</v>
      </c>
      <c r="BU34">
        <v>0.43999999761581421</v>
      </c>
      <c r="BV34">
        <v>0.82999998331069946</v>
      </c>
      <c r="BW34" s="186">
        <v>2.869999885559082</v>
      </c>
      <c r="BX34">
        <v>0.15999999642372131</v>
      </c>
      <c r="BY34">
        <v>0.12999999523162842</v>
      </c>
      <c r="BZ34">
        <v>0.15000000596046448</v>
      </c>
      <c r="CA34">
        <v>0.25999999046325684</v>
      </c>
      <c r="CB34">
        <v>0.12999999523162842</v>
      </c>
      <c r="CC34">
        <v>0.10000000149011612</v>
      </c>
      <c r="CD34">
        <v>0.12999999523162842</v>
      </c>
      <c r="CE34">
        <v>0.10000000149011612</v>
      </c>
      <c r="CF34" s="170">
        <v>5.0900001525878906</v>
      </c>
      <c r="CG34">
        <v>0.4699999988079071</v>
      </c>
      <c r="CH34">
        <v>0.15000000596046448</v>
      </c>
      <c r="CI34">
        <v>9.0000003576278687E-2</v>
      </c>
      <c r="CJ34">
        <v>0.62000000476837158</v>
      </c>
      <c r="CK34">
        <v>0.10999999940395355</v>
      </c>
      <c r="CL34">
        <v>0.14000000059604645</v>
      </c>
      <c r="CM34">
        <v>0.17000000178813934</v>
      </c>
      <c r="CN34" s="160">
        <v>0.12999999523162842</v>
      </c>
      <c r="CO34" s="160">
        <v>0.10999999940395355</v>
      </c>
      <c r="CP34" s="160">
        <v>0.14000000059604645</v>
      </c>
      <c r="CQ34" s="160">
        <v>8.4200000762939453</v>
      </c>
      <c r="CR34" s="160">
        <v>10.609999656677246</v>
      </c>
      <c r="CS34">
        <v>11.680000305175781</v>
      </c>
      <c r="CV34">
        <v>14.5</v>
      </c>
      <c r="CW34">
        <v>10.909999847412109</v>
      </c>
      <c r="CX34">
        <v>14.890000343322754</v>
      </c>
      <c r="CY34">
        <v>13.100000381469727</v>
      </c>
      <c r="CZ34">
        <v>13.109999656677246</v>
      </c>
      <c r="DA34">
        <v>12.579999923706055</v>
      </c>
      <c r="DB34">
        <v>12.789999961853027</v>
      </c>
      <c r="DC34">
        <v>10.760000228881836</v>
      </c>
      <c r="DD34">
        <v>10.029999732971191</v>
      </c>
      <c r="DE34">
        <v>8.0100002288818359</v>
      </c>
      <c r="DF34">
        <v>7.5399999618530273</v>
      </c>
      <c r="DG34">
        <v>4.5500001907348633</v>
      </c>
      <c r="DH34">
        <v>6.3600001335144043</v>
      </c>
      <c r="DI34">
        <v>4.9899997711181641</v>
      </c>
      <c r="DJ34">
        <v>5.2100000381469727</v>
      </c>
      <c r="DK34">
        <v>3.9700000286102295</v>
      </c>
      <c r="DL34">
        <v>3.6400001049041748</v>
      </c>
      <c r="DM34">
        <v>2.559999942779541</v>
      </c>
      <c r="DN34">
        <v>0.80000001192092896</v>
      </c>
      <c r="DO34">
        <v>0.43999999761581421</v>
      </c>
      <c r="DP34">
        <v>0.82999998331069946</v>
      </c>
      <c r="DQ34">
        <v>2.869999885559082</v>
      </c>
      <c r="DR34">
        <v>0.15999999642372131</v>
      </c>
      <c r="DS34">
        <v>0.12999999523162842</v>
      </c>
      <c r="DT34">
        <v>0.15000000596046448</v>
      </c>
      <c r="DU34">
        <v>0.25999999046325684</v>
      </c>
      <c r="DV34">
        <v>0.12999999523162842</v>
      </c>
      <c r="DW34">
        <v>0.10000000149011612</v>
      </c>
      <c r="DX34">
        <v>0.12999999523162842</v>
      </c>
      <c r="DY34">
        <v>0.10000000149011612</v>
      </c>
      <c r="DZ34">
        <v>5.0900001525878906</v>
      </c>
      <c r="EA34">
        <v>0.4699999988079071</v>
      </c>
      <c r="EB34">
        <v>0.15000000596046448</v>
      </c>
      <c r="EC34" s="158">
        <v>0</v>
      </c>
      <c r="ED34">
        <v>0.62000000476837158</v>
      </c>
      <c r="EE34">
        <v>0.10999999940395355</v>
      </c>
      <c r="EF34">
        <v>0.14000000059604645</v>
      </c>
      <c r="EG34">
        <v>0.17000000178813934</v>
      </c>
      <c r="EH34" s="160">
        <v>0.12999999523162842</v>
      </c>
      <c r="EI34" s="160">
        <v>0.10999999940395355</v>
      </c>
    </row>
    <row r="35" spans="1:139" ht="15.75" x14ac:dyDescent="0.25">
      <c r="A35" s="144">
        <v>41282</v>
      </c>
      <c r="B35" s="162">
        <v>0.39909722222222221</v>
      </c>
      <c r="C35" s="163">
        <f t="shared" si="2"/>
        <v>41282.399097222224</v>
      </c>
      <c r="D35" s="161" t="s">
        <v>45</v>
      </c>
      <c r="E35" s="161">
        <v>15.508999824523926</v>
      </c>
      <c r="F35" s="164">
        <f t="shared" si="1"/>
        <v>15.5</v>
      </c>
      <c r="G35" s="161">
        <v>10.899999618530273</v>
      </c>
      <c r="H35" s="161"/>
      <c r="I35" s="148">
        <v>15</v>
      </c>
      <c r="J35" s="160">
        <v>10.909999847412109</v>
      </c>
      <c r="K35" s="160">
        <v>14.899999618530273</v>
      </c>
      <c r="L35" s="160">
        <v>13.090000152587891</v>
      </c>
      <c r="M35" s="160">
        <v>13.119999885559082</v>
      </c>
      <c r="N35" s="160">
        <v>12.569999694824219</v>
      </c>
      <c r="O35" s="160">
        <v>12.789999961853027</v>
      </c>
      <c r="P35" s="160">
        <v>10.75</v>
      </c>
      <c r="Q35" s="160">
        <v>10</v>
      </c>
      <c r="R35" s="160">
        <v>7.9499998092651367</v>
      </c>
      <c r="S35" s="160">
        <v>7.320000171661377</v>
      </c>
      <c r="T35" s="160">
        <v>4.5399999618530273</v>
      </c>
      <c r="U35" s="160">
        <v>6.130000114440918</v>
      </c>
      <c r="V35" s="160">
        <v>4.0399999618530273</v>
      </c>
      <c r="W35" s="160">
        <v>4.3400001525878906</v>
      </c>
      <c r="X35" s="160">
        <v>3.5899999141693115</v>
      </c>
      <c r="Y35" s="160">
        <v>2.8599998950958252</v>
      </c>
      <c r="Z35" s="160">
        <v>2.2699999809265137</v>
      </c>
      <c r="AA35" s="160">
        <v>0.55000001192092896</v>
      </c>
      <c r="AB35" s="160">
        <v>0.34000000357627869</v>
      </c>
      <c r="AC35" s="160">
        <v>0.82999998331069946</v>
      </c>
      <c r="AD35" s="160">
        <v>2.7899999618530273</v>
      </c>
      <c r="AE35" s="160">
        <v>0.15999999642372131</v>
      </c>
      <c r="AF35" s="160">
        <v>0.14000000059604645</v>
      </c>
      <c r="AG35" s="160">
        <v>0.12999999523162842</v>
      </c>
      <c r="AH35" s="160">
        <v>0.25999999046325684</v>
      </c>
      <c r="AI35" s="160">
        <v>0.12999999523162842</v>
      </c>
      <c r="AJ35" s="160">
        <v>0.10000000149011612</v>
      </c>
      <c r="AK35" s="160">
        <v>0.12999999523162842</v>
      </c>
      <c r="AL35" s="160">
        <v>0.10000000149011612</v>
      </c>
      <c r="AM35" s="160">
        <v>5.0900001525878906</v>
      </c>
      <c r="AN35" s="160">
        <v>0.46000000834465027</v>
      </c>
      <c r="AO35" s="160">
        <v>0.15000000596046448</v>
      </c>
      <c r="AP35" s="160">
        <v>7.9999998211860657E-2</v>
      </c>
      <c r="AQ35" s="160">
        <v>0.56999999284744263</v>
      </c>
      <c r="AR35" s="160">
        <v>0.10999999940395355</v>
      </c>
      <c r="AS35" s="160">
        <v>0.14000000059604645</v>
      </c>
      <c r="AT35" s="160">
        <v>0.15999999642372131</v>
      </c>
      <c r="AU35" s="160">
        <v>0.12999999523162842</v>
      </c>
      <c r="AV35" s="160">
        <v>0.10000000149011612</v>
      </c>
      <c r="AW35" s="160">
        <v>0.12999999523162842</v>
      </c>
      <c r="AX35" s="160">
        <v>6.5399999618530273</v>
      </c>
      <c r="AY35" s="160">
        <v>10.619999885559082</v>
      </c>
      <c r="AZ35" s="160">
        <v>11.689999580383301</v>
      </c>
      <c r="BB35">
        <v>15</v>
      </c>
      <c r="BC35">
        <v>10.909999847412109</v>
      </c>
      <c r="BD35">
        <v>14.899999618530273</v>
      </c>
      <c r="BE35">
        <v>13.090000152587891</v>
      </c>
      <c r="BF35">
        <v>13.119999885559082</v>
      </c>
      <c r="BG35">
        <v>12.569999694824219</v>
      </c>
      <c r="BH35">
        <v>12.789999961853027</v>
      </c>
      <c r="BI35">
        <v>10.75</v>
      </c>
      <c r="BJ35">
        <v>10</v>
      </c>
      <c r="BK35">
        <v>7.9499998092651367</v>
      </c>
      <c r="BL35">
        <v>7.320000171661377</v>
      </c>
      <c r="BM35" s="170">
        <v>4.5399999618530273</v>
      </c>
      <c r="BN35">
        <v>6.130000114440918</v>
      </c>
      <c r="BO35">
        <v>4.0399999618530273</v>
      </c>
      <c r="BP35">
        <v>4.3400001525878906</v>
      </c>
      <c r="BQ35">
        <v>3.5899999141693115</v>
      </c>
      <c r="BR35">
        <v>2.8599998950958252</v>
      </c>
      <c r="BS35">
        <v>2.2699999809265137</v>
      </c>
      <c r="BT35">
        <v>0.55000001192092896</v>
      </c>
      <c r="BU35">
        <v>0.34000000357627869</v>
      </c>
      <c r="BV35">
        <v>0.82999998331069946</v>
      </c>
      <c r="BW35" s="186">
        <v>2.7899999618530273</v>
      </c>
      <c r="BX35">
        <v>0.15999999642372131</v>
      </c>
      <c r="BY35">
        <v>0.14000000059604645</v>
      </c>
      <c r="BZ35">
        <v>0.12999999523162842</v>
      </c>
      <c r="CA35">
        <v>0.25999999046325684</v>
      </c>
      <c r="CB35">
        <v>0.12999999523162842</v>
      </c>
      <c r="CC35">
        <v>0.10000000149011612</v>
      </c>
      <c r="CD35">
        <v>0.12999999523162842</v>
      </c>
      <c r="CE35">
        <v>0.10000000149011612</v>
      </c>
      <c r="CF35" s="170">
        <v>5.0900001525878906</v>
      </c>
      <c r="CG35">
        <v>0.46000000834465027</v>
      </c>
      <c r="CH35">
        <v>0.15000000596046448</v>
      </c>
      <c r="CI35">
        <v>7.9999998211860657E-2</v>
      </c>
      <c r="CJ35">
        <v>0.56999999284744263</v>
      </c>
      <c r="CK35">
        <v>0.10999999940395355</v>
      </c>
      <c r="CL35">
        <v>0.14000000059604645</v>
      </c>
      <c r="CM35">
        <v>0.15999999642372131</v>
      </c>
      <c r="CN35" s="160">
        <v>0.12999999523162842</v>
      </c>
      <c r="CO35" s="160">
        <v>0.10000000149011612</v>
      </c>
      <c r="CP35" s="160">
        <v>0.12999999523162842</v>
      </c>
      <c r="CQ35" s="160">
        <v>6.5399999618530273</v>
      </c>
      <c r="CR35" s="160">
        <v>10.619999885559082</v>
      </c>
      <c r="CS35">
        <v>11.689999580383301</v>
      </c>
      <c r="CV35">
        <v>15</v>
      </c>
      <c r="CW35">
        <v>10.909999847412109</v>
      </c>
      <c r="CX35">
        <v>14.899999618530273</v>
      </c>
      <c r="CY35">
        <v>13.090000152587891</v>
      </c>
      <c r="CZ35">
        <v>13.119999885559082</v>
      </c>
      <c r="DA35">
        <v>12.569999694824219</v>
      </c>
      <c r="DB35">
        <v>12.789999961853027</v>
      </c>
      <c r="DC35">
        <v>10.75</v>
      </c>
      <c r="DD35">
        <v>10</v>
      </c>
      <c r="DE35">
        <v>7.9499998092651367</v>
      </c>
      <c r="DF35">
        <v>7.320000171661377</v>
      </c>
      <c r="DG35">
        <v>4.5399999618530273</v>
      </c>
      <c r="DH35">
        <v>6.130000114440918</v>
      </c>
      <c r="DI35">
        <v>4.0399999618530273</v>
      </c>
      <c r="DJ35">
        <v>4.3400001525878906</v>
      </c>
      <c r="DK35">
        <v>3.5899999141693115</v>
      </c>
      <c r="DL35">
        <v>2.8599998950958252</v>
      </c>
      <c r="DM35">
        <v>2.2699999809265137</v>
      </c>
      <c r="DN35">
        <v>0.55000001192092896</v>
      </c>
      <c r="DO35">
        <v>0.34000000357627869</v>
      </c>
      <c r="DP35">
        <v>0.82999998331069946</v>
      </c>
      <c r="DQ35">
        <v>2.7899999618530273</v>
      </c>
      <c r="DR35">
        <v>0.15999999642372131</v>
      </c>
      <c r="DS35">
        <v>0.14000000059604645</v>
      </c>
      <c r="DT35">
        <v>0.12999999523162842</v>
      </c>
      <c r="DU35">
        <v>0.25999999046325684</v>
      </c>
      <c r="DV35">
        <v>0.12999999523162842</v>
      </c>
      <c r="DW35">
        <v>0.10000000149011612</v>
      </c>
      <c r="DX35">
        <v>0.12999999523162842</v>
      </c>
      <c r="DY35">
        <v>0.10000000149011612</v>
      </c>
      <c r="DZ35">
        <v>5.0900001525878906</v>
      </c>
      <c r="EA35">
        <v>0.46000000834465027</v>
      </c>
      <c r="EB35">
        <v>0.15000000596046448</v>
      </c>
      <c r="EC35" s="158">
        <v>0</v>
      </c>
      <c r="ED35">
        <v>0.56999999284744263</v>
      </c>
      <c r="EE35">
        <v>0.10999999940395355</v>
      </c>
      <c r="EF35">
        <v>0.14000000059604645</v>
      </c>
      <c r="EG35">
        <v>0.15999999642372131</v>
      </c>
      <c r="EH35" s="160">
        <v>0.12999999523162842</v>
      </c>
      <c r="EI35" s="160">
        <v>0.10000000149011612</v>
      </c>
    </row>
    <row r="36" spans="1:139" ht="15.75" x14ac:dyDescent="0.25">
      <c r="A36" s="144">
        <v>41282</v>
      </c>
      <c r="B36" s="162">
        <v>0.39940972222222221</v>
      </c>
      <c r="C36" s="163">
        <f t="shared" si="2"/>
        <v>41282.399409722224</v>
      </c>
      <c r="D36" s="161" t="s">
        <v>45</v>
      </c>
      <c r="E36" s="161">
        <v>15.998000144958496</v>
      </c>
      <c r="F36" s="164">
        <f t="shared" si="1"/>
        <v>16</v>
      </c>
      <c r="G36" s="161">
        <v>10.859999656677246</v>
      </c>
      <c r="H36" s="161"/>
      <c r="I36" s="148">
        <v>15.5</v>
      </c>
      <c r="J36" s="160">
        <v>10.899999618530273</v>
      </c>
      <c r="K36" s="160">
        <v>14.960000038146973</v>
      </c>
      <c r="L36" s="160">
        <v>13.090000152587891</v>
      </c>
      <c r="M36" s="160">
        <v>13.119999885559082</v>
      </c>
      <c r="N36" s="160">
        <v>12.550000190734863</v>
      </c>
      <c r="O36" s="160">
        <v>12.789999961853027</v>
      </c>
      <c r="P36" s="160">
        <v>10.640000343322754</v>
      </c>
      <c r="Q36" s="160">
        <v>9.880000114440918</v>
      </c>
      <c r="R36" s="160">
        <v>7.9200000762939453</v>
      </c>
      <c r="S36" s="160">
        <v>7.119999885559082</v>
      </c>
      <c r="T36" s="160">
        <v>4.5</v>
      </c>
      <c r="U36" s="160">
        <v>5.869999885559082</v>
      </c>
      <c r="V36" s="160">
        <v>3.7599999904632568</v>
      </c>
      <c r="W36" s="160">
        <v>4.1500000953674316</v>
      </c>
      <c r="X36" s="160">
        <v>3.3399999141693115</v>
      </c>
      <c r="Y36" s="160">
        <v>2.309999942779541</v>
      </c>
      <c r="Z36" s="160">
        <v>2.1500000953674316</v>
      </c>
      <c r="AA36" s="160">
        <v>0.30000001192092896</v>
      </c>
      <c r="AB36" s="160">
        <v>0.30000001192092896</v>
      </c>
      <c r="AC36" s="160">
        <v>0.8399999737739563</v>
      </c>
      <c r="AD36" s="160">
        <v>2.7699999809265137</v>
      </c>
      <c r="AE36" s="160">
        <v>0.14000000059604645</v>
      </c>
      <c r="AF36" s="160">
        <v>0.12999999523162842</v>
      </c>
      <c r="AG36" s="160">
        <v>0.12999999523162842</v>
      </c>
      <c r="AH36" s="160">
        <v>0.25999999046325684</v>
      </c>
      <c r="AI36" s="160">
        <v>0.12999999523162842</v>
      </c>
      <c r="AJ36" s="160">
        <v>0.10000000149011612</v>
      </c>
      <c r="AK36" s="160">
        <v>0.11999999731779099</v>
      </c>
      <c r="AL36" s="160">
        <v>0.10000000149011612</v>
      </c>
      <c r="AM36" s="160">
        <v>5.0900001525878906</v>
      </c>
      <c r="AN36" s="160">
        <v>0.46000000834465027</v>
      </c>
      <c r="AO36" s="160">
        <v>0.15000000596046448</v>
      </c>
      <c r="AP36" s="160">
        <v>7.9999998211860657E-2</v>
      </c>
      <c r="AQ36" s="160">
        <v>0.54000002145767212</v>
      </c>
      <c r="AR36" s="160">
        <v>0.10999999940395355</v>
      </c>
      <c r="AS36" s="160">
        <v>0.12999999523162842</v>
      </c>
      <c r="AT36" s="160">
        <v>0.17000000178813934</v>
      </c>
      <c r="AU36" s="160">
        <v>0.12999999523162842</v>
      </c>
      <c r="AV36" s="160">
        <v>9.0000003576278687E-2</v>
      </c>
      <c r="AW36" s="160">
        <v>0.12999999523162842</v>
      </c>
      <c r="AX36" s="160">
        <v>6.6399998664855957</v>
      </c>
      <c r="AY36" s="160">
        <v>10.619999885559082</v>
      </c>
      <c r="AZ36" s="160">
        <v>11.680000305175781</v>
      </c>
      <c r="BB36">
        <v>15.5</v>
      </c>
      <c r="BC36">
        <v>10.899999618530273</v>
      </c>
      <c r="BD36">
        <v>14.960000038146973</v>
      </c>
      <c r="BE36">
        <v>13.090000152587891</v>
      </c>
      <c r="BF36">
        <v>13.119999885559082</v>
      </c>
      <c r="BG36">
        <v>12.550000190734863</v>
      </c>
      <c r="BH36">
        <v>12.789999961853027</v>
      </c>
      <c r="BI36">
        <v>10.640000343322754</v>
      </c>
      <c r="BJ36">
        <v>9.880000114440918</v>
      </c>
      <c r="BK36">
        <v>7.9200000762939453</v>
      </c>
      <c r="BL36">
        <v>7.119999885559082</v>
      </c>
      <c r="BM36" s="170">
        <v>4.5</v>
      </c>
      <c r="BN36">
        <v>5.869999885559082</v>
      </c>
      <c r="BO36">
        <v>3.7599999904632568</v>
      </c>
      <c r="BP36">
        <v>4.1500000953674316</v>
      </c>
      <c r="BQ36">
        <v>3.3399999141693115</v>
      </c>
      <c r="BR36">
        <v>2.309999942779541</v>
      </c>
      <c r="BS36">
        <v>2.1500000953674316</v>
      </c>
      <c r="BT36">
        <v>0.30000001192092896</v>
      </c>
      <c r="BU36">
        <v>0.30000001192092896</v>
      </c>
      <c r="BV36">
        <v>0.8399999737739563</v>
      </c>
      <c r="BW36" s="186">
        <v>2.7699999809265137</v>
      </c>
      <c r="BX36">
        <v>0.14000000059604645</v>
      </c>
      <c r="BY36">
        <v>0.12999999523162842</v>
      </c>
      <c r="BZ36">
        <v>0.12999999523162842</v>
      </c>
      <c r="CA36">
        <v>0.25999999046325684</v>
      </c>
      <c r="CB36">
        <v>0.12999999523162842</v>
      </c>
      <c r="CC36">
        <v>0.10000000149011612</v>
      </c>
      <c r="CD36">
        <v>0.11999999731779099</v>
      </c>
      <c r="CE36">
        <v>0.10000000149011612</v>
      </c>
      <c r="CF36" s="170">
        <v>5.0900001525878906</v>
      </c>
      <c r="CG36">
        <v>0.46000000834465027</v>
      </c>
      <c r="CH36">
        <v>0.15000000596046448</v>
      </c>
      <c r="CI36">
        <v>7.9999998211860657E-2</v>
      </c>
      <c r="CJ36">
        <v>0.54000002145767212</v>
      </c>
      <c r="CK36">
        <v>0.10999999940395355</v>
      </c>
      <c r="CL36">
        <v>0.12999999523162842</v>
      </c>
      <c r="CM36">
        <v>0.17000000178813934</v>
      </c>
      <c r="CN36" s="160">
        <v>0.12999999523162842</v>
      </c>
      <c r="CO36" s="160">
        <v>9.0000003576278687E-2</v>
      </c>
      <c r="CP36" s="160">
        <v>0.12999999523162842</v>
      </c>
      <c r="CQ36" s="160">
        <v>6.6399998664855957</v>
      </c>
      <c r="CR36" s="160">
        <v>10.619999885559082</v>
      </c>
      <c r="CS36">
        <v>11.680000305175781</v>
      </c>
      <c r="CV36">
        <v>15.5</v>
      </c>
      <c r="CW36">
        <v>10.899999618530273</v>
      </c>
      <c r="CX36">
        <v>14.960000038146973</v>
      </c>
      <c r="CY36">
        <v>13.090000152587891</v>
      </c>
      <c r="CZ36">
        <v>13.119999885559082</v>
      </c>
      <c r="DA36">
        <v>12.550000190734863</v>
      </c>
      <c r="DB36">
        <v>12.789999961853027</v>
      </c>
      <c r="DC36">
        <v>10.640000343322754</v>
      </c>
      <c r="DD36">
        <v>9.880000114440918</v>
      </c>
      <c r="DE36">
        <v>7.9200000762939453</v>
      </c>
      <c r="DF36">
        <v>7.119999885559082</v>
      </c>
      <c r="DG36">
        <v>4.5</v>
      </c>
      <c r="DH36">
        <v>5.869999885559082</v>
      </c>
      <c r="DI36">
        <v>3.7599999904632568</v>
      </c>
      <c r="DJ36">
        <v>4.1500000953674316</v>
      </c>
      <c r="DK36">
        <v>3.3399999141693115</v>
      </c>
      <c r="DL36">
        <v>2.309999942779541</v>
      </c>
      <c r="DM36">
        <v>2.1500000953674316</v>
      </c>
      <c r="DN36">
        <v>0.30000001192092896</v>
      </c>
      <c r="DO36">
        <v>0.30000001192092896</v>
      </c>
      <c r="DP36">
        <v>0.8399999737739563</v>
      </c>
      <c r="DQ36">
        <v>2.7699999809265137</v>
      </c>
      <c r="DR36">
        <v>0.14000000059604645</v>
      </c>
      <c r="DS36">
        <v>0.12999999523162842</v>
      </c>
      <c r="DT36">
        <v>0.12999999523162842</v>
      </c>
      <c r="DU36">
        <v>0.25999999046325684</v>
      </c>
      <c r="DV36">
        <v>0.12999999523162842</v>
      </c>
      <c r="DW36">
        <v>0.10000000149011612</v>
      </c>
      <c r="DX36">
        <v>0.11999999731779099</v>
      </c>
      <c r="DY36">
        <v>0.10000000149011612</v>
      </c>
      <c r="DZ36">
        <v>5.0900001525878906</v>
      </c>
      <c r="EA36">
        <v>0.46000000834465027</v>
      </c>
      <c r="EB36">
        <v>0.15000000596046448</v>
      </c>
      <c r="EC36" s="158">
        <v>0</v>
      </c>
      <c r="ED36">
        <v>0.54000002145767212</v>
      </c>
      <c r="EE36">
        <v>0.10999999940395355</v>
      </c>
      <c r="EF36">
        <v>0.12999999523162842</v>
      </c>
      <c r="EG36">
        <v>0.17000000178813934</v>
      </c>
      <c r="EH36" s="160">
        <v>0.12999999523162842</v>
      </c>
      <c r="EI36" s="158">
        <v>0</v>
      </c>
    </row>
    <row r="37" spans="1:139" ht="15.75" x14ac:dyDescent="0.25">
      <c r="A37" s="144">
        <v>41282</v>
      </c>
      <c r="B37" s="162">
        <v>0.39976851851851852</v>
      </c>
      <c r="C37" s="163">
        <f t="shared" si="2"/>
        <v>41282.399768518517</v>
      </c>
      <c r="D37" s="161" t="s">
        <v>45</v>
      </c>
      <c r="E37" s="161">
        <v>16.493000030517578</v>
      </c>
      <c r="F37" s="164">
        <f t="shared" si="1"/>
        <v>16.5</v>
      </c>
      <c r="G37" s="161">
        <v>10.800000190734863</v>
      </c>
      <c r="H37" s="161"/>
      <c r="I37" s="148">
        <v>16</v>
      </c>
      <c r="J37" s="160">
        <v>10.859999656677246</v>
      </c>
      <c r="K37" s="160">
        <v>14.850000381469727</v>
      </c>
      <c r="L37" s="160">
        <v>13.090000152587891</v>
      </c>
      <c r="M37" s="160">
        <v>13.119999885559082</v>
      </c>
      <c r="N37" s="160">
        <v>12.539999961853027</v>
      </c>
      <c r="O37" s="160">
        <v>12.779999732971191</v>
      </c>
      <c r="P37" s="160">
        <v>10.550000190734863</v>
      </c>
      <c r="Q37" s="160">
        <v>9.5799999237060547</v>
      </c>
      <c r="R37" s="160">
        <v>7.8499999046325684</v>
      </c>
      <c r="S37" s="160">
        <v>7</v>
      </c>
      <c r="T37" s="160">
        <v>4.4000000953674316</v>
      </c>
      <c r="U37" s="160">
        <v>5.5999999046325684</v>
      </c>
      <c r="V37" s="160">
        <v>3.6700000762939453</v>
      </c>
      <c r="W37" s="160">
        <v>4.0799999237060547</v>
      </c>
      <c r="X37" s="160">
        <v>2.7699999809265137</v>
      </c>
      <c r="Y37" s="160">
        <v>2.2000000476837158</v>
      </c>
      <c r="Z37" s="160">
        <v>1.8799999952316284</v>
      </c>
      <c r="AA37" s="160">
        <v>0.18999999761581421</v>
      </c>
      <c r="AB37" s="160">
        <v>0.30000001192092896</v>
      </c>
      <c r="AC37" s="160">
        <v>0.8399999737739563</v>
      </c>
      <c r="AD37" s="160">
        <v>2.8499999046325684</v>
      </c>
      <c r="AE37" s="160">
        <v>0.15000000596046448</v>
      </c>
      <c r="AF37" s="160">
        <v>0.12999999523162842</v>
      </c>
      <c r="AG37" s="160">
        <v>0.12999999523162842</v>
      </c>
      <c r="AH37" s="160">
        <v>0.25999999046325684</v>
      </c>
      <c r="AI37" s="160">
        <v>0.12999999523162842</v>
      </c>
      <c r="AJ37" s="160">
        <v>0.10000000149011612</v>
      </c>
      <c r="AK37" s="160">
        <v>0.11999999731779099</v>
      </c>
      <c r="AL37" s="160">
        <v>0.10000000149011612</v>
      </c>
      <c r="AM37" s="160">
        <v>5.0999999046325684</v>
      </c>
      <c r="AN37" s="160">
        <v>0.44999998807907104</v>
      </c>
      <c r="AO37" s="160">
        <v>0.12999999523162842</v>
      </c>
      <c r="AP37" s="160">
        <v>7.9999998211860657E-2</v>
      </c>
      <c r="AQ37" s="160">
        <v>0.51999998092651367</v>
      </c>
      <c r="AR37" s="160">
        <v>0.10999999940395355</v>
      </c>
      <c r="AS37" s="160">
        <v>0.12999999523162842</v>
      </c>
      <c r="AT37" s="160">
        <v>0.15000000596046448</v>
      </c>
      <c r="AU37" s="160">
        <v>0.11999999731779099</v>
      </c>
      <c r="AV37" s="160">
        <v>9.0000003576278687E-2</v>
      </c>
      <c r="AW37" s="160">
        <v>0.14000000059604645</v>
      </c>
      <c r="AX37" s="160">
        <v>6.9099998474121094</v>
      </c>
      <c r="AY37" s="160">
        <v>10.630000114440918</v>
      </c>
      <c r="AZ37" s="160">
        <v>11.680000305175781</v>
      </c>
      <c r="BB37">
        <v>16</v>
      </c>
      <c r="BC37">
        <v>10.859999656677246</v>
      </c>
      <c r="BD37">
        <v>14.850000381469727</v>
      </c>
      <c r="BE37">
        <v>13.090000152587891</v>
      </c>
      <c r="BF37">
        <v>13.119999885559082</v>
      </c>
      <c r="BG37">
        <v>12.539999961853027</v>
      </c>
      <c r="BH37">
        <v>12.779999732971191</v>
      </c>
      <c r="BI37">
        <v>10.550000190734863</v>
      </c>
      <c r="BJ37">
        <v>9.5799999237060547</v>
      </c>
      <c r="BK37">
        <v>7.8499999046325684</v>
      </c>
      <c r="BL37">
        <v>7</v>
      </c>
      <c r="BM37" s="170">
        <v>4.4000000953674316</v>
      </c>
      <c r="BN37">
        <v>5.5999999046325684</v>
      </c>
      <c r="BO37">
        <v>3.6700000762939453</v>
      </c>
      <c r="BP37">
        <v>4.0799999237060547</v>
      </c>
      <c r="BQ37">
        <v>2.7699999809265137</v>
      </c>
      <c r="BR37">
        <v>2.2000000476837158</v>
      </c>
      <c r="BS37">
        <v>1.8799999952316284</v>
      </c>
      <c r="BT37">
        <v>0.18999999761581421</v>
      </c>
      <c r="BU37">
        <v>0.30000001192092896</v>
      </c>
      <c r="BV37">
        <v>0.8399999737739563</v>
      </c>
      <c r="BW37" s="186">
        <v>2.8499999046325684</v>
      </c>
      <c r="BX37">
        <v>0.15000000596046448</v>
      </c>
      <c r="BY37">
        <v>0.12999999523162842</v>
      </c>
      <c r="BZ37">
        <v>0.12999999523162842</v>
      </c>
      <c r="CA37">
        <v>0.25999999046325684</v>
      </c>
      <c r="CB37">
        <v>0.12999999523162842</v>
      </c>
      <c r="CC37">
        <v>0.10000000149011612</v>
      </c>
      <c r="CD37">
        <v>0.11999999731779099</v>
      </c>
      <c r="CE37">
        <v>0.10000000149011612</v>
      </c>
      <c r="CF37" s="170">
        <v>5.0999999046325684</v>
      </c>
      <c r="CG37">
        <v>0.44999998807907104</v>
      </c>
      <c r="CH37">
        <v>0.12999999523162842</v>
      </c>
      <c r="CI37">
        <v>7.9999998211860657E-2</v>
      </c>
      <c r="CJ37">
        <v>0.51999998092651367</v>
      </c>
      <c r="CK37">
        <v>0.10999999940395355</v>
      </c>
      <c r="CL37">
        <v>0.12999999523162842</v>
      </c>
      <c r="CM37">
        <v>0.15000000596046448</v>
      </c>
      <c r="CN37" s="160">
        <v>0.11999999731779099</v>
      </c>
      <c r="CO37" s="160">
        <v>9.0000003576278687E-2</v>
      </c>
      <c r="CP37" s="160">
        <v>0.14000000059604645</v>
      </c>
      <c r="CQ37" s="160">
        <v>6.9099998474121094</v>
      </c>
      <c r="CR37" s="160">
        <v>10.630000114440918</v>
      </c>
      <c r="CS37">
        <v>11.680000305175781</v>
      </c>
      <c r="CV37">
        <v>16</v>
      </c>
      <c r="CW37">
        <v>10.859999656677246</v>
      </c>
      <c r="CX37">
        <v>14.850000381469727</v>
      </c>
      <c r="CY37">
        <v>13.090000152587891</v>
      </c>
      <c r="CZ37">
        <v>13.119999885559082</v>
      </c>
      <c r="DA37">
        <v>12.539999961853027</v>
      </c>
      <c r="DB37">
        <v>12.779999732971191</v>
      </c>
      <c r="DC37">
        <v>10.550000190734863</v>
      </c>
      <c r="DD37">
        <v>9.5799999237060547</v>
      </c>
      <c r="DE37">
        <v>7.8499999046325684</v>
      </c>
      <c r="DF37">
        <v>7</v>
      </c>
      <c r="DG37">
        <v>4.4000000953674316</v>
      </c>
      <c r="DH37">
        <v>5.5999999046325684</v>
      </c>
      <c r="DI37">
        <v>3.6700000762939453</v>
      </c>
      <c r="DJ37">
        <v>4.0799999237060547</v>
      </c>
      <c r="DK37">
        <v>2.7699999809265137</v>
      </c>
      <c r="DL37">
        <v>2.2000000476837158</v>
      </c>
      <c r="DM37">
        <v>1.8799999952316284</v>
      </c>
      <c r="DN37">
        <v>0.18999999761581421</v>
      </c>
      <c r="DO37">
        <v>0.30000001192092896</v>
      </c>
      <c r="DP37">
        <v>0.8399999737739563</v>
      </c>
      <c r="DQ37">
        <v>2.8499999046325684</v>
      </c>
      <c r="DR37">
        <v>0.15000000596046448</v>
      </c>
      <c r="DS37">
        <v>0.12999999523162842</v>
      </c>
      <c r="DT37">
        <v>0.12999999523162842</v>
      </c>
      <c r="DU37">
        <v>0.25999999046325684</v>
      </c>
      <c r="DV37">
        <v>0.12999999523162842</v>
      </c>
      <c r="DW37">
        <v>0.10000000149011612</v>
      </c>
      <c r="DX37">
        <v>0.11999999731779099</v>
      </c>
      <c r="DY37">
        <v>0.10000000149011612</v>
      </c>
      <c r="DZ37">
        <v>5.0999999046325684</v>
      </c>
      <c r="EA37">
        <v>0.44999998807907104</v>
      </c>
      <c r="EB37">
        <v>0.12999999523162842</v>
      </c>
      <c r="EC37" s="158">
        <v>0</v>
      </c>
      <c r="ED37">
        <v>0.51999998092651367</v>
      </c>
      <c r="EE37">
        <v>0.10999999940395355</v>
      </c>
      <c r="EF37">
        <v>0.12999999523162842</v>
      </c>
      <c r="EG37">
        <v>0.15000000596046448</v>
      </c>
      <c r="EH37" s="160">
        <v>0.11999999731779099</v>
      </c>
      <c r="EI37" s="158">
        <v>0</v>
      </c>
    </row>
    <row r="38" spans="1:139" ht="15.75" x14ac:dyDescent="0.25">
      <c r="A38" s="144">
        <v>41282</v>
      </c>
      <c r="B38" s="162">
        <v>0.40030092592592598</v>
      </c>
      <c r="C38" s="163">
        <f t="shared" si="2"/>
        <v>41282.400300925925</v>
      </c>
      <c r="D38" s="161" t="s">
        <v>45</v>
      </c>
      <c r="E38" s="161">
        <v>16.493000030517578</v>
      </c>
      <c r="F38" s="164">
        <f t="shared" si="1"/>
        <v>16.5</v>
      </c>
      <c r="G38" s="161">
        <v>10.829999923706055</v>
      </c>
      <c r="H38" s="161"/>
      <c r="I38" s="148">
        <v>16.5</v>
      </c>
      <c r="J38" s="160">
        <v>10.815000057220459</v>
      </c>
      <c r="K38" s="160">
        <v>14.869999885559082</v>
      </c>
      <c r="L38" s="160">
        <v>13.079999923706055</v>
      </c>
      <c r="M38" s="160">
        <v>13.130000114440918</v>
      </c>
      <c r="N38" s="160">
        <v>12.529999732971191</v>
      </c>
      <c r="O38" s="160">
        <v>12.770000457763672</v>
      </c>
      <c r="P38" s="160">
        <v>10.199999809265137</v>
      </c>
      <c r="Q38" s="160">
        <v>9.3999996185302734</v>
      </c>
      <c r="R38" s="160">
        <v>7.630000114440918</v>
      </c>
      <c r="S38" s="160">
        <v>6.8000001907348633</v>
      </c>
      <c r="T38" s="160">
        <v>4.2100000381469727</v>
      </c>
      <c r="U38" s="160">
        <v>5.429999828338623</v>
      </c>
      <c r="V38" s="160">
        <v>3.630000114440918</v>
      </c>
      <c r="W38" s="160">
        <v>3.7000000476837158</v>
      </c>
      <c r="X38" s="160">
        <v>2.5899999141693115</v>
      </c>
      <c r="Y38" s="160">
        <v>2.0499999523162842</v>
      </c>
      <c r="Z38" s="160">
        <v>1.2300000190734863</v>
      </c>
      <c r="AA38" s="160">
        <v>0.14000000059604645</v>
      </c>
      <c r="AB38" s="160">
        <v>0.2800000011920929</v>
      </c>
      <c r="AC38" s="160">
        <v>0.85000002384185791</v>
      </c>
      <c r="AD38" s="160">
        <v>3.0199999809265137</v>
      </c>
      <c r="AE38" s="160">
        <v>0.15000000596046448</v>
      </c>
      <c r="AF38" s="160">
        <v>0.10999999940395355</v>
      </c>
      <c r="AG38" s="160">
        <v>0.14000000059604645</v>
      </c>
      <c r="AH38" s="160">
        <v>0.25999999046325684</v>
      </c>
      <c r="AI38" s="160">
        <v>0.11999999731779099</v>
      </c>
      <c r="AJ38" s="160">
        <v>9.0000003576278687E-2</v>
      </c>
      <c r="AK38" s="160">
        <v>0.15000000596046448</v>
      </c>
      <c r="AL38" s="160">
        <v>9.0000003576278687E-2</v>
      </c>
      <c r="AM38" s="160">
        <v>5.1100001335144043</v>
      </c>
      <c r="AN38" s="160">
        <v>0.44999998807907104</v>
      </c>
      <c r="AO38" s="160">
        <v>0.12999999523162842</v>
      </c>
      <c r="AP38" s="160">
        <v>7.0000000298023224E-2</v>
      </c>
      <c r="AQ38" s="160">
        <v>0.49000000953674316</v>
      </c>
      <c r="AR38" s="160">
        <v>0.10999999940395355</v>
      </c>
      <c r="AS38" s="160">
        <v>0.12999999523162842</v>
      </c>
      <c r="AT38" s="160">
        <v>0.14000000059604645</v>
      </c>
      <c r="AU38" s="160">
        <v>0.11999999731779099</v>
      </c>
      <c r="AV38" s="160">
        <v>9.0000003576278687E-2</v>
      </c>
      <c r="AW38" s="160">
        <v>0.14000000059604645</v>
      </c>
      <c r="AX38" s="160">
        <v>1.9900000095367432</v>
      </c>
      <c r="AY38" s="160">
        <v>10.630000114440918</v>
      </c>
      <c r="AZ38" s="160">
        <v>11.680000305175781</v>
      </c>
      <c r="BB38">
        <v>16.5</v>
      </c>
      <c r="BC38">
        <v>10.815000057220459</v>
      </c>
      <c r="BD38">
        <v>14.869999885559082</v>
      </c>
      <c r="BE38">
        <v>13.079999923706055</v>
      </c>
      <c r="BF38">
        <v>13.130000114440918</v>
      </c>
      <c r="BG38">
        <v>12.529999732971191</v>
      </c>
      <c r="BH38">
        <v>12.770000457763672</v>
      </c>
      <c r="BI38">
        <v>10.199999809265137</v>
      </c>
      <c r="BJ38">
        <v>9.3999996185302734</v>
      </c>
      <c r="BK38">
        <v>7.630000114440918</v>
      </c>
      <c r="BL38">
        <v>6.8000001907348633</v>
      </c>
      <c r="BM38" s="170">
        <v>4.2100000381469727</v>
      </c>
      <c r="BN38">
        <v>5.429999828338623</v>
      </c>
      <c r="BO38">
        <v>3.630000114440918</v>
      </c>
      <c r="BP38">
        <v>3.7000000476837158</v>
      </c>
      <c r="BQ38">
        <v>2.5899999141693115</v>
      </c>
      <c r="BR38">
        <v>2.0499999523162842</v>
      </c>
      <c r="BS38">
        <v>1.2300000190734863</v>
      </c>
      <c r="BT38">
        <v>0.14000000059604645</v>
      </c>
      <c r="BU38">
        <v>0.2800000011920929</v>
      </c>
      <c r="BV38">
        <v>0.85000002384185791</v>
      </c>
      <c r="BW38" s="186">
        <v>3.0199999809265137</v>
      </c>
      <c r="BX38">
        <v>0.15000000596046448</v>
      </c>
      <c r="BY38">
        <v>0.10999999940395355</v>
      </c>
      <c r="BZ38">
        <v>0.14000000059604645</v>
      </c>
      <c r="CA38">
        <v>0.25999999046325684</v>
      </c>
      <c r="CB38">
        <v>0.11999999731779099</v>
      </c>
      <c r="CC38">
        <v>9.0000003576278687E-2</v>
      </c>
      <c r="CD38">
        <v>0.15000000596046448</v>
      </c>
      <c r="CE38">
        <v>9.0000003576278687E-2</v>
      </c>
      <c r="CF38" s="170">
        <v>5.1100001335144043</v>
      </c>
      <c r="CG38">
        <v>0.44999998807907104</v>
      </c>
      <c r="CH38">
        <v>0.12999999523162842</v>
      </c>
      <c r="CI38">
        <v>7.0000000298023224E-2</v>
      </c>
      <c r="CJ38">
        <v>0.49000000953674316</v>
      </c>
      <c r="CK38">
        <v>0.10999999940395355</v>
      </c>
      <c r="CL38">
        <v>0.12999999523162842</v>
      </c>
      <c r="CM38">
        <v>0.14000000059604645</v>
      </c>
      <c r="CN38" s="160">
        <v>0.11999999731779099</v>
      </c>
      <c r="CO38" s="160">
        <v>9.0000003576278687E-2</v>
      </c>
      <c r="CP38" s="160">
        <v>0.14000000059604645</v>
      </c>
      <c r="CQ38" s="160">
        <v>1.9900000095367432</v>
      </c>
      <c r="CR38" s="160">
        <v>10.630000114440918</v>
      </c>
      <c r="CS38">
        <v>11.680000305175781</v>
      </c>
      <c r="CV38">
        <v>16.5</v>
      </c>
      <c r="CW38">
        <v>10.815000057220459</v>
      </c>
      <c r="CX38">
        <v>14.869999885559082</v>
      </c>
      <c r="CY38">
        <v>13.079999923706055</v>
      </c>
      <c r="CZ38">
        <v>13.130000114440918</v>
      </c>
      <c r="DA38">
        <v>12.529999732971191</v>
      </c>
      <c r="DB38">
        <v>12.770000457763672</v>
      </c>
      <c r="DC38">
        <v>10.199999809265137</v>
      </c>
      <c r="DD38">
        <v>9.3999996185302734</v>
      </c>
      <c r="DE38">
        <v>7.630000114440918</v>
      </c>
      <c r="DF38">
        <v>6.8000001907348633</v>
      </c>
      <c r="DG38">
        <v>4.2100000381469727</v>
      </c>
      <c r="DH38">
        <v>5.429999828338623</v>
      </c>
      <c r="DI38">
        <v>3.630000114440918</v>
      </c>
      <c r="DJ38">
        <v>3.7000000476837158</v>
      </c>
      <c r="DK38">
        <v>2.5899999141693115</v>
      </c>
      <c r="DL38">
        <v>2.0499999523162842</v>
      </c>
      <c r="DM38">
        <v>1.2300000190734863</v>
      </c>
      <c r="DN38">
        <v>0.14000000059604645</v>
      </c>
      <c r="DO38">
        <v>0.2800000011920929</v>
      </c>
      <c r="DP38">
        <v>0.85000002384185791</v>
      </c>
      <c r="DQ38">
        <v>3.0199999809265137</v>
      </c>
      <c r="DR38">
        <v>0.15000000596046448</v>
      </c>
      <c r="DS38">
        <v>0.10999999940395355</v>
      </c>
      <c r="DT38">
        <v>0.14000000059604645</v>
      </c>
      <c r="DU38">
        <v>0.25999999046325684</v>
      </c>
      <c r="DV38">
        <v>0.11999999731779099</v>
      </c>
      <c r="DW38" s="158">
        <v>0</v>
      </c>
      <c r="DX38">
        <v>0.15000000596046448</v>
      </c>
      <c r="DY38" s="158">
        <v>0</v>
      </c>
      <c r="DZ38">
        <v>5.1100001335144043</v>
      </c>
      <c r="EA38">
        <v>0.44999998807907104</v>
      </c>
      <c r="EB38">
        <v>0.12999999523162842</v>
      </c>
      <c r="EC38" s="158">
        <v>0</v>
      </c>
      <c r="ED38">
        <v>0.49000000953674316</v>
      </c>
      <c r="EE38">
        <v>0.10999999940395355</v>
      </c>
      <c r="EF38">
        <v>0.12999999523162842</v>
      </c>
      <c r="EG38">
        <v>0.14000000059604645</v>
      </c>
      <c r="EH38" s="160">
        <v>0.11999999731779099</v>
      </c>
      <c r="EI38" s="158">
        <v>0</v>
      </c>
    </row>
    <row r="39" spans="1:139" ht="15.75" x14ac:dyDescent="0.25">
      <c r="A39" s="144">
        <v>41282</v>
      </c>
      <c r="B39" s="162">
        <v>0.40009259259259261</v>
      </c>
      <c r="C39" s="163">
        <f t="shared" si="2"/>
        <v>41282.400092592594</v>
      </c>
      <c r="D39" s="161" t="s">
        <v>45</v>
      </c>
      <c r="E39" s="161">
        <v>17.00200080871582</v>
      </c>
      <c r="F39" s="164">
        <f t="shared" si="1"/>
        <v>17</v>
      </c>
      <c r="G39" s="161">
        <v>10.800000190734863</v>
      </c>
      <c r="H39" s="161"/>
      <c r="I39" s="148">
        <v>17</v>
      </c>
      <c r="J39" s="160">
        <v>10.800000190734863</v>
      </c>
      <c r="K39" s="160">
        <v>14.880000114440918</v>
      </c>
      <c r="L39" s="160">
        <v>13.090000152587891</v>
      </c>
      <c r="M39" s="160">
        <v>13.140000343322754</v>
      </c>
      <c r="N39" s="160">
        <v>12.529999732971191</v>
      </c>
      <c r="O39" s="160">
        <v>12.760000228881836</v>
      </c>
      <c r="P39" s="160">
        <v>10.090000152587891</v>
      </c>
      <c r="Q39" s="160">
        <v>9.119999885559082</v>
      </c>
      <c r="R39" s="160">
        <v>7.2800002098083496</v>
      </c>
      <c r="S39" s="160">
        <v>6.6100001335144043</v>
      </c>
      <c r="T39" s="160">
        <v>4.1100001335144043</v>
      </c>
      <c r="U39" s="160">
        <v>5.2600002288818359</v>
      </c>
      <c r="V39" s="160">
        <v>3.5499999523162842</v>
      </c>
      <c r="W39" s="160">
        <v>3.5799999237060547</v>
      </c>
      <c r="X39" s="160">
        <v>2.119999885559082</v>
      </c>
      <c r="Y39" s="160">
        <v>1.940000057220459</v>
      </c>
      <c r="Z39" s="160">
        <v>1.0199999809265137</v>
      </c>
      <c r="AA39" s="160">
        <v>0.10999999940395355</v>
      </c>
      <c r="AB39" s="160">
        <v>0.25999999046325684</v>
      </c>
      <c r="AC39" s="160">
        <v>0.87999999523162842</v>
      </c>
      <c r="AD39" s="160">
        <v>3.059999942779541</v>
      </c>
      <c r="AE39" s="160">
        <v>0.14000000059604645</v>
      </c>
      <c r="AF39" s="160">
        <v>0.11999999731779099</v>
      </c>
      <c r="AG39" s="160">
        <v>0.12999999523162842</v>
      </c>
      <c r="AH39" s="160">
        <v>0.25999999046325684</v>
      </c>
      <c r="AI39" s="160">
        <v>0.11999999731779099</v>
      </c>
      <c r="AJ39" s="160">
        <v>7.9999998211860657E-2</v>
      </c>
      <c r="AK39" s="160">
        <v>0.11999999731779099</v>
      </c>
      <c r="AL39" s="160">
        <v>9.0000003576278687E-2</v>
      </c>
      <c r="AM39" s="160">
        <v>5.119999885559082</v>
      </c>
      <c r="AN39" s="160">
        <v>0.43999999761581421</v>
      </c>
      <c r="AO39" s="160">
        <v>0.11999999731779099</v>
      </c>
      <c r="AP39" s="160">
        <v>7.0000000298023224E-2</v>
      </c>
      <c r="AQ39" s="160">
        <v>0.47999998927116394</v>
      </c>
      <c r="AR39" s="160">
        <v>0.10999999940395355</v>
      </c>
      <c r="AS39" s="160">
        <v>0.11999999731779099</v>
      </c>
      <c r="AT39" s="160">
        <v>0.14000000059604645</v>
      </c>
      <c r="AU39" s="160">
        <v>0.11999999731779099</v>
      </c>
      <c r="AV39" s="160">
        <v>9.0000003576278687E-2</v>
      </c>
      <c r="AW39" s="160">
        <v>0.15000000596046448</v>
      </c>
      <c r="AX39" s="160">
        <v>0.51999998092651367</v>
      </c>
      <c r="AY39" s="160">
        <v>10.630000114440918</v>
      </c>
      <c r="AZ39" s="160">
        <v>11.680000305175781</v>
      </c>
      <c r="BB39">
        <v>17</v>
      </c>
      <c r="BC39">
        <v>10.800000190734863</v>
      </c>
      <c r="BD39">
        <v>14.880000114440918</v>
      </c>
      <c r="BE39">
        <v>13.090000152587891</v>
      </c>
      <c r="BF39">
        <v>13.140000343322754</v>
      </c>
      <c r="BG39">
        <v>12.529999732971191</v>
      </c>
      <c r="BH39">
        <v>12.760000228881836</v>
      </c>
      <c r="BI39">
        <v>10.090000152587891</v>
      </c>
      <c r="BJ39">
        <v>9.119999885559082</v>
      </c>
      <c r="BK39">
        <v>7.2800002098083496</v>
      </c>
      <c r="BL39">
        <v>6.6100001335144043</v>
      </c>
      <c r="BM39" s="170">
        <v>4.1100001335144043</v>
      </c>
      <c r="BN39">
        <v>5.2600002288818359</v>
      </c>
      <c r="BO39">
        <v>3.5499999523162842</v>
      </c>
      <c r="BP39">
        <v>3.5799999237060547</v>
      </c>
      <c r="BQ39">
        <v>2.119999885559082</v>
      </c>
      <c r="BR39">
        <v>1.940000057220459</v>
      </c>
      <c r="BS39">
        <v>1.0199999809265137</v>
      </c>
      <c r="BT39">
        <v>0.10999999940395355</v>
      </c>
      <c r="BU39">
        <v>0.25999999046325684</v>
      </c>
      <c r="BV39">
        <v>0.87999999523162842</v>
      </c>
      <c r="BW39" s="186">
        <v>3.059999942779541</v>
      </c>
      <c r="BX39">
        <v>0.14000000059604645</v>
      </c>
      <c r="BY39">
        <v>0.11999999731779099</v>
      </c>
      <c r="BZ39">
        <v>0.12999999523162842</v>
      </c>
      <c r="CA39">
        <v>0.25999999046325684</v>
      </c>
      <c r="CB39">
        <v>0.11999999731779099</v>
      </c>
      <c r="CC39">
        <v>7.9999998211860657E-2</v>
      </c>
      <c r="CD39">
        <v>0.11999999731779099</v>
      </c>
      <c r="CE39">
        <v>9.0000003576278687E-2</v>
      </c>
      <c r="CF39" s="170">
        <v>5.119999885559082</v>
      </c>
      <c r="CG39">
        <v>0.43999999761581421</v>
      </c>
      <c r="CH39">
        <v>0.11999999731779099</v>
      </c>
      <c r="CI39">
        <v>7.0000000298023224E-2</v>
      </c>
      <c r="CJ39">
        <v>0.47999998927116394</v>
      </c>
      <c r="CK39">
        <v>0.10999999940395355</v>
      </c>
      <c r="CL39">
        <v>0.11999999731779099</v>
      </c>
      <c r="CM39">
        <v>0.14000000059604645</v>
      </c>
      <c r="CN39" s="160">
        <v>0.11999999731779099</v>
      </c>
      <c r="CO39" s="160">
        <v>9.0000003576278687E-2</v>
      </c>
      <c r="CP39" s="160">
        <v>0.15000000596046448</v>
      </c>
      <c r="CQ39" s="160">
        <v>0.51999998092651367</v>
      </c>
      <c r="CR39" s="160">
        <v>10.630000114440918</v>
      </c>
      <c r="CS39">
        <v>11.680000305175781</v>
      </c>
      <c r="CV39">
        <v>17</v>
      </c>
      <c r="CW39">
        <v>10.800000190734863</v>
      </c>
      <c r="CX39">
        <v>14.880000114440918</v>
      </c>
      <c r="CY39">
        <v>13.090000152587891</v>
      </c>
      <c r="CZ39">
        <v>13.140000343322754</v>
      </c>
      <c r="DA39">
        <v>12.529999732971191</v>
      </c>
      <c r="DB39">
        <v>12.760000228881836</v>
      </c>
      <c r="DC39">
        <v>10.090000152587891</v>
      </c>
      <c r="DD39">
        <v>9.119999885559082</v>
      </c>
      <c r="DE39">
        <v>7.2800002098083496</v>
      </c>
      <c r="DF39">
        <v>6.6100001335144043</v>
      </c>
      <c r="DG39">
        <v>4.1100001335144043</v>
      </c>
      <c r="DH39">
        <v>5.2600002288818359</v>
      </c>
      <c r="DI39">
        <v>3.5499999523162842</v>
      </c>
      <c r="DJ39">
        <v>3.5799999237060547</v>
      </c>
      <c r="DK39">
        <v>2.119999885559082</v>
      </c>
      <c r="DL39">
        <v>1.940000057220459</v>
      </c>
      <c r="DM39">
        <v>1.0199999809265137</v>
      </c>
      <c r="DN39">
        <v>0.10999999940395355</v>
      </c>
      <c r="DO39">
        <v>0.25999999046325684</v>
      </c>
      <c r="DP39">
        <v>0.87999999523162842</v>
      </c>
      <c r="DQ39">
        <v>3.059999942779541</v>
      </c>
      <c r="DR39">
        <v>0.14000000059604645</v>
      </c>
      <c r="DS39">
        <v>0.11999999731779099</v>
      </c>
      <c r="DT39">
        <v>0.12999999523162842</v>
      </c>
      <c r="DU39">
        <v>0.25999999046325684</v>
      </c>
      <c r="DV39">
        <v>0.11999999731779099</v>
      </c>
      <c r="DW39" s="158">
        <v>0</v>
      </c>
      <c r="DX39">
        <v>0.11999999731779099</v>
      </c>
      <c r="DY39" s="158">
        <v>0</v>
      </c>
      <c r="DZ39">
        <v>5.119999885559082</v>
      </c>
      <c r="EA39">
        <v>0.43999999761581421</v>
      </c>
      <c r="EB39">
        <v>0.11999999731779099</v>
      </c>
      <c r="EC39" s="158">
        <v>0</v>
      </c>
      <c r="ED39">
        <v>0.47999998927116394</v>
      </c>
      <c r="EE39">
        <v>0.10999999940395355</v>
      </c>
      <c r="EF39">
        <v>0.11999999731779099</v>
      </c>
      <c r="EG39">
        <v>0.14000000059604645</v>
      </c>
      <c r="EH39" s="160">
        <v>0.11999999731779099</v>
      </c>
      <c r="EI39" s="158">
        <v>0</v>
      </c>
    </row>
    <row r="40" spans="1:139" ht="15.75" x14ac:dyDescent="0.25">
      <c r="A40" s="144">
        <v>41282</v>
      </c>
      <c r="B40" s="162">
        <v>0.40053240740740742</v>
      </c>
      <c r="C40" s="163">
        <f t="shared" si="2"/>
        <v>41282.40053240741</v>
      </c>
      <c r="D40" s="161" t="s">
        <v>45</v>
      </c>
      <c r="E40" s="161">
        <v>17.50200080871582</v>
      </c>
      <c r="F40" s="164">
        <f t="shared" si="1"/>
        <v>17.5</v>
      </c>
      <c r="G40" s="161">
        <v>10.810000419616699</v>
      </c>
      <c r="H40" s="161"/>
      <c r="I40" s="148">
        <v>17.5</v>
      </c>
      <c r="J40" s="160">
        <v>10.810000419616699</v>
      </c>
      <c r="K40" s="160">
        <v>14.800000190734863</v>
      </c>
      <c r="L40" s="160">
        <v>13.090000152587891</v>
      </c>
      <c r="M40" s="160">
        <v>13.149999618530273</v>
      </c>
      <c r="N40" s="160">
        <v>12.510000228881836</v>
      </c>
      <c r="O40" s="160">
        <v>12.75</v>
      </c>
      <c r="P40" s="160">
        <v>10.050000190734863</v>
      </c>
      <c r="Q40" s="160">
        <v>8.25</v>
      </c>
      <c r="R40" s="160">
        <v>7.119999885559082</v>
      </c>
      <c r="S40" s="160">
        <v>6.4899997711181641</v>
      </c>
      <c r="T40" s="160">
        <v>3.9500000476837158</v>
      </c>
      <c r="U40" s="160">
        <v>4.9899997711181641</v>
      </c>
      <c r="V40" s="160">
        <v>3.2999999523162842</v>
      </c>
      <c r="W40" s="160">
        <v>3.4300000667572021</v>
      </c>
      <c r="X40" s="160">
        <v>2.0099999904632568</v>
      </c>
      <c r="Y40" s="160">
        <v>1.6100000143051147</v>
      </c>
      <c r="Z40" s="160">
        <v>0.72000002861022949</v>
      </c>
      <c r="AA40" s="160">
        <v>0.10000000149011612</v>
      </c>
      <c r="AB40" s="160">
        <v>0.23999999463558197</v>
      </c>
      <c r="AC40" s="160">
        <v>0.87000000476837158</v>
      </c>
      <c r="AD40" s="160">
        <v>3.130000114440918</v>
      </c>
      <c r="AE40" s="160">
        <v>0.12999999523162842</v>
      </c>
      <c r="AF40" s="160">
        <v>0.10999999940395355</v>
      </c>
      <c r="AG40" s="160">
        <v>0.11999999731779099</v>
      </c>
      <c r="AH40" s="160">
        <v>0.25999999046325684</v>
      </c>
      <c r="AI40" s="160">
        <v>0.11999999731779099</v>
      </c>
      <c r="AJ40" s="160">
        <v>7.9999998211860657E-2</v>
      </c>
      <c r="AK40" s="160">
        <v>0.11999999731779099</v>
      </c>
      <c r="AL40" s="160">
        <v>9.0000003576278687E-2</v>
      </c>
      <c r="AM40" s="160">
        <v>5.130000114440918</v>
      </c>
      <c r="AN40" s="160">
        <v>0.43999999761581421</v>
      </c>
      <c r="AO40" s="160">
        <v>0.11999999731779099</v>
      </c>
      <c r="AP40" s="160">
        <v>7.0000000298023224E-2</v>
      </c>
      <c r="AQ40" s="160">
        <v>0.4699999988079071</v>
      </c>
      <c r="AR40" s="160">
        <v>0.10999999940395355</v>
      </c>
      <c r="AS40" s="160">
        <v>0.11999999731779099</v>
      </c>
      <c r="AT40" s="160">
        <v>0.12999999523162842</v>
      </c>
      <c r="AU40" s="160">
        <v>0.10999999940395355</v>
      </c>
      <c r="AV40" s="160">
        <v>7.9999998211860657E-2</v>
      </c>
      <c r="AW40" s="160">
        <v>0.15000000596046448</v>
      </c>
      <c r="AX40" s="160">
        <v>0.25999999046325684</v>
      </c>
      <c r="AY40" s="160">
        <v>10.630000114440918</v>
      </c>
      <c r="AZ40" s="160">
        <v>11.689999580383301</v>
      </c>
      <c r="BB40">
        <v>17.5</v>
      </c>
      <c r="BC40">
        <v>10.810000419616699</v>
      </c>
      <c r="BD40">
        <v>14.800000190734863</v>
      </c>
      <c r="BE40">
        <v>13.090000152587891</v>
      </c>
      <c r="BF40">
        <v>13.149999618530273</v>
      </c>
      <c r="BG40">
        <v>12.510000228881836</v>
      </c>
      <c r="BH40">
        <v>12.75</v>
      </c>
      <c r="BI40">
        <v>10.050000190734863</v>
      </c>
      <c r="BJ40">
        <v>8.25</v>
      </c>
      <c r="BK40">
        <v>7.119999885559082</v>
      </c>
      <c r="BL40">
        <v>6.4899997711181641</v>
      </c>
      <c r="BM40" s="170">
        <v>3.9500000476837158</v>
      </c>
      <c r="BN40">
        <v>4.9899997711181641</v>
      </c>
      <c r="BO40">
        <v>3.2999999523162842</v>
      </c>
      <c r="BP40">
        <v>3.4300000667572021</v>
      </c>
      <c r="BQ40">
        <v>2.0099999904632568</v>
      </c>
      <c r="BR40">
        <v>1.6100000143051147</v>
      </c>
      <c r="BS40">
        <v>0.72000002861022949</v>
      </c>
      <c r="BT40">
        <v>0.10000000149011612</v>
      </c>
      <c r="BU40">
        <v>0.23999999463558197</v>
      </c>
      <c r="BV40">
        <v>0.87000000476837158</v>
      </c>
      <c r="BW40" s="186">
        <v>3.130000114440918</v>
      </c>
      <c r="BX40">
        <v>0.12999999523162842</v>
      </c>
      <c r="BY40">
        <v>0.10999999940395355</v>
      </c>
      <c r="BZ40">
        <v>0.11999999731779099</v>
      </c>
      <c r="CA40">
        <v>0.25999999046325684</v>
      </c>
      <c r="CB40">
        <v>0.11999999731779099</v>
      </c>
      <c r="CC40">
        <v>7.9999998211860657E-2</v>
      </c>
      <c r="CD40">
        <v>0.11999999731779099</v>
      </c>
      <c r="CE40">
        <v>9.0000003576278687E-2</v>
      </c>
      <c r="CF40" s="170">
        <v>5.130000114440918</v>
      </c>
      <c r="CG40">
        <v>0.43999999761581421</v>
      </c>
      <c r="CH40">
        <v>0.11999999731779099</v>
      </c>
      <c r="CI40">
        <v>7.0000000298023224E-2</v>
      </c>
      <c r="CJ40">
        <v>0.4699999988079071</v>
      </c>
      <c r="CK40">
        <v>0.10999999940395355</v>
      </c>
      <c r="CL40">
        <v>0.11999999731779099</v>
      </c>
      <c r="CM40">
        <v>0.12999999523162842</v>
      </c>
      <c r="CN40" s="160">
        <v>0.10999999940395355</v>
      </c>
      <c r="CO40" s="160">
        <v>7.9999998211860657E-2</v>
      </c>
      <c r="CP40" s="160">
        <v>0.15000000596046448</v>
      </c>
      <c r="CQ40" s="160">
        <v>0.25999999046325684</v>
      </c>
      <c r="CR40" s="160">
        <v>10.630000114440918</v>
      </c>
      <c r="CS40">
        <v>11.689999580383301</v>
      </c>
      <c r="CV40">
        <v>17.5</v>
      </c>
      <c r="CW40">
        <v>10.810000419616699</v>
      </c>
      <c r="CX40">
        <v>14.800000190734863</v>
      </c>
      <c r="CY40">
        <v>13.090000152587891</v>
      </c>
      <c r="CZ40">
        <v>13.149999618530273</v>
      </c>
      <c r="DA40">
        <v>12.510000228881836</v>
      </c>
      <c r="DB40">
        <v>12.75</v>
      </c>
      <c r="DC40">
        <v>10.050000190734863</v>
      </c>
      <c r="DD40">
        <v>8.25</v>
      </c>
      <c r="DE40">
        <v>7.119999885559082</v>
      </c>
      <c r="DF40">
        <v>6.4899997711181641</v>
      </c>
      <c r="DG40">
        <v>3.9500000476837158</v>
      </c>
      <c r="DH40">
        <v>4.9899997711181641</v>
      </c>
      <c r="DI40">
        <v>3.2999999523162842</v>
      </c>
      <c r="DJ40">
        <v>3.4300000667572021</v>
      </c>
      <c r="DK40">
        <v>2.0099999904632568</v>
      </c>
      <c r="DL40">
        <v>1.6100000143051147</v>
      </c>
      <c r="DM40">
        <v>0.72000002861022949</v>
      </c>
      <c r="DN40">
        <v>0.10000000149011612</v>
      </c>
      <c r="DO40">
        <v>0.23999999463558197</v>
      </c>
      <c r="DP40">
        <v>0.87000000476837158</v>
      </c>
      <c r="DQ40">
        <v>3.130000114440918</v>
      </c>
      <c r="DR40">
        <v>0.12999999523162842</v>
      </c>
      <c r="DS40">
        <v>0.10999999940395355</v>
      </c>
      <c r="DT40">
        <v>0.11999999731779099</v>
      </c>
      <c r="DU40">
        <v>0.25999999046325684</v>
      </c>
      <c r="DV40">
        <v>0.11999999731779099</v>
      </c>
      <c r="DW40" s="158">
        <v>0</v>
      </c>
      <c r="DX40">
        <v>0.11999999731779099</v>
      </c>
      <c r="DY40" s="158">
        <v>0</v>
      </c>
      <c r="DZ40">
        <v>5.130000114440918</v>
      </c>
      <c r="EA40">
        <v>0.43999999761581421</v>
      </c>
      <c r="EB40">
        <v>0.11999999731779099</v>
      </c>
      <c r="EC40" s="158">
        <v>0</v>
      </c>
      <c r="ED40">
        <v>0.4699999988079071</v>
      </c>
      <c r="EE40">
        <v>0.10999999940395355</v>
      </c>
      <c r="EF40">
        <v>0.11999999731779099</v>
      </c>
      <c r="EG40">
        <v>0.12999999523162842</v>
      </c>
      <c r="EH40" s="160">
        <v>0.10999999940395355</v>
      </c>
      <c r="EI40" s="158">
        <v>0</v>
      </c>
    </row>
    <row r="41" spans="1:139" ht="15.75" x14ac:dyDescent="0.25">
      <c r="A41" s="144">
        <v>41282</v>
      </c>
      <c r="B41" s="162">
        <v>0.40090277777777777</v>
      </c>
      <c r="C41" s="163">
        <f t="shared" si="2"/>
        <v>41282.400902777779</v>
      </c>
      <c r="D41" s="161" t="s">
        <v>45</v>
      </c>
      <c r="E41" s="161">
        <v>18.004999160766602</v>
      </c>
      <c r="F41" s="164">
        <f t="shared" si="1"/>
        <v>18</v>
      </c>
      <c r="G41" s="161">
        <v>10.659999847412109</v>
      </c>
      <c r="H41" s="161"/>
      <c r="I41" s="148">
        <v>18</v>
      </c>
      <c r="J41" s="160">
        <v>10.659999847412109</v>
      </c>
      <c r="K41" s="160">
        <v>14.770000457763672</v>
      </c>
      <c r="L41" s="160">
        <v>13.090000152587891</v>
      </c>
      <c r="M41" s="160">
        <v>13.180000305175781</v>
      </c>
      <c r="N41" s="160">
        <v>12.470000267028809</v>
      </c>
      <c r="O41" s="160">
        <v>12.75</v>
      </c>
      <c r="P41" s="160">
        <v>9.5100002288818359</v>
      </c>
      <c r="Q41" s="160">
        <v>6.4099998474121094</v>
      </c>
      <c r="R41" s="160">
        <v>6.8499999046325684</v>
      </c>
      <c r="S41" s="160">
        <v>5.7699999809265137</v>
      </c>
      <c r="T41" s="160">
        <v>3.7899999618530273</v>
      </c>
      <c r="U41" s="160">
        <v>4.7899999618530273</v>
      </c>
      <c r="V41" s="160">
        <v>3.0099999904632568</v>
      </c>
      <c r="W41" s="160">
        <v>2.5999999046325684</v>
      </c>
      <c r="X41" s="160">
        <v>1.75</v>
      </c>
      <c r="Y41" s="160">
        <v>1.0800000429153442</v>
      </c>
      <c r="Z41" s="160">
        <v>0.43999999761581421</v>
      </c>
      <c r="AA41" s="160">
        <v>0.10000000149011612</v>
      </c>
      <c r="AB41" s="160">
        <v>0.23999999463558197</v>
      </c>
      <c r="AC41" s="160">
        <v>0.87000000476837158</v>
      </c>
      <c r="AD41" s="160">
        <v>3.0899999141693115</v>
      </c>
      <c r="AE41" s="160">
        <v>0.14000000059604645</v>
      </c>
      <c r="AF41" s="160">
        <v>0.10999999940395355</v>
      </c>
      <c r="AG41" s="160">
        <v>0.12999999523162842</v>
      </c>
      <c r="AH41" s="160">
        <v>0.25999999046325684</v>
      </c>
      <c r="AI41" s="160">
        <v>0.11999999731779099</v>
      </c>
      <c r="AJ41" s="160">
        <v>7.9999998211860657E-2</v>
      </c>
      <c r="AK41" s="160">
        <v>0.11999999731779099</v>
      </c>
      <c r="AL41" s="160">
        <v>9.0000003576278687E-2</v>
      </c>
      <c r="AM41" s="160">
        <v>5.130000114440918</v>
      </c>
      <c r="AN41" s="160">
        <v>0.43999999761581421</v>
      </c>
      <c r="AO41" s="160">
        <v>0.10999999940395355</v>
      </c>
      <c r="AP41" s="160">
        <v>5.9999998658895493E-2</v>
      </c>
      <c r="AQ41" s="160">
        <v>0.46000000834465027</v>
      </c>
      <c r="AR41" s="160">
        <v>0.10000000149011612</v>
      </c>
      <c r="AS41" s="160">
        <v>0.11999999731779099</v>
      </c>
      <c r="AT41" s="160">
        <v>0.12999999523162842</v>
      </c>
      <c r="AU41" s="160">
        <v>0.10999999940395355</v>
      </c>
      <c r="AV41" s="160">
        <v>7.9999998211860657E-2</v>
      </c>
      <c r="AW41" s="160">
        <v>0.15000000596046448</v>
      </c>
      <c r="AX41" s="160">
        <v>0.20000000298023224</v>
      </c>
      <c r="AY41" s="160">
        <v>10.630000114440918</v>
      </c>
      <c r="AZ41" s="160">
        <v>11.699999809265137</v>
      </c>
      <c r="BB41">
        <v>18</v>
      </c>
      <c r="BC41">
        <v>10.659999847412109</v>
      </c>
      <c r="BD41">
        <v>14.770000457763672</v>
      </c>
      <c r="BE41">
        <v>13.090000152587891</v>
      </c>
      <c r="BF41">
        <v>13.180000305175781</v>
      </c>
      <c r="BG41">
        <v>12.470000267028809</v>
      </c>
      <c r="BH41">
        <v>12.75</v>
      </c>
      <c r="BI41">
        <v>9.5100002288818359</v>
      </c>
      <c r="BJ41">
        <v>6.4099998474121094</v>
      </c>
      <c r="BK41">
        <v>6.8499999046325684</v>
      </c>
      <c r="BL41">
        <v>5.7699999809265137</v>
      </c>
      <c r="BM41" s="170">
        <v>3.7899999618530273</v>
      </c>
      <c r="BN41">
        <v>4.7899999618530273</v>
      </c>
      <c r="BO41">
        <v>3.0099999904632568</v>
      </c>
      <c r="BP41">
        <v>2.5999999046325684</v>
      </c>
      <c r="BQ41">
        <v>1.75</v>
      </c>
      <c r="BR41">
        <v>1.0800000429153442</v>
      </c>
      <c r="BS41">
        <v>0.43999999761581421</v>
      </c>
      <c r="BT41">
        <v>0.10000000149011612</v>
      </c>
      <c r="BU41">
        <v>0.23999999463558197</v>
      </c>
      <c r="BV41">
        <v>0.87000000476837158</v>
      </c>
      <c r="BW41" s="186">
        <v>3.0899999141693115</v>
      </c>
      <c r="BX41">
        <v>0.14000000059604645</v>
      </c>
      <c r="BY41">
        <v>0.10999999940395355</v>
      </c>
      <c r="BZ41">
        <v>0.12999999523162842</v>
      </c>
      <c r="CA41">
        <v>0.25999999046325684</v>
      </c>
      <c r="CB41">
        <v>0.11999999731779099</v>
      </c>
      <c r="CC41">
        <v>7.9999998211860657E-2</v>
      </c>
      <c r="CD41">
        <v>0.11999999731779099</v>
      </c>
      <c r="CE41">
        <v>9.0000003576278687E-2</v>
      </c>
      <c r="CF41" s="170">
        <v>5.130000114440918</v>
      </c>
      <c r="CG41">
        <v>0.43999999761581421</v>
      </c>
      <c r="CH41">
        <v>0.10999999940395355</v>
      </c>
      <c r="CI41">
        <v>5.9999998658895493E-2</v>
      </c>
      <c r="CJ41">
        <v>0.46000000834465027</v>
      </c>
      <c r="CK41">
        <v>0.10000000149011612</v>
      </c>
      <c r="CL41">
        <v>0.11999999731779099</v>
      </c>
      <c r="CM41">
        <v>0.12999999523162842</v>
      </c>
      <c r="CN41" s="160">
        <v>0.10999999940395355</v>
      </c>
      <c r="CO41" s="160">
        <v>7.9999998211860657E-2</v>
      </c>
      <c r="CP41" s="160">
        <v>0.15000000596046448</v>
      </c>
      <c r="CQ41" s="160">
        <v>0.20000000298023224</v>
      </c>
      <c r="CR41" s="160">
        <v>10.630000114440918</v>
      </c>
      <c r="CS41">
        <v>11.699999809265137</v>
      </c>
      <c r="CV41">
        <v>18</v>
      </c>
      <c r="CW41">
        <v>10.659999847412109</v>
      </c>
      <c r="CX41">
        <v>14.770000457763672</v>
      </c>
      <c r="CY41">
        <v>13.090000152587891</v>
      </c>
      <c r="CZ41">
        <v>13.180000305175781</v>
      </c>
      <c r="DA41">
        <v>12.470000267028809</v>
      </c>
      <c r="DB41">
        <v>12.75</v>
      </c>
      <c r="DC41">
        <v>9.5100002288818359</v>
      </c>
      <c r="DD41">
        <v>6.4099998474121094</v>
      </c>
      <c r="DE41">
        <v>6.8499999046325684</v>
      </c>
      <c r="DF41">
        <v>5.7699999809265137</v>
      </c>
      <c r="DG41">
        <v>3.7899999618530273</v>
      </c>
      <c r="DH41">
        <v>4.7899999618530273</v>
      </c>
      <c r="DI41">
        <v>3.0099999904632568</v>
      </c>
      <c r="DJ41">
        <v>2.5999999046325684</v>
      </c>
      <c r="DK41">
        <v>1.75</v>
      </c>
      <c r="DL41">
        <v>1.0800000429153442</v>
      </c>
      <c r="DM41">
        <v>0.43999999761581421</v>
      </c>
      <c r="DN41">
        <v>0.10000000149011612</v>
      </c>
      <c r="DO41">
        <v>0.23999999463558197</v>
      </c>
      <c r="DP41">
        <v>0.87000000476837158</v>
      </c>
      <c r="DQ41">
        <v>3.0899999141693115</v>
      </c>
      <c r="DR41">
        <v>0.14000000059604645</v>
      </c>
      <c r="DS41">
        <v>0.10999999940395355</v>
      </c>
      <c r="DT41">
        <v>0.12999999523162842</v>
      </c>
      <c r="DU41">
        <v>0.25999999046325684</v>
      </c>
      <c r="DV41">
        <v>0.11999999731779099</v>
      </c>
      <c r="DW41" s="158">
        <v>0</v>
      </c>
      <c r="DX41">
        <v>0.11999999731779099</v>
      </c>
      <c r="DY41" s="158">
        <v>0</v>
      </c>
      <c r="DZ41">
        <v>5.130000114440918</v>
      </c>
      <c r="EA41">
        <v>0.43999999761581421</v>
      </c>
      <c r="EB41">
        <v>0.10999999940395355</v>
      </c>
      <c r="EC41" s="158">
        <v>0</v>
      </c>
      <c r="ED41">
        <v>0.46000000834465027</v>
      </c>
      <c r="EE41">
        <v>0.10000000149011612</v>
      </c>
      <c r="EF41">
        <v>0.11999999731779099</v>
      </c>
      <c r="EG41">
        <v>0.12999999523162842</v>
      </c>
      <c r="EH41" s="160">
        <v>0.10999999940395355</v>
      </c>
      <c r="EI41" s="158">
        <v>0</v>
      </c>
    </row>
    <row r="42" spans="1:139" ht="15.75" x14ac:dyDescent="0.25">
      <c r="A42" s="144">
        <v>41282</v>
      </c>
      <c r="B42" s="162">
        <v>0.40111111111111114</v>
      </c>
      <c r="C42" s="163">
        <f t="shared" si="2"/>
        <v>41282.40111111111</v>
      </c>
      <c r="D42" s="161" t="s">
        <v>45</v>
      </c>
      <c r="E42" s="161">
        <v>18.506000518798828</v>
      </c>
      <c r="F42" s="164">
        <f t="shared" si="1"/>
        <v>18.5</v>
      </c>
      <c r="G42" s="161">
        <v>10.510000228881836</v>
      </c>
      <c r="H42" s="161"/>
      <c r="I42" s="148">
        <v>18.5</v>
      </c>
      <c r="J42" s="160">
        <v>10.510000228881836</v>
      </c>
      <c r="K42" s="160">
        <v>14.789999961853027</v>
      </c>
      <c r="L42" s="160">
        <v>13.090000152587891</v>
      </c>
      <c r="M42" s="160">
        <v>13.180000305175781</v>
      </c>
      <c r="N42" s="160">
        <v>12.420000076293945</v>
      </c>
      <c r="O42" s="160">
        <v>12.760000228881836</v>
      </c>
      <c r="P42" s="160">
        <v>8.6499996185302734</v>
      </c>
      <c r="Q42" s="160">
        <v>5.559999942779541</v>
      </c>
      <c r="R42" s="160">
        <v>6.4800000190734863</v>
      </c>
      <c r="S42" s="160">
        <v>5.1100001335144043</v>
      </c>
      <c r="T42" s="160">
        <v>3.7599999904632568</v>
      </c>
      <c r="U42" s="160">
        <v>4.5399999618530273</v>
      </c>
      <c r="V42" s="160">
        <v>2.9100000858306885</v>
      </c>
      <c r="W42" s="160">
        <v>2.0099999904632568</v>
      </c>
      <c r="X42" s="160">
        <v>1.7300000190734863</v>
      </c>
      <c r="Y42" s="160">
        <v>0.5</v>
      </c>
      <c r="Z42" s="160">
        <v>0.34999999403953552</v>
      </c>
      <c r="AA42" s="160">
        <v>9.0000003576278687E-2</v>
      </c>
      <c r="AB42" s="160">
        <v>0.23999999463558197</v>
      </c>
      <c r="AC42" s="160">
        <v>0.87999999523162842</v>
      </c>
      <c r="AD42" s="160">
        <v>3.1099998950958252</v>
      </c>
      <c r="AE42" s="160">
        <v>0.14000000059604645</v>
      </c>
      <c r="AF42" s="160">
        <v>0.10000000149011612</v>
      </c>
      <c r="AG42" s="160">
        <v>0.12999999523162842</v>
      </c>
      <c r="AH42" s="160">
        <v>0.25</v>
      </c>
      <c r="AI42" s="160">
        <v>0.10999999940395355</v>
      </c>
      <c r="AJ42" s="160">
        <v>7.9999998211860657E-2</v>
      </c>
      <c r="AK42" s="160">
        <v>0.12999999523162842</v>
      </c>
      <c r="AL42" s="160">
        <v>9.0000003576278687E-2</v>
      </c>
      <c r="AM42" s="160">
        <v>5.1399998664855957</v>
      </c>
      <c r="AN42" s="160">
        <v>0.43000000715255737</v>
      </c>
      <c r="AO42" s="160">
        <v>0.11999999731779099</v>
      </c>
      <c r="AP42" s="160">
        <v>7.0000000298023224E-2</v>
      </c>
      <c r="AQ42" s="160">
        <v>0.4699999988079071</v>
      </c>
      <c r="AR42" s="160">
        <v>0.10000000149011612</v>
      </c>
      <c r="AS42" s="160">
        <v>0.11999999731779099</v>
      </c>
      <c r="AT42" s="160">
        <v>0.12999999523162842</v>
      </c>
      <c r="AU42" s="160">
        <v>0.10999999940395355</v>
      </c>
      <c r="AV42" s="160">
        <v>7.0000000298023224E-2</v>
      </c>
      <c r="AW42" s="160">
        <v>0.15000000596046448</v>
      </c>
      <c r="AX42" s="160">
        <v>0.17000000178813934</v>
      </c>
      <c r="AY42" s="160">
        <v>10.609999656677246</v>
      </c>
      <c r="AZ42" s="160">
        <v>11.739999771118164</v>
      </c>
      <c r="BB42">
        <v>18.5</v>
      </c>
      <c r="BC42">
        <v>10.510000228881836</v>
      </c>
      <c r="BD42">
        <v>14.789999961853027</v>
      </c>
      <c r="BE42">
        <v>13.090000152587891</v>
      </c>
      <c r="BF42">
        <v>13.180000305175781</v>
      </c>
      <c r="BG42">
        <v>12.420000076293945</v>
      </c>
      <c r="BH42">
        <v>12.760000228881836</v>
      </c>
      <c r="BI42">
        <v>8.6499996185302734</v>
      </c>
      <c r="BJ42">
        <v>5.559999942779541</v>
      </c>
      <c r="BK42">
        <v>6.4800000190734863</v>
      </c>
      <c r="BL42">
        <v>5.1100001335144043</v>
      </c>
      <c r="BM42" s="170">
        <v>3.7599999904632568</v>
      </c>
      <c r="BN42">
        <v>4.5399999618530273</v>
      </c>
      <c r="BO42">
        <v>2.9100000858306885</v>
      </c>
      <c r="BP42">
        <v>2.0099999904632568</v>
      </c>
      <c r="BQ42">
        <v>1.7300000190734863</v>
      </c>
      <c r="BR42">
        <v>0.5</v>
      </c>
      <c r="BS42">
        <v>0.34999999403953552</v>
      </c>
      <c r="BT42">
        <v>9.0000003576278687E-2</v>
      </c>
      <c r="BU42">
        <v>0.23999999463558197</v>
      </c>
      <c r="BV42">
        <v>0.87999999523162842</v>
      </c>
      <c r="BW42" s="186">
        <v>3.1099998950958252</v>
      </c>
      <c r="BX42">
        <v>0.14000000059604645</v>
      </c>
      <c r="BY42">
        <v>0.10000000149011612</v>
      </c>
      <c r="BZ42">
        <v>0.12999999523162842</v>
      </c>
      <c r="CA42">
        <v>0.25</v>
      </c>
      <c r="CB42">
        <v>0.10999999940395355</v>
      </c>
      <c r="CC42">
        <v>7.9999998211860657E-2</v>
      </c>
      <c r="CD42">
        <v>0.12999999523162842</v>
      </c>
      <c r="CE42">
        <v>9.0000003576278687E-2</v>
      </c>
      <c r="CF42" s="170">
        <v>5.1399998664855957</v>
      </c>
      <c r="CG42">
        <v>0.43000000715255737</v>
      </c>
      <c r="CH42">
        <v>0.11999999731779099</v>
      </c>
      <c r="CI42">
        <v>7.0000000298023224E-2</v>
      </c>
      <c r="CJ42">
        <v>0.4699999988079071</v>
      </c>
      <c r="CK42">
        <v>0.10000000149011612</v>
      </c>
      <c r="CL42">
        <v>0.11999999731779099</v>
      </c>
      <c r="CM42">
        <v>0.12999999523162842</v>
      </c>
      <c r="CN42" s="160">
        <v>0.10999999940395355</v>
      </c>
      <c r="CO42" s="160">
        <v>7.0000000298023224E-2</v>
      </c>
      <c r="CP42" s="160">
        <v>0.15000000596046448</v>
      </c>
      <c r="CQ42" s="160">
        <v>0.17000000178813934</v>
      </c>
      <c r="CR42" s="160">
        <v>10.609999656677246</v>
      </c>
      <c r="CS42">
        <v>11.739999771118164</v>
      </c>
      <c r="CV42">
        <v>18.5</v>
      </c>
      <c r="CW42">
        <v>10.510000228881836</v>
      </c>
      <c r="CX42">
        <v>14.789999961853027</v>
      </c>
      <c r="CY42">
        <v>13.090000152587891</v>
      </c>
      <c r="CZ42">
        <v>13.180000305175781</v>
      </c>
      <c r="DA42">
        <v>12.420000076293945</v>
      </c>
      <c r="DB42">
        <v>12.760000228881836</v>
      </c>
      <c r="DC42">
        <v>8.6499996185302734</v>
      </c>
      <c r="DD42">
        <v>5.559999942779541</v>
      </c>
      <c r="DE42">
        <v>6.4800000190734863</v>
      </c>
      <c r="DF42">
        <v>5.1100001335144043</v>
      </c>
      <c r="DG42">
        <v>3.7599999904632568</v>
      </c>
      <c r="DH42">
        <v>4.5399999618530273</v>
      </c>
      <c r="DI42">
        <v>2.9100000858306885</v>
      </c>
      <c r="DJ42">
        <v>2.0099999904632568</v>
      </c>
      <c r="DK42">
        <v>1.7300000190734863</v>
      </c>
      <c r="DL42">
        <v>0.5</v>
      </c>
      <c r="DM42">
        <v>0.34999999403953552</v>
      </c>
      <c r="DN42" s="158">
        <v>0</v>
      </c>
      <c r="DO42">
        <v>0.23999999463558197</v>
      </c>
      <c r="DP42">
        <v>0.87999999523162842</v>
      </c>
      <c r="DQ42">
        <v>3.1099998950958252</v>
      </c>
      <c r="DR42">
        <v>0.14000000059604645</v>
      </c>
      <c r="DS42">
        <v>0.10000000149011612</v>
      </c>
      <c r="DT42">
        <v>0.12999999523162842</v>
      </c>
      <c r="DU42">
        <v>0.25</v>
      </c>
      <c r="DV42">
        <v>0.10999999940395355</v>
      </c>
      <c r="DW42" s="158">
        <v>0</v>
      </c>
      <c r="DX42">
        <v>0.12999999523162842</v>
      </c>
      <c r="DY42" s="158">
        <v>0</v>
      </c>
      <c r="DZ42">
        <v>5.1399998664855957</v>
      </c>
      <c r="EA42">
        <v>0.43000000715255737</v>
      </c>
      <c r="EB42">
        <v>0.11999999731779099</v>
      </c>
      <c r="EC42" s="158">
        <v>0</v>
      </c>
      <c r="ED42">
        <v>0.4699999988079071</v>
      </c>
      <c r="EE42">
        <v>0.10000000149011612</v>
      </c>
      <c r="EF42">
        <v>0.11999999731779099</v>
      </c>
      <c r="EG42">
        <v>0.12999999523162842</v>
      </c>
      <c r="EH42" s="160">
        <v>0.10999999940395355</v>
      </c>
      <c r="EI42" s="158">
        <v>0</v>
      </c>
    </row>
    <row r="43" spans="1:139" x14ac:dyDescent="0.2">
      <c r="A43" s="144">
        <v>41368</v>
      </c>
      <c r="B43" s="162">
        <v>0.44107638888888889</v>
      </c>
      <c r="C43" s="163">
        <f t="shared" si="2"/>
        <v>41368.441076388888</v>
      </c>
      <c r="D43" s="161" t="s">
        <v>45</v>
      </c>
      <c r="E43" s="161">
        <v>3.0000000260770321E-3</v>
      </c>
      <c r="F43" s="164">
        <f t="shared" si="1"/>
        <v>0</v>
      </c>
      <c r="G43" s="161">
        <v>16.379999160766602</v>
      </c>
      <c r="H43" s="161"/>
      <c r="I43" s="148">
        <v>19</v>
      </c>
      <c r="J43" s="160"/>
      <c r="K43" s="160"/>
      <c r="L43" s="160"/>
      <c r="M43" s="160">
        <v>13.189999580383301</v>
      </c>
      <c r="N43" s="160">
        <v>12.340000152587891</v>
      </c>
      <c r="O43" s="160">
        <v>12.75</v>
      </c>
      <c r="P43" s="160">
        <v>8.4499998092651367</v>
      </c>
      <c r="Q43" s="160"/>
      <c r="R43" s="160"/>
      <c r="S43" s="160">
        <v>4.25</v>
      </c>
      <c r="T43" s="160"/>
      <c r="U43" s="160">
        <v>4.3499999046325684</v>
      </c>
      <c r="V43" s="160">
        <v>2.8399999141693115</v>
      </c>
      <c r="W43" s="160"/>
      <c r="X43" s="160">
        <v>1.5499999523162842</v>
      </c>
      <c r="Y43" s="160"/>
      <c r="Z43" s="160">
        <v>0.25999999046325684</v>
      </c>
      <c r="AA43" s="160"/>
      <c r="AB43" s="160">
        <v>0.23999999463558197</v>
      </c>
      <c r="AC43" s="160">
        <v>0.87999999523162842</v>
      </c>
      <c r="AD43" s="160"/>
      <c r="AE43" s="160"/>
      <c r="AF43" s="160">
        <v>0.10000000149011612</v>
      </c>
      <c r="AG43" s="160"/>
      <c r="AH43" s="160"/>
      <c r="AI43" s="160"/>
      <c r="AJ43" s="160"/>
      <c r="AK43" s="160"/>
      <c r="AL43" s="160">
        <v>9.0000003576278687E-2</v>
      </c>
      <c r="AM43" s="160">
        <v>5.1399998664855957</v>
      </c>
      <c r="AN43" s="160">
        <v>0.43000000715255737</v>
      </c>
      <c r="AO43" s="160"/>
      <c r="AP43" s="160"/>
      <c r="AQ43" s="160"/>
      <c r="AR43" s="160">
        <v>0.10000000149011612</v>
      </c>
      <c r="AS43" s="160"/>
      <c r="AT43" s="160"/>
      <c r="AU43" s="160"/>
      <c r="AV43" s="160"/>
      <c r="AW43" s="160">
        <v>0.15000000596046448</v>
      </c>
      <c r="AX43" s="160">
        <v>0.18000000715255737</v>
      </c>
      <c r="AY43" s="160"/>
      <c r="AZ43" s="160"/>
      <c r="BB43">
        <v>19</v>
      </c>
      <c r="BF43">
        <v>13.189999580383301</v>
      </c>
      <c r="BG43">
        <v>12.340000152587891</v>
      </c>
      <c r="BH43">
        <v>12.75</v>
      </c>
      <c r="BI43">
        <v>8.4499998092651367</v>
      </c>
      <c r="BL43">
        <v>4.25</v>
      </c>
      <c r="BN43">
        <v>4.3499999046325684</v>
      </c>
      <c r="BO43">
        <v>2.8399999141693115</v>
      </c>
      <c r="BQ43">
        <v>1.5499999523162842</v>
      </c>
      <c r="BS43">
        <v>0.25999999046325684</v>
      </c>
      <c r="BU43">
        <v>0.23999999463558197</v>
      </c>
      <c r="BV43">
        <v>0.87999999523162842</v>
      </c>
      <c r="BW43" s="186"/>
      <c r="BY43">
        <v>0.10000000149011612</v>
      </c>
      <c r="CE43">
        <v>9.0000003576278687E-2</v>
      </c>
      <c r="CF43" s="170">
        <v>5.1399998664855957</v>
      </c>
      <c r="CG43">
        <v>0.43000000715255737</v>
      </c>
      <c r="CK43">
        <v>0.10000000149011612</v>
      </c>
      <c r="CP43" s="160">
        <v>0.15000000596046448</v>
      </c>
      <c r="CQ43" s="160">
        <v>0.18000000715255737</v>
      </c>
      <c r="EH43" s="160"/>
      <c r="EI43" s="160"/>
    </row>
    <row r="44" spans="1:139" x14ac:dyDescent="0.2">
      <c r="A44" s="144">
        <v>41368</v>
      </c>
      <c r="B44" s="162">
        <v>0.44226851851851851</v>
      </c>
      <c r="C44" s="163">
        <f t="shared" si="2"/>
        <v>41368.44226851852</v>
      </c>
      <c r="D44" s="161" t="s">
        <v>45</v>
      </c>
      <c r="E44" s="161">
        <v>0.49799999594688416</v>
      </c>
      <c r="F44" s="164">
        <f t="shared" si="1"/>
        <v>0.5</v>
      </c>
      <c r="G44" s="161">
        <v>14.970000267028809</v>
      </c>
      <c r="H44" s="161"/>
      <c r="I44" s="148">
        <v>19.5</v>
      </c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>
        <v>1.2899999618530273</v>
      </c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B44">
        <v>19.5</v>
      </c>
      <c r="BQ44">
        <v>1.2899999618530273</v>
      </c>
      <c r="CF44" s="170"/>
    </row>
    <row r="45" spans="1:139" x14ac:dyDescent="0.2">
      <c r="A45" s="144">
        <v>41368</v>
      </c>
      <c r="B45" s="162">
        <v>0.44262731481481482</v>
      </c>
      <c r="C45" s="163">
        <f t="shared" si="2"/>
        <v>41368.442627314813</v>
      </c>
      <c r="D45" s="161" t="s">
        <v>45</v>
      </c>
      <c r="E45" s="161">
        <v>1.0010000467300415</v>
      </c>
      <c r="F45" s="164">
        <f t="shared" si="1"/>
        <v>1</v>
      </c>
      <c r="G45" s="161">
        <v>14.939999580383301</v>
      </c>
      <c r="H45" s="161"/>
      <c r="CF45" s="170"/>
    </row>
    <row r="46" spans="1:139" x14ac:dyDescent="0.2">
      <c r="A46" s="144">
        <v>41368</v>
      </c>
      <c r="B46" s="162">
        <v>0.44293981481481487</v>
      </c>
      <c r="C46" s="163">
        <f t="shared" si="2"/>
        <v>41368.442939814813</v>
      </c>
      <c r="D46" s="161" t="s">
        <v>45</v>
      </c>
      <c r="E46" s="161">
        <v>1.5039999485015869</v>
      </c>
      <c r="F46" s="164">
        <f t="shared" si="1"/>
        <v>1.5</v>
      </c>
      <c r="G46" s="161">
        <v>14.869999885559082</v>
      </c>
      <c r="H46" s="161"/>
    </row>
    <row r="47" spans="1:139" x14ac:dyDescent="0.2">
      <c r="A47" s="144">
        <v>41368</v>
      </c>
      <c r="B47" s="162">
        <v>0.44335648148148149</v>
      </c>
      <c r="C47" s="163">
        <f t="shared" si="2"/>
        <v>41368.443356481483</v>
      </c>
      <c r="D47" s="161" t="s">
        <v>45</v>
      </c>
      <c r="E47" s="161">
        <v>2.0069999694824219</v>
      </c>
      <c r="F47" s="164">
        <f t="shared" si="1"/>
        <v>2</v>
      </c>
      <c r="G47" s="161">
        <v>14.859999656677246</v>
      </c>
      <c r="H47" s="161"/>
    </row>
    <row r="48" spans="1:139" x14ac:dyDescent="0.2">
      <c r="A48" s="144">
        <v>41368</v>
      </c>
      <c r="B48" s="162">
        <v>0.44370370370370371</v>
      </c>
      <c r="C48" s="163">
        <f t="shared" si="2"/>
        <v>41368.443703703706</v>
      </c>
      <c r="D48" s="161" t="s">
        <v>45</v>
      </c>
      <c r="E48" s="161">
        <v>2.503000020980835</v>
      </c>
      <c r="F48" s="164">
        <f t="shared" si="1"/>
        <v>2.5</v>
      </c>
      <c r="G48" s="161">
        <v>14.840000152587891</v>
      </c>
      <c r="H48" s="161"/>
    </row>
    <row r="49" spans="1:8" x14ac:dyDescent="0.2">
      <c r="A49" s="144">
        <v>41368</v>
      </c>
      <c r="B49" s="162">
        <v>0.44391203703703702</v>
      </c>
      <c r="C49" s="163">
        <f t="shared" si="2"/>
        <v>41368.443912037037</v>
      </c>
      <c r="D49" s="161" t="s">
        <v>45</v>
      </c>
      <c r="E49" s="161">
        <v>3.005000114440918</v>
      </c>
      <c r="F49" s="164">
        <f t="shared" si="1"/>
        <v>3</v>
      </c>
      <c r="G49" s="161">
        <v>14.850000381469727</v>
      </c>
      <c r="H49" s="161"/>
    </row>
    <row r="50" spans="1:8" x14ac:dyDescent="0.2">
      <c r="A50" s="144">
        <v>41368</v>
      </c>
      <c r="B50" s="162">
        <v>0.44440972222222225</v>
      </c>
      <c r="C50" s="163">
        <f t="shared" si="2"/>
        <v>41368.444409722222</v>
      </c>
      <c r="D50" s="161" t="s">
        <v>45</v>
      </c>
      <c r="E50" s="161">
        <v>3.5069999694824219</v>
      </c>
      <c r="F50" s="164">
        <f t="shared" si="1"/>
        <v>3.5</v>
      </c>
      <c r="G50" s="161">
        <v>14.880000114440918</v>
      </c>
      <c r="H50" s="161"/>
    </row>
    <row r="51" spans="1:8" x14ac:dyDescent="0.2">
      <c r="A51" s="144">
        <v>41368</v>
      </c>
      <c r="B51" s="162">
        <v>0.44471064814814815</v>
      </c>
      <c r="C51" s="163">
        <f t="shared" si="2"/>
        <v>41368.444710648146</v>
      </c>
      <c r="D51" s="161" t="s">
        <v>45</v>
      </c>
      <c r="E51" s="161">
        <v>4.0110001564025879</v>
      </c>
      <c r="F51" s="164">
        <f t="shared" si="1"/>
        <v>4</v>
      </c>
      <c r="G51" s="161">
        <v>14.890000343322754</v>
      </c>
      <c r="H51" s="161"/>
    </row>
    <row r="52" spans="1:8" x14ac:dyDescent="0.2">
      <c r="A52" s="144">
        <v>41368</v>
      </c>
      <c r="B52" s="162">
        <v>0.44495370370370368</v>
      </c>
      <c r="C52" s="163">
        <f t="shared" si="2"/>
        <v>41368.444953703707</v>
      </c>
      <c r="D52" s="161" t="s">
        <v>45</v>
      </c>
      <c r="E52" s="161">
        <v>4.505000114440918</v>
      </c>
      <c r="F52" s="164">
        <f t="shared" si="1"/>
        <v>4.5</v>
      </c>
      <c r="G52" s="161">
        <v>14.899999618530273</v>
      </c>
      <c r="H52" s="161"/>
    </row>
    <row r="53" spans="1:8" x14ac:dyDescent="0.2">
      <c r="A53" s="144">
        <v>41368</v>
      </c>
      <c r="B53" s="162">
        <v>0.44537037037037036</v>
      </c>
      <c r="C53" s="163">
        <f t="shared" si="2"/>
        <v>41368.445370370369</v>
      </c>
      <c r="D53" s="161" t="s">
        <v>45</v>
      </c>
      <c r="E53" s="161">
        <v>5.0019998550415039</v>
      </c>
      <c r="F53" s="164">
        <f t="shared" si="1"/>
        <v>5</v>
      </c>
      <c r="G53" s="161">
        <v>14.890000343322754</v>
      </c>
      <c r="H53" s="161"/>
    </row>
    <row r="54" spans="1:8" x14ac:dyDescent="0.2">
      <c r="A54" s="144">
        <v>41368</v>
      </c>
      <c r="B54" s="162">
        <v>0.44581018518518517</v>
      </c>
      <c r="C54" s="163">
        <f t="shared" si="2"/>
        <v>41368.445810185185</v>
      </c>
      <c r="D54" s="161" t="s">
        <v>45</v>
      </c>
      <c r="E54" s="161">
        <v>5.505000114440918</v>
      </c>
      <c r="F54" s="164">
        <f t="shared" si="1"/>
        <v>5.5</v>
      </c>
      <c r="G54" s="161">
        <v>14.899999618530273</v>
      </c>
      <c r="H54" s="161"/>
    </row>
    <row r="55" spans="1:8" x14ac:dyDescent="0.2">
      <c r="A55" s="144">
        <v>41368</v>
      </c>
      <c r="B55" s="162">
        <v>0.44611111111111112</v>
      </c>
      <c r="C55" s="163">
        <f t="shared" si="2"/>
        <v>41368.446111111109</v>
      </c>
      <c r="D55" s="161" t="s">
        <v>45</v>
      </c>
      <c r="E55" s="161">
        <v>6.0060000419616699</v>
      </c>
      <c r="F55" s="164">
        <f t="shared" si="1"/>
        <v>6</v>
      </c>
      <c r="G55" s="161">
        <v>14.899999618530273</v>
      </c>
      <c r="H55" s="161"/>
    </row>
    <row r="56" spans="1:8" x14ac:dyDescent="0.2">
      <c r="A56" s="144">
        <v>41368</v>
      </c>
      <c r="B56" s="162">
        <v>0.44643518518518516</v>
      </c>
      <c r="C56" s="163">
        <f t="shared" si="2"/>
        <v>41368.446435185186</v>
      </c>
      <c r="D56" s="161" t="s">
        <v>45</v>
      </c>
      <c r="E56" s="161">
        <v>6.5</v>
      </c>
      <c r="F56" s="164">
        <f t="shared" si="1"/>
        <v>6.5</v>
      </c>
      <c r="G56" s="161">
        <v>14.949999809265137</v>
      </c>
      <c r="H56" s="161"/>
    </row>
    <row r="57" spans="1:8" x14ac:dyDescent="0.2">
      <c r="A57" s="144">
        <v>41368</v>
      </c>
      <c r="B57" s="162">
        <v>0.44684027777777779</v>
      </c>
      <c r="C57" s="163">
        <f t="shared" si="2"/>
        <v>41368.446840277778</v>
      </c>
      <c r="D57" s="161" t="s">
        <v>45</v>
      </c>
      <c r="E57" s="161">
        <v>7.005000114440918</v>
      </c>
      <c r="F57" s="164">
        <f t="shared" si="1"/>
        <v>7</v>
      </c>
      <c r="G57" s="161">
        <v>14.890000343322754</v>
      </c>
      <c r="H57" s="161"/>
    </row>
    <row r="58" spans="1:8" x14ac:dyDescent="0.2">
      <c r="A58" s="144">
        <v>41368</v>
      </c>
      <c r="B58" s="162">
        <v>0.44718750000000002</v>
      </c>
      <c r="C58" s="163">
        <f t="shared" si="2"/>
        <v>41368.447187500002</v>
      </c>
      <c r="D58" s="161" t="s">
        <v>45</v>
      </c>
      <c r="E58" s="161">
        <v>7.5069999694824219</v>
      </c>
      <c r="F58" s="164">
        <f t="shared" si="1"/>
        <v>7.5</v>
      </c>
      <c r="G58" s="161">
        <v>14.939999580383301</v>
      </c>
      <c r="H58" s="161"/>
    </row>
    <row r="59" spans="1:8" x14ac:dyDescent="0.2">
      <c r="A59" s="144">
        <v>41368</v>
      </c>
      <c r="B59" s="162">
        <v>0.44751157407407405</v>
      </c>
      <c r="C59" s="163">
        <f t="shared" si="2"/>
        <v>41368.447511574072</v>
      </c>
      <c r="D59" s="161" t="s">
        <v>45</v>
      </c>
      <c r="E59" s="161">
        <v>8.0010004043579102</v>
      </c>
      <c r="F59" s="164">
        <f t="shared" si="1"/>
        <v>8</v>
      </c>
      <c r="G59" s="161">
        <v>14.909999847412109</v>
      </c>
      <c r="H59" s="161"/>
    </row>
    <row r="60" spans="1:8" x14ac:dyDescent="0.2">
      <c r="A60" s="144">
        <v>41368</v>
      </c>
      <c r="B60" s="162">
        <v>0.44773148148148145</v>
      </c>
      <c r="C60" s="163">
        <f t="shared" si="2"/>
        <v>41368.447731481479</v>
      </c>
      <c r="D60" s="161" t="s">
        <v>45</v>
      </c>
      <c r="E60" s="161">
        <v>8.508000373840332</v>
      </c>
      <c r="F60" s="164">
        <f t="shared" si="1"/>
        <v>8.5</v>
      </c>
      <c r="G60" s="161">
        <v>14.930000305175781</v>
      </c>
      <c r="H60" s="161"/>
    </row>
    <row r="61" spans="1:8" x14ac:dyDescent="0.2">
      <c r="A61" s="144">
        <v>41368</v>
      </c>
      <c r="B61" s="162">
        <v>0.44798611111111114</v>
      </c>
      <c r="C61" s="163">
        <f t="shared" si="2"/>
        <v>41368.44798611111</v>
      </c>
      <c r="D61" s="161" t="s">
        <v>45</v>
      </c>
      <c r="E61" s="161">
        <v>9.0120000839233398</v>
      </c>
      <c r="F61" s="164">
        <f t="shared" si="1"/>
        <v>9</v>
      </c>
      <c r="G61" s="161">
        <v>14.920000076293945</v>
      </c>
      <c r="H61" s="161"/>
    </row>
    <row r="62" spans="1:8" x14ac:dyDescent="0.2">
      <c r="A62" s="144">
        <v>41368</v>
      </c>
      <c r="B62" s="162">
        <v>0.44825231481481481</v>
      </c>
      <c r="C62" s="163">
        <f t="shared" si="2"/>
        <v>41368.448252314818</v>
      </c>
      <c r="D62" s="161" t="s">
        <v>45</v>
      </c>
      <c r="E62" s="161">
        <v>9.505000114440918</v>
      </c>
      <c r="F62" s="164">
        <f t="shared" si="1"/>
        <v>9.5</v>
      </c>
      <c r="G62" s="161">
        <v>14.909999847412109</v>
      </c>
      <c r="H62" s="161"/>
    </row>
    <row r="63" spans="1:8" x14ac:dyDescent="0.2">
      <c r="A63" s="144">
        <v>41368</v>
      </c>
      <c r="B63" s="162">
        <v>0.44859953703703703</v>
      </c>
      <c r="C63" s="163">
        <f t="shared" si="2"/>
        <v>41368.448599537034</v>
      </c>
      <c r="D63" s="161" t="s">
        <v>45</v>
      </c>
      <c r="E63" s="161">
        <v>10.005000114440918</v>
      </c>
      <c r="F63" s="164">
        <f t="shared" si="1"/>
        <v>10</v>
      </c>
      <c r="G63" s="161">
        <v>14.899999618530273</v>
      </c>
      <c r="H63" s="161"/>
    </row>
    <row r="64" spans="1:8" x14ac:dyDescent="0.2">
      <c r="A64" s="144">
        <v>41368</v>
      </c>
      <c r="B64" s="162">
        <v>0.44888888888888889</v>
      </c>
      <c r="C64" s="163">
        <f t="shared" si="2"/>
        <v>41368.448888888888</v>
      </c>
      <c r="D64" s="161" t="s">
        <v>45</v>
      </c>
      <c r="E64" s="161">
        <v>10.506999969482422</v>
      </c>
      <c r="F64" s="164">
        <f t="shared" si="1"/>
        <v>10.5</v>
      </c>
      <c r="G64" s="161">
        <v>14.880000114440918</v>
      </c>
      <c r="H64" s="161"/>
    </row>
    <row r="65" spans="1:8" x14ac:dyDescent="0.2">
      <c r="A65" s="144">
        <v>41368</v>
      </c>
      <c r="B65" s="162">
        <v>0.44916666666666666</v>
      </c>
      <c r="C65" s="163">
        <f t="shared" si="2"/>
        <v>41368.449166666665</v>
      </c>
      <c r="D65" s="161" t="s">
        <v>45</v>
      </c>
      <c r="E65" s="161">
        <v>11.006999969482422</v>
      </c>
      <c r="F65" s="164">
        <f t="shared" si="1"/>
        <v>11</v>
      </c>
      <c r="G65" s="161">
        <v>14.880000114440918</v>
      </c>
      <c r="H65" s="161"/>
    </row>
    <row r="66" spans="1:8" x14ac:dyDescent="0.2">
      <c r="A66" s="144">
        <v>41368</v>
      </c>
      <c r="B66" s="162">
        <v>0.44954861111111111</v>
      </c>
      <c r="C66" s="163">
        <f t="shared" si="2"/>
        <v>41368.449548611112</v>
      </c>
      <c r="D66" s="161" t="s">
        <v>45</v>
      </c>
      <c r="E66" s="161">
        <v>11.501999855041504</v>
      </c>
      <c r="F66" s="164">
        <f t="shared" si="1"/>
        <v>11.5</v>
      </c>
      <c r="G66" s="161">
        <v>14.880000114440918</v>
      </c>
      <c r="H66" s="161"/>
    </row>
    <row r="67" spans="1:8" x14ac:dyDescent="0.2">
      <c r="A67" s="144">
        <v>41368</v>
      </c>
      <c r="B67" s="162">
        <v>0.45004629629629633</v>
      </c>
      <c r="C67" s="163">
        <f t="shared" si="2"/>
        <v>41368.450046296297</v>
      </c>
      <c r="D67" s="161" t="s">
        <v>45</v>
      </c>
      <c r="E67" s="161">
        <v>12.003000259399414</v>
      </c>
      <c r="F67" s="164">
        <f t="shared" si="1"/>
        <v>12</v>
      </c>
      <c r="G67" s="161">
        <v>14.869999885559082</v>
      </c>
      <c r="H67" s="161"/>
    </row>
    <row r="68" spans="1:8" x14ac:dyDescent="0.2">
      <c r="A68" s="144">
        <v>41368</v>
      </c>
      <c r="B68" s="162">
        <v>0.45049768518518518</v>
      </c>
      <c r="C68" s="163">
        <f t="shared" si="2"/>
        <v>41368.450497685182</v>
      </c>
      <c r="D68" s="161" t="s">
        <v>45</v>
      </c>
      <c r="E68" s="161">
        <v>12.503000259399414</v>
      </c>
      <c r="F68" s="164">
        <f t="shared" si="1"/>
        <v>12.5</v>
      </c>
      <c r="G68" s="161">
        <v>14.869999885559082</v>
      </c>
      <c r="H68" s="161"/>
    </row>
    <row r="69" spans="1:8" x14ac:dyDescent="0.2">
      <c r="A69" s="144">
        <v>41368</v>
      </c>
      <c r="B69" s="162">
        <v>0.45071759259259259</v>
      </c>
      <c r="C69" s="163">
        <f t="shared" si="2"/>
        <v>41368.45071759259</v>
      </c>
      <c r="D69" s="161" t="s">
        <v>45</v>
      </c>
      <c r="E69" s="161">
        <v>13.001999855041504</v>
      </c>
      <c r="F69" s="164">
        <f t="shared" ref="F69:F132" si="3">ROUND(E69,1)</f>
        <v>13</v>
      </c>
      <c r="G69" s="161">
        <v>14.859999656677246</v>
      </c>
      <c r="H69" s="161"/>
    </row>
    <row r="70" spans="1:8" x14ac:dyDescent="0.2">
      <c r="A70" s="144">
        <v>41368</v>
      </c>
      <c r="B70" s="162">
        <v>0.45094907407407409</v>
      </c>
      <c r="C70" s="163">
        <f t="shared" si="2"/>
        <v>41368.450949074075</v>
      </c>
      <c r="D70" s="161" t="s">
        <v>45</v>
      </c>
      <c r="E70" s="161">
        <v>13.501999855041504</v>
      </c>
      <c r="F70" s="164">
        <f t="shared" si="3"/>
        <v>13.5</v>
      </c>
      <c r="G70" s="161">
        <v>14.850000381469727</v>
      </c>
      <c r="H70" s="161"/>
    </row>
    <row r="71" spans="1:8" x14ac:dyDescent="0.2">
      <c r="A71" s="144">
        <v>41368</v>
      </c>
      <c r="B71" s="162">
        <v>0.45116898148148149</v>
      </c>
      <c r="C71" s="163">
        <f t="shared" si="2"/>
        <v>41368.451168981483</v>
      </c>
      <c r="D71" s="161" t="s">
        <v>45</v>
      </c>
      <c r="E71" s="161">
        <v>14.003000259399414</v>
      </c>
      <c r="F71" s="164">
        <f t="shared" si="3"/>
        <v>14</v>
      </c>
      <c r="G71" s="161">
        <v>14.869999885559082</v>
      </c>
      <c r="H71" s="161"/>
    </row>
    <row r="72" spans="1:8" x14ac:dyDescent="0.2">
      <c r="A72" s="144">
        <v>41368</v>
      </c>
      <c r="B72" s="162">
        <v>0.45172453703703702</v>
      </c>
      <c r="C72" s="163">
        <f t="shared" si="2"/>
        <v>41368.451724537037</v>
      </c>
      <c r="D72" s="161" t="s">
        <v>45</v>
      </c>
      <c r="E72" s="161">
        <v>14.505999565124512</v>
      </c>
      <c r="F72" s="164">
        <f t="shared" si="3"/>
        <v>14.5</v>
      </c>
      <c r="G72" s="161">
        <v>14.890000343322754</v>
      </c>
      <c r="H72" s="161"/>
    </row>
    <row r="73" spans="1:8" x14ac:dyDescent="0.2">
      <c r="A73" s="144">
        <v>41368</v>
      </c>
      <c r="B73" s="162">
        <v>0.45188657407407407</v>
      </c>
      <c r="C73" s="163">
        <f t="shared" si="2"/>
        <v>41368.451886574076</v>
      </c>
      <c r="D73" s="161" t="s">
        <v>45</v>
      </c>
      <c r="E73" s="161">
        <v>15.003000259399414</v>
      </c>
      <c r="F73" s="164">
        <f t="shared" si="3"/>
        <v>15</v>
      </c>
      <c r="G73" s="161">
        <v>14.899999618530273</v>
      </c>
      <c r="H73" s="161"/>
    </row>
    <row r="74" spans="1:8" x14ac:dyDescent="0.2">
      <c r="A74" s="144">
        <v>41368</v>
      </c>
      <c r="B74" s="162">
        <v>0.45202546296296298</v>
      </c>
      <c r="C74" s="163">
        <f t="shared" si="2"/>
        <v>41368.452025462961</v>
      </c>
      <c r="D74" s="161" t="s">
        <v>45</v>
      </c>
      <c r="E74" s="161">
        <v>15.49899959564209</v>
      </c>
      <c r="F74" s="164">
        <f t="shared" si="3"/>
        <v>15.5</v>
      </c>
      <c r="G74" s="161">
        <v>14.960000038146973</v>
      </c>
      <c r="H74" s="161"/>
    </row>
    <row r="75" spans="1:8" x14ac:dyDescent="0.2">
      <c r="A75" s="144">
        <v>41368</v>
      </c>
      <c r="B75" s="162">
        <v>0.45247685185185182</v>
      </c>
      <c r="C75" s="163">
        <f t="shared" si="2"/>
        <v>41368.452476851853</v>
      </c>
      <c r="D75" s="161" t="s">
        <v>45</v>
      </c>
      <c r="E75" s="161">
        <v>16.000999450683594</v>
      </c>
      <c r="F75" s="164">
        <f t="shared" si="3"/>
        <v>16</v>
      </c>
      <c r="G75" s="161">
        <v>14.850000381469727</v>
      </c>
      <c r="H75" s="161"/>
    </row>
    <row r="76" spans="1:8" x14ac:dyDescent="0.2">
      <c r="A76" s="144">
        <v>41368</v>
      </c>
      <c r="B76" s="162">
        <v>0.45271990740740736</v>
      </c>
      <c r="C76" s="163">
        <f t="shared" si="2"/>
        <v>41368.452719907407</v>
      </c>
      <c r="D76" s="161" t="s">
        <v>45</v>
      </c>
      <c r="E76" s="161">
        <v>16.516000747680664</v>
      </c>
      <c r="F76" s="164">
        <f t="shared" si="3"/>
        <v>16.5</v>
      </c>
      <c r="G76" s="161">
        <v>14.869999885559082</v>
      </c>
      <c r="H76" s="161"/>
    </row>
    <row r="77" spans="1:8" x14ac:dyDescent="0.2">
      <c r="A77" s="144">
        <v>41368</v>
      </c>
      <c r="B77" s="162">
        <v>0.45292824074074073</v>
      </c>
      <c r="C77" s="163">
        <f t="shared" si="2"/>
        <v>41368.452928240738</v>
      </c>
      <c r="D77" s="161" t="s">
        <v>45</v>
      </c>
      <c r="E77" s="161">
        <v>17</v>
      </c>
      <c r="F77" s="164">
        <f t="shared" si="3"/>
        <v>17</v>
      </c>
      <c r="G77" s="161">
        <v>14.880000114440918</v>
      </c>
      <c r="H77" s="161"/>
    </row>
    <row r="78" spans="1:8" x14ac:dyDescent="0.2">
      <c r="A78" s="144">
        <v>41368</v>
      </c>
      <c r="B78" s="162">
        <v>0.45332175925925927</v>
      </c>
      <c r="C78" s="163">
        <f t="shared" si="2"/>
        <v>41368.453321759262</v>
      </c>
      <c r="D78" s="161" t="s">
        <v>45</v>
      </c>
      <c r="E78" s="161">
        <v>17.50200080871582</v>
      </c>
      <c r="F78" s="164">
        <f t="shared" si="3"/>
        <v>17.5</v>
      </c>
      <c r="G78" s="161">
        <v>14.800000190734863</v>
      </c>
      <c r="H78" s="161"/>
    </row>
    <row r="79" spans="1:8" x14ac:dyDescent="0.2">
      <c r="A79" s="144">
        <v>41368</v>
      </c>
      <c r="B79" s="162">
        <v>0.45347222222222222</v>
      </c>
      <c r="C79" s="163">
        <f t="shared" si="2"/>
        <v>41368.453472222223</v>
      </c>
      <c r="D79" s="161" t="s">
        <v>45</v>
      </c>
      <c r="E79" s="161">
        <v>18.004999160766602</v>
      </c>
      <c r="F79" s="164">
        <f t="shared" si="3"/>
        <v>18</v>
      </c>
      <c r="G79" s="161">
        <v>14.770000457763672</v>
      </c>
      <c r="H79" s="161"/>
    </row>
    <row r="80" spans="1:8" x14ac:dyDescent="0.2">
      <c r="A80" s="144">
        <v>41368</v>
      </c>
      <c r="B80" s="162">
        <v>0.45363425925925926</v>
      </c>
      <c r="C80" s="163">
        <f t="shared" si="2"/>
        <v>41368.453634259262</v>
      </c>
      <c r="D80" s="161" t="s">
        <v>45</v>
      </c>
      <c r="E80" s="161">
        <v>18.503000259399414</v>
      </c>
      <c r="F80" s="164">
        <f t="shared" si="3"/>
        <v>18.5</v>
      </c>
      <c r="G80" s="161">
        <v>14.789999961853027</v>
      </c>
      <c r="H80" s="161"/>
    </row>
    <row r="81" spans="1:8" x14ac:dyDescent="0.2">
      <c r="A81" s="144">
        <v>41372</v>
      </c>
      <c r="B81" s="162">
        <v>0.40038194444444447</v>
      </c>
      <c r="C81" s="163">
        <f t="shared" ref="C81:C144" si="4">A81+B81</f>
        <v>41372.400381944448</v>
      </c>
      <c r="D81" s="161" t="s">
        <v>45</v>
      </c>
      <c r="E81" s="161">
        <v>3.0000000260770321E-3</v>
      </c>
      <c r="F81" s="164">
        <f t="shared" si="3"/>
        <v>0</v>
      </c>
      <c r="G81" s="161">
        <v>13.420000076293945</v>
      </c>
      <c r="H81" s="161"/>
    </row>
    <row r="82" spans="1:8" x14ac:dyDescent="0.2">
      <c r="A82" s="144">
        <v>41372</v>
      </c>
      <c r="B82" s="162">
        <v>0.4004861111111111</v>
      </c>
      <c r="C82" s="163">
        <f t="shared" si="4"/>
        <v>41372.40048611111</v>
      </c>
      <c r="D82" s="161" t="s">
        <v>45</v>
      </c>
      <c r="E82" s="161">
        <v>0.49300000071525574</v>
      </c>
      <c r="F82" s="164">
        <f t="shared" si="3"/>
        <v>0.5</v>
      </c>
      <c r="G82" s="161">
        <v>13.350000381469727</v>
      </c>
      <c r="H82" s="161"/>
    </row>
    <row r="83" spans="1:8" x14ac:dyDescent="0.2">
      <c r="A83" s="144">
        <v>41372</v>
      </c>
      <c r="B83" s="162">
        <v>0.40062500000000001</v>
      </c>
      <c r="C83" s="163">
        <f t="shared" si="4"/>
        <v>41372.400625000002</v>
      </c>
      <c r="D83" s="161" t="s">
        <v>45</v>
      </c>
      <c r="E83" s="161">
        <v>0.98500001430511475</v>
      </c>
      <c r="F83" s="164">
        <f t="shared" si="3"/>
        <v>1</v>
      </c>
      <c r="G83" s="161">
        <v>13.310000419616699</v>
      </c>
      <c r="H83" s="161"/>
    </row>
    <row r="84" spans="1:8" x14ac:dyDescent="0.2">
      <c r="A84" s="144">
        <v>41372</v>
      </c>
      <c r="B84" s="162">
        <v>0.40072916666666664</v>
      </c>
      <c r="C84" s="163">
        <f t="shared" si="4"/>
        <v>41372.400729166664</v>
      </c>
      <c r="D84" s="161" t="s">
        <v>45</v>
      </c>
      <c r="E84" s="161">
        <v>1.4800000190734863</v>
      </c>
      <c r="F84" s="164">
        <f t="shared" si="3"/>
        <v>1.5</v>
      </c>
      <c r="G84" s="161">
        <v>13.310000419616699</v>
      </c>
      <c r="H84" s="161"/>
    </row>
    <row r="85" spans="1:8" x14ac:dyDescent="0.2">
      <c r="A85" s="144">
        <v>41372</v>
      </c>
      <c r="B85" s="162">
        <v>0.40089120370370374</v>
      </c>
      <c r="C85" s="163">
        <f t="shared" si="4"/>
        <v>41372.400891203702</v>
      </c>
      <c r="D85" s="161" t="s">
        <v>45</v>
      </c>
      <c r="E85" s="161">
        <v>1.9839999675750732</v>
      </c>
      <c r="F85" s="164">
        <f t="shared" si="3"/>
        <v>2</v>
      </c>
      <c r="G85" s="161">
        <v>13.300000190734863</v>
      </c>
      <c r="H85" s="161"/>
    </row>
    <row r="86" spans="1:8" x14ac:dyDescent="0.2">
      <c r="A86" s="144">
        <v>41372</v>
      </c>
      <c r="B86" s="162">
        <v>0.40098379629629632</v>
      </c>
      <c r="C86" s="163">
        <f t="shared" si="4"/>
        <v>41372.400983796295</v>
      </c>
      <c r="D86" s="161" t="s">
        <v>45</v>
      </c>
      <c r="E86" s="161">
        <v>2.4849998950958252</v>
      </c>
      <c r="F86" s="164">
        <f t="shared" si="3"/>
        <v>2.5</v>
      </c>
      <c r="G86" s="161">
        <v>13.279999732971191</v>
      </c>
      <c r="H86" s="161"/>
    </row>
    <row r="87" spans="1:8" x14ac:dyDescent="0.2">
      <c r="A87" s="144">
        <v>41372</v>
      </c>
      <c r="B87" s="162">
        <v>0.40121527777777777</v>
      </c>
      <c r="C87" s="163">
        <f t="shared" si="4"/>
        <v>41372.40121527778</v>
      </c>
      <c r="D87" s="161" t="s">
        <v>45</v>
      </c>
      <c r="E87" s="161">
        <v>2.9900000095367432</v>
      </c>
      <c r="F87" s="164">
        <f t="shared" si="3"/>
        <v>3</v>
      </c>
      <c r="G87" s="161">
        <v>13.260000228881836</v>
      </c>
      <c r="H87" s="161"/>
    </row>
    <row r="88" spans="1:8" x14ac:dyDescent="0.2">
      <c r="A88" s="144">
        <v>41372</v>
      </c>
      <c r="B88" s="162">
        <v>0.40143518518518517</v>
      </c>
      <c r="C88" s="163">
        <f t="shared" si="4"/>
        <v>41372.401435185187</v>
      </c>
      <c r="D88" s="161" t="s">
        <v>45</v>
      </c>
      <c r="E88" s="161">
        <v>3.4820001125335693</v>
      </c>
      <c r="F88" s="164">
        <f t="shared" si="3"/>
        <v>3.5</v>
      </c>
      <c r="G88" s="161">
        <v>13.239999771118164</v>
      </c>
      <c r="H88" s="161"/>
    </row>
    <row r="89" spans="1:8" x14ac:dyDescent="0.2">
      <c r="A89" s="144">
        <v>41372</v>
      </c>
      <c r="B89" s="162">
        <v>0.40162037037037041</v>
      </c>
      <c r="C89" s="163">
        <f t="shared" si="4"/>
        <v>41372.401620370372</v>
      </c>
      <c r="D89" s="161" t="s">
        <v>45</v>
      </c>
      <c r="E89" s="161">
        <v>3.9890000820159912</v>
      </c>
      <c r="F89" s="164">
        <f t="shared" si="3"/>
        <v>4</v>
      </c>
      <c r="G89" s="161">
        <v>13.229999542236328</v>
      </c>
      <c r="H89" s="161"/>
    </row>
    <row r="90" spans="1:8" x14ac:dyDescent="0.2">
      <c r="A90" s="144">
        <v>41372</v>
      </c>
      <c r="B90" s="162">
        <v>0.40172453703703703</v>
      </c>
      <c r="C90" s="163">
        <f t="shared" si="4"/>
        <v>41372.401724537034</v>
      </c>
      <c r="D90" s="161" t="s">
        <v>45</v>
      </c>
      <c r="E90" s="161">
        <v>4.4910001754760742</v>
      </c>
      <c r="F90" s="164">
        <f t="shared" si="3"/>
        <v>4.5</v>
      </c>
      <c r="G90" s="161">
        <v>13.220000267028809</v>
      </c>
      <c r="H90" s="161"/>
    </row>
    <row r="91" spans="1:8" x14ac:dyDescent="0.2">
      <c r="A91" s="144">
        <v>41372</v>
      </c>
      <c r="B91" s="162">
        <v>0.40182870370370366</v>
      </c>
      <c r="C91" s="163">
        <f t="shared" si="4"/>
        <v>41372.401828703703</v>
      </c>
      <c r="D91" s="161" t="s">
        <v>45</v>
      </c>
      <c r="E91" s="161">
        <v>5.000999927520752</v>
      </c>
      <c r="F91" s="164">
        <f t="shared" si="3"/>
        <v>5</v>
      </c>
      <c r="G91" s="161">
        <v>13.210000038146973</v>
      </c>
      <c r="H91" s="161"/>
    </row>
    <row r="92" spans="1:8" x14ac:dyDescent="0.2">
      <c r="A92" s="144">
        <v>41372</v>
      </c>
      <c r="B92" s="162">
        <v>0.40195601851851853</v>
      </c>
      <c r="C92" s="163">
        <f t="shared" si="4"/>
        <v>41372.401956018519</v>
      </c>
      <c r="D92" s="161" t="s">
        <v>45</v>
      </c>
      <c r="E92" s="161">
        <v>5.5279998779296875</v>
      </c>
      <c r="F92" s="164">
        <f t="shared" si="3"/>
        <v>5.5</v>
      </c>
      <c r="G92" s="161">
        <v>13.199999809265137</v>
      </c>
      <c r="H92" s="161"/>
    </row>
    <row r="93" spans="1:8" x14ac:dyDescent="0.2">
      <c r="A93" s="144">
        <v>41372</v>
      </c>
      <c r="B93" s="162">
        <v>0.40231481481481479</v>
      </c>
      <c r="C93" s="163">
        <f t="shared" si="4"/>
        <v>41372.402314814812</v>
      </c>
      <c r="D93" s="161" t="s">
        <v>45</v>
      </c>
      <c r="E93" s="161">
        <v>5.9790000915527344</v>
      </c>
      <c r="F93" s="164">
        <f t="shared" si="3"/>
        <v>6</v>
      </c>
      <c r="G93" s="161">
        <v>13.170000076293945</v>
      </c>
      <c r="H93" s="161"/>
    </row>
    <row r="94" spans="1:8" x14ac:dyDescent="0.2">
      <c r="A94" s="144">
        <v>41372</v>
      </c>
      <c r="B94" s="162">
        <v>0.40244212962962966</v>
      </c>
      <c r="C94" s="163">
        <f t="shared" si="4"/>
        <v>41372.402442129627</v>
      </c>
      <c r="D94" s="161" t="s">
        <v>45</v>
      </c>
      <c r="E94" s="161">
        <v>6.5</v>
      </c>
      <c r="F94" s="164">
        <f t="shared" si="3"/>
        <v>6.5</v>
      </c>
      <c r="G94" s="161">
        <v>13.170000076293945</v>
      </c>
      <c r="H94" s="161"/>
    </row>
    <row r="95" spans="1:8" x14ac:dyDescent="0.2">
      <c r="A95" s="144">
        <v>41372</v>
      </c>
      <c r="B95" s="162">
        <v>0.40262731481481479</v>
      </c>
      <c r="C95" s="163">
        <f t="shared" si="4"/>
        <v>41372.402627314812</v>
      </c>
      <c r="D95" s="161" t="s">
        <v>45</v>
      </c>
      <c r="E95" s="161">
        <v>6.999000072479248</v>
      </c>
      <c r="F95" s="164">
        <f t="shared" si="3"/>
        <v>7</v>
      </c>
      <c r="G95" s="161">
        <v>13.159999847412109</v>
      </c>
      <c r="H95" s="161"/>
    </row>
    <row r="96" spans="1:8" x14ac:dyDescent="0.2">
      <c r="A96" s="144">
        <v>41372</v>
      </c>
      <c r="B96" s="162">
        <v>0.40284722222222219</v>
      </c>
      <c r="C96" s="163">
        <f t="shared" si="4"/>
        <v>41372.40284722222</v>
      </c>
      <c r="D96" s="161" t="s">
        <v>45</v>
      </c>
      <c r="E96" s="161">
        <v>7.4679999351501465</v>
      </c>
      <c r="F96" s="164">
        <f t="shared" si="3"/>
        <v>7.5</v>
      </c>
      <c r="G96" s="161">
        <v>13.149999618530273</v>
      </c>
      <c r="H96" s="161"/>
    </row>
    <row r="97" spans="1:8" x14ac:dyDescent="0.2">
      <c r="A97" s="144">
        <v>41372</v>
      </c>
      <c r="B97" s="162">
        <v>0.40304398148148146</v>
      </c>
      <c r="C97" s="163">
        <f t="shared" si="4"/>
        <v>41372.403043981481</v>
      </c>
      <c r="D97" s="161" t="s">
        <v>45</v>
      </c>
      <c r="E97" s="161">
        <v>7.9930000305175781</v>
      </c>
      <c r="F97" s="164">
        <f t="shared" si="3"/>
        <v>8</v>
      </c>
      <c r="G97" s="161">
        <v>13.149999618530273</v>
      </c>
      <c r="H97" s="161"/>
    </row>
    <row r="98" spans="1:8" x14ac:dyDescent="0.2">
      <c r="A98" s="144">
        <v>41372</v>
      </c>
      <c r="B98" s="162">
        <v>0.40321759259259254</v>
      </c>
      <c r="C98" s="163">
        <f t="shared" si="4"/>
        <v>41372.403217592589</v>
      </c>
      <c r="D98" s="161" t="s">
        <v>45</v>
      </c>
      <c r="E98" s="161">
        <v>8.5209999084472656</v>
      </c>
      <c r="F98" s="164">
        <f t="shared" si="3"/>
        <v>8.5</v>
      </c>
      <c r="G98" s="161">
        <v>13.140000343322754</v>
      </c>
      <c r="H98" s="161"/>
    </row>
    <row r="99" spans="1:8" x14ac:dyDescent="0.2">
      <c r="A99" s="144">
        <v>41372</v>
      </c>
      <c r="B99" s="162">
        <v>0.40334490740740742</v>
      </c>
      <c r="C99" s="163">
        <f t="shared" si="4"/>
        <v>41372.403344907405</v>
      </c>
      <c r="D99" s="161" t="s">
        <v>45</v>
      </c>
      <c r="E99" s="161">
        <v>8.9899997711181641</v>
      </c>
      <c r="F99" s="164">
        <f t="shared" si="3"/>
        <v>9</v>
      </c>
      <c r="G99" s="161">
        <v>13.140000343322754</v>
      </c>
      <c r="H99" s="161"/>
    </row>
    <row r="100" spans="1:8" x14ac:dyDescent="0.2">
      <c r="A100" s="144">
        <v>41372</v>
      </c>
      <c r="B100" s="162">
        <v>0.40347222222222223</v>
      </c>
      <c r="C100" s="163">
        <f t="shared" si="4"/>
        <v>41372.40347222222</v>
      </c>
      <c r="D100" s="161" t="s">
        <v>45</v>
      </c>
      <c r="E100" s="161">
        <v>9.491999626159668</v>
      </c>
      <c r="F100" s="164">
        <f t="shared" si="3"/>
        <v>9.5</v>
      </c>
      <c r="G100" s="161">
        <v>13.130000114440918</v>
      </c>
      <c r="H100" s="161"/>
    </row>
    <row r="101" spans="1:8" x14ac:dyDescent="0.2">
      <c r="A101" s="144">
        <v>41372</v>
      </c>
      <c r="B101" s="162">
        <v>0.40363425925925928</v>
      </c>
      <c r="C101" s="163">
        <f t="shared" si="4"/>
        <v>41372.403634259259</v>
      </c>
      <c r="D101" s="161" t="s">
        <v>45</v>
      </c>
      <c r="E101" s="161">
        <v>9.9870004653930664</v>
      </c>
      <c r="F101" s="164">
        <f t="shared" si="3"/>
        <v>10</v>
      </c>
      <c r="G101" s="161">
        <v>13.130000114440918</v>
      </c>
      <c r="H101" s="161"/>
    </row>
    <row r="102" spans="1:8" x14ac:dyDescent="0.2">
      <c r="A102" s="144">
        <v>41372</v>
      </c>
      <c r="B102" s="162">
        <v>0.40373842592592596</v>
      </c>
      <c r="C102" s="163">
        <f t="shared" si="4"/>
        <v>41372.403738425928</v>
      </c>
      <c r="D102" s="161" t="s">
        <v>45</v>
      </c>
      <c r="E102" s="161">
        <v>10.531000137329102</v>
      </c>
      <c r="F102" s="164">
        <f t="shared" si="3"/>
        <v>10.5</v>
      </c>
      <c r="G102" s="161">
        <v>13.140000343322754</v>
      </c>
      <c r="H102" s="161"/>
    </row>
    <row r="103" spans="1:8" x14ac:dyDescent="0.2">
      <c r="A103" s="144">
        <v>41372</v>
      </c>
      <c r="B103" s="162">
        <v>0.40390046296296295</v>
      </c>
      <c r="C103" s="163">
        <f t="shared" si="4"/>
        <v>41372.403900462959</v>
      </c>
      <c r="D103" s="161" t="s">
        <v>45</v>
      </c>
      <c r="E103" s="161">
        <v>10.994000434875488</v>
      </c>
      <c r="F103" s="164">
        <f t="shared" si="3"/>
        <v>11</v>
      </c>
      <c r="G103" s="161">
        <v>13.130000114440918</v>
      </c>
      <c r="H103" s="161"/>
    </row>
    <row r="104" spans="1:8" x14ac:dyDescent="0.2">
      <c r="A104" s="144">
        <v>41372</v>
      </c>
      <c r="B104" s="162">
        <v>0.40416666666666662</v>
      </c>
      <c r="C104" s="163">
        <f t="shared" si="4"/>
        <v>41372.404166666667</v>
      </c>
      <c r="D104" s="161" t="s">
        <v>45</v>
      </c>
      <c r="E104" s="161">
        <v>11.527000427246094</v>
      </c>
      <c r="F104" s="164">
        <f t="shared" si="3"/>
        <v>11.5</v>
      </c>
      <c r="G104" s="161">
        <v>13.119999885559082</v>
      </c>
      <c r="H104" s="161"/>
    </row>
    <row r="105" spans="1:8" x14ac:dyDescent="0.2">
      <c r="A105" s="144">
        <v>41372</v>
      </c>
      <c r="B105" s="162">
        <v>0.40427083333333336</v>
      </c>
      <c r="C105" s="163">
        <f t="shared" si="4"/>
        <v>41372.404270833336</v>
      </c>
      <c r="D105" s="161" t="s">
        <v>45</v>
      </c>
      <c r="E105" s="161">
        <v>11.989999771118164</v>
      </c>
      <c r="F105" s="164">
        <f t="shared" si="3"/>
        <v>12</v>
      </c>
      <c r="G105" s="161">
        <v>13.109999656677246</v>
      </c>
      <c r="H105" s="161"/>
    </row>
    <row r="106" spans="1:8" x14ac:dyDescent="0.2">
      <c r="A106" s="144">
        <v>41372</v>
      </c>
      <c r="B106" s="162">
        <v>0.40464120370370371</v>
      </c>
      <c r="C106" s="163">
        <f t="shared" si="4"/>
        <v>41372.404641203706</v>
      </c>
      <c r="D106" s="161" t="s">
        <v>45</v>
      </c>
      <c r="E106" s="161">
        <v>12.491999626159668</v>
      </c>
      <c r="F106" s="164">
        <f t="shared" si="3"/>
        <v>12.5</v>
      </c>
      <c r="G106" s="161">
        <v>13.109999656677246</v>
      </c>
      <c r="H106" s="161"/>
    </row>
    <row r="107" spans="1:8" x14ac:dyDescent="0.2">
      <c r="A107" s="144">
        <v>41372</v>
      </c>
      <c r="B107" s="162">
        <v>0.40479166666666666</v>
      </c>
      <c r="C107" s="163">
        <f t="shared" si="4"/>
        <v>41372.404791666668</v>
      </c>
      <c r="D107" s="161" t="s">
        <v>45</v>
      </c>
      <c r="E107" s="161">
        <v>12.980999946594238</v>
      </c>
      <c r="F107" s="164">
        <f t="shared" si="3"/>
        <v>13</v>
      </c>
      <c r="G107" s="161">
        <v>13.100000381469727</v>
      </c>
      <c r="H107" s="161"/>
    </row>
    <row r="108" spans="1:8" x14ac:dyDescent="0.2">
      <c r="A108" s="144">
        <v>41372</v>
      </c>
      <c r="B108" s="162">
        <v>0.40494212962962961</v>
      </c>
      <c r="C108" s="163">
        <f t="shared" si="4"/>
        <v>41372.404942129629</v>
      </c>
      <c r="D108" s="161" t="s">
        <v>45</v>
      </c>
      <c r="E108" s="161">
        <v>13.51200008392334</v>
      </c>
      <c r="F108" s="164">
        <f t="shared" si="3"/>
        <v>13.5</v>
      </c>
      <c r="G108" s="161">
        <v>13.100000381469727</v>
      </c>
      <c r="H108" s="161"/>
    </row>
    <row r="109" spans="1:8" x14ac:dyDescent="0.2">
      <c r="A109" s="144">
        <v>41372</v>
      </c>
      <c r="B109" s="162">
        <v>0.40520833333333334</v>
      </c>
      <c r="C109" s="163">
        <f t="shared" si="4"/>
        <v>41372.40520833333</v>
      </c>
      <c r="D109" s="161" t="s">
        <v>45</v>
      </c>
      <c r="E109" s="161">
        <v>14.001999855041504</v>
      </c>
      <c r="F109" s="164">
        <f t="shared" si="3"/>
        <v>14</v>
      </c>
      <c r="G109" s="161">
        <v>13.100000381469727</v>
      </c>
      <c r="H109" s="161"/>
    </row>
    <row r="110" spans="1:8" x14ac:dyDescent="0.2">
      <c r="A110" s="144">
        <v>41372</v>
      </c>
      <c r="B110" s="162">
        <v>0.40545138888888888</v>
      </c>
      <c r="C110" s="163">
        <f t="shared" si="4"/>
        <v>41372.405451388891</v>
      </c>
      <c r="D110" s="161" t="s">
        <v>45</v>
      </c>
      <c r="E110" s="161">
        <v>14.501999855041504</v>
      </c>
      <c r="F110" s="164">
        <f t="shared" si="3"/>
        <v>14.5</v>
      </c>
      <c r="G110" s="161">
        <v>13.100000381469727</v>
      </c>
      <c r="H110" s="161"/>
    </row>
    <row r="111" spans="1:8" x14ac:dyDescent="0.2">
      <c r="A111" s="144">
        <v>41372</v>
      </c>
      <c r="B111" s="162">
        <v>0.40560185185185182</v>
      </c>
      <c r="C111" s="163">
        <f t="shared" si="4"/>
        <v>41372.405601851853</v>
      </c>
      <c r="D111" s="161" t="s">
        <v>45</v>
      </c>
      <c r="E111" s="161">
        <v>15.03600025177002</v>
      </c>
      <c r="F111" s="164">
        <f t="shared" si="3"/>
        <v>15</v>
      </c>
      <c r="G111" s="161">
        <v>13.090000152587891</v>
      </c>
      <c r="H111" s="161"/>
    </row>
    <row r="112" spans="1:8" x14ac:dyDescent="0.2">
      <c r="A112" s="144">
        <v>41372</v>
      </c>
      <c r="B112" s="162">
        <v>0.4057175925925926</v>
      </c>
      <c r="C112" s="163">
        <f t="shared" si="4"/>
        <v>41372.405717592592</v>
      </c>
      <c r="D112" s="161" t="s">
        <v>45</v>
      </c>
      <c r="E112" s="161">
        <v>15.520000457763672</v>
      </c>
      <c r="F112" s="164">
        <f t="shared" si="3"/>
        <v>15.5</v>
      </c>
      <c r="G112" s="161">
        <v>13.090000152587891</v>
      </c>
      <c r="H112" s="161"/>
    </row>
    <row r="113" spans="1:8" x14ac:dyDescent="0.2">
      <c r="A113" s="144">
        <v>41372</v>
      </c>
      <c r="B113" s="162">
        <v>0.40589120370370368</v>
      </c>
      <c r="C113" s="163">
        <f t="shared" si="4"/>
        <v>41372.405891203707</v>
      </c>
      <c r="D113" s="161" t="s">
        <v>45</v>
      </c>
      <c r="E113" s="161">
        <v>16.034000396728516</v>
      </c>
      <c r="F113" s="164">
        <f t="shared" si="3"/>
        <v>16</v>
      </c>
      <c r="G113" s="161">
        <v>13.090000152587891</v>
      </c>
      <c r="H113" s="161"/>
    </row>
    <row r="114" spans="1:8" x14ac:dyDescent="0.2">
      <c r="A114" s="144">
        <v>41372</v>
      </c>
      <c r="B114" s="162">
        <v>0.4060300925925926</v>
      </c>
      <c r="C114" s="163">
        <f t="shared" si="4"/>
        <v>41372.406030092592</v>
      </c>
      <c r="D114" s="161" t="s">
        <v>45</v>
      </c>
      <c r="E114" s="161">
        <v>16.493999481201172</v>
      </c>
      <c r="F114" s="164">
        <f t="shared" si="3"/>
        <v>16.5</v>
      </c>
      <c r="G114" s="161">
        <v>13.079999923706055</v>
      </c>
      <c r="H114" s="161"/>
    </row>
    <row r="115" spans="1:8" x14ac:dyDescent="0.2">
      <c r="A115" s="144">
        <v>41372</v>
      </c>
      <c r="B115" s="162">
        <v>0.40619212962962964</v>
      </c>
      <c r="C115" s="163">
        <f t="shared" si="4"/>
        <v>41372.406192129631</v>
      </c>
      <c r="D115" s="161" t="s">
        <v>45</v>
      </c>
      <c r="E115" s="161">
        <v>16.971000671386719</v>
      </c>
      <c r="F115" s="164">
        <f t="shared" si="3"/>
        <v>17</v>
      </c>
      <c r="G115" s="161">
        <v>13.090000152587891</v>
      </c>
      <c r="H115" s="161"/>
    </row>
    <row r="116" spans="1:8" x14ac:dyDescent="0.2">
      <c r="A116" s="144">
        <v>41372</v>
      </c>
      <c r="B116" s="162">
        <v>0.40630787037037036</v>
      </c>
      <c r="C116" s="163">
        <f t="shared" si="4"/>
        <v>41372.406307870369</v>
      </c>
      <c r="D116" s="161" t="s">
        <v>45</v>
      </c>
      <c r="E116" s="161">
        <v>17.527000427246094</v>
      </c>
      <c r="F116" s="164">
        <f t="shared" si="3"/>
        <v>17.5</v>
      </c>
      <c r="G116" s="161">
        <v>13.090000152587891</v>
      </c>
      <c r="H116" s="161"/>
    </row>
    <row r="117" spans="1:8" x14ac:dyDescent="0.2">
      <c r="A117" s="144">
        <v>41372</v>
      </c>
      <c r="B117" s="162">
        <v>0.40641203703703704</v>
      </c>
      <c r="C117" s="163">
        <f t="shared" si="4"/>
        <v>41372.406412037039</v>
      </c>
      <c r="D117" s="161" t="s">
        <v>45</v>
      </c>
      <c r="E117" s="161">
        <v>18.006999969482422</v>
      </c>
      <c r="F117" s="164">
        <f t="shared" si="3"/>
        <v>18</v>
      </c>
      <c r="G117" s="161">
        <v>13.090000152587891</v>
      </c>
      <c r="H117" s="161"/>
    </row>
    <row r="118" spans="1:8" x14ac:dyDescent="0.2">
      <c r="A118" s="144">
        <v>41372</v>
      </c>
      <c r="B118" s="162">
        <v>0.40656249999999999</v>
      </c>
      <c r="C118" s="163">
        <f t="shared" si="4"/>
        <v>41372.4065625</v>
      </c>
      <c r="D118" s="161" t="s">
        <v>45</v>
      </c>
      <c r="E118" s="161">
        <v>18.530000686645508</v>
      </c>
      <c r="F118" s="164">
        <f t="shared" si="3"/>
        <v>18.5</v>
      </c>
      <c r="G118" s="161">
        <v>13.090000152587891</v>
      </c>
      <c r="H118" s="161"/>
    </row>
    <row r="119" spans="1:8" x14ac:dyDescent="0.2">
      <c r="A119" s="144">
        <v>41380</v>
      </c>
      <c r="B119" s="162">
        <v>0.40682870370370372</v>
      </c>
      <c r="C119" s="163">
        <f t="shared" si="4"/>
        <v>41380.406828703701</v>
      </c>
      <c r="D119" s="161" t="s">
        <v>45</v>
      </c>
      <c r="E119" s="161">
        <v>4.1999999433755875E-2</v>
      </c>
      <c r="F119" s="164">
        <f t="shared" si="3"/>
        <v>0</v>
      </c>
      <c r="G119" s="161">
        <v>13.550000190734863</v>
      </c>
      <c r="H119" s="161"/>
    </row>
    <row r="120" spans="1:8" x14ac:dyDescent="0.2">
      <c r="A120" s="144">
        <v>41380</v>
      </c>
      <c r="B120" s="162">
        <v>0.4071643518518519</v>
      </c>
      <c r="C120" s="163">
        <f t="shared" si="4"/>
        <v>41380.407164351855</v>
      </c>
      <c r="D120" s="161" t="s">
        <v>45</v>
      </c>
      <c r="E120" s="161">
        <v>0.51800000667572021</v>
      </c>
      <c r="F120" s="164">
        <f t="shared" si="3"/>
        <v>0.5</v>
      </c>
      <c r="G120" s="161">
        <v>13.189999580383301</v>
      </c>
      <c r="H120" s="161"/>
    </row>
    <row r="121" spans="1:8" x14ac:dyDescent="0.2">
      <c r="A121" s="144">
        <v>41380</v>
      </c>
      <c r="B121" s="162">
        <v>0.4074652777777778</v>
      </c>
      <c r="C121" s="163">
        <f t="shared" si="4"/>
        <v>41380.407465277778</v>
      </c>
      <c r="D121" s="161" t="s">
        <v>45</v>
      </c>
      <c r="E121" s="161">
        <v>0.99400001764297485</v>
      </c>
      <c r="F121" s="164">
        <f t="shared" si="3"/>
        <v>1</v>
      </c>
      <c r="G121" s="161">
        <v>13.100000381469727</v>
      </c>
      <c r="H121" s="161"/>
    </row>
    <row r="122" spans="1:8" x14ac:dyDescent="0.2">
      <c r="A122" s="144">
        <v>41380</v>
      </c>
      <c r="B122" s="162">
        <v>0.40758101851851852</v>
      </c>
      <c r="C122" s="163">
        <f t="shared" si="4"/>
        <v>41380.407581018517</v>
      </c>
      <c r="D122" s="161" t="s">
        <v>45</v>
      </c>
      <c r="E122" s="161">
        <v>1.5410000085830688</v>
      </c>
      <c r="F122" s="164">
        <f t="shared" si="3"/>
        <v>1.5</v>
      </c>
      <c r="G122" s="161">
        <v>13.079999923706055</v>
      </c>
      <c r="H122" s="161"/>
    </row>
    <row r="123" spans="1:8" x14ac:dyDescent="0.2">
      <c r="A123" s="144">
        <v>41380</v>
      </c>
      <c r="B123" s="162">
        <v>0.40774305555555551</v>
      </c>
      <c r="C123" s="163">
        <f t="shared" si="4"/>
        <v>41380.407743055555</v>
      </c>
      <c r="D123" s="161" t="s">
        <v>45</v>
      </c>
      <c r="E123" s="161">
        <v>2.0090000629425049</v>
      </c>
      <c r="F123" s="164">
        <f t="shared" si="3"/>
        <v>2</v>
      </c>
      <c r="G123" s="161">
        <v>13.060000419616699</v>
      </c>
      <c r="H123" s="161"/>
    </row>
    <row r="124" spans="1:8" x14ac:dyDescent="0.2">
      <c r="A124" s="144">
        <v>41380</v>
      </c>
      <c r="B124" s="162">
        <v>0.40787037037037038</v>
      </c>
      <c r="C124" s="163">
        <f t="shared" si="4"/>
        <v>41380.407870370371</v>
      </c>
      <c r="D124" s="161" t="s">
        <v>45</v>
      </c>
      <c r="E124" s="161">
        <v>2.4739999771118164</v>
      </c>
      <c r="F124" s="164">
        <f t="shared" si="3"/>
        <v>2.5</v>
      </c>
      <c r="G124" s="161">
        <v>13.060000419616699</v>
      </c>
      <c r="H124" s="161"/>
    </row>
    <row r="125" spans="1:8" x14ac:dyDescent="0.2">
      <c r="A125" s="144">
        <v>41380</v>
      </c>
      <c r="B125" s="162">
        <v>0.4079861111111111</v>
      </c>
      <c r="C125" s="163">
        <f t="shared" si="4"/>
        <v>41380.407986111109</v>
      </c>
      <c r="D125" s="161" t="s">
        <v>45</v>
      </c>
      <c r="E125" s="161">
        <v>3.0090000629425049</v>
      </c>
      <c r="F125" s="164">
        <f t="shared" si="3"/>
        <v>3</v>
      </c>
      <c r="G125" s="161">
        <v>13.060000419616699</v>
      </c>
      <c r="H125" s="161"/>
    </row>
    <row r="126" spans="1:8" x14ac:dyDescent="0.2">
      <c r="A126" s="144">
        <v>41380</v>
      </c>
      <c r="B126" s="162">
        <v>0.40820601851851851</v>
      </c>
      <c r="C126" s="163">
        <f t="shared" si="4"/>
        <v>41380.408206018517</v>
      </c>
      <c r="D126" s="161" t="s">
        <v>45</v>
      </c>
      <c r="E126" s="161">
        <v>3.5250000953674316</v>
      </c>
      <c r="F126" s="164">
        <f t="shared" si="3"/>
        <v>3.5</v>
      </c>
      <c r="G126" s="161">
        <v>13.060000419616699</v>
      </c>
      <c r="H126" s="161"/>
    </row>
    <row r="127" spans="1:8" x14ac:dyDescent="0.2">
      <c r="A127" s="144">
        <v>41380</v>
      </c>
      <c r="B127" s="162">
        <v>0.40837962962962965</v>
      </c>
      <c r="C127" s="163">
        <f t="shared" si="4"/>
        <v>41380.408379629633</v>
      </c>
      <c r="D127" s="161" t="s">
        <v>45</v>
      </c>
      <c r="E127" s="161">
        <v>3.9730000495910645</v>
      </c>
      <c r="F127" s="164">
        <f t="shared" si="3"/>
        <v>4</v>
      </c>
      <c r="G127" s="161">
        <v>13.060000419616699</v>
      </c>
      <c r="H127" s="161"/>
    </row>
    <row r="128" spans="1:8" x14ac:dyDescent="0.2">
      <c r="A128" s="144">
        <v>41380</v>
      </c>
      <c r="B128" s="162">
        <v>0.40848379629629633</v>
      </c>
      <c r="C128" s="163">
        <f t="shared" si="4"/>
        <v>41380.408483796295</v>
      </c>
      <c r="D128" s="161" t="s">
        <v>45</v>
      </c>
      <c r="E128" s="161">
        <v>4.4819998741149902</v>
      </c>
      <c r="F128" s="164">
        <f t="shared" si="3"/>
        <v>4.5</v>
      </c>
      <c r="G128" s="161">
        <v>13.060000419616699</v>
      </c>
      <c r="H128" s="161"/>
    </row>
    <row r="129" spans="1:8" x14ac:dyDescent="0.2">
      <c r="A129" s="144">
        <v>41380</v>
      </c>
      <c r="B129" s="162">
        <v>0.40859953703703705</v>
      </c>
      <c r="C129" s="163">
        <f t="shared" si="4"/>
        <v>41380.408599537041</v>
      </c>
      <c r="D129" s="161" t="s">
        <v>45</v>
      </c>
      <c r="E129" s="161">
        <v>4.9590001106262207</v>
      </c>
      <c r="F129" s="164">
        <f t="shared" si="3"/>
        <v>5</v>
      </c>
      <c r="G129" s="161">
        <v>13.060000419616699</v>
      </c>
      <c r="H129" s="161"/>
    </row>
    <row r="130" spans="1:8" x14ac:dyDescent="0.2">
      <c r="A130" s="144">
        <v>41380</v>
      </c>
      <c r="B130" s="162">
        <v>0.40877314814814819</v>
      </c>
      <c r="C130" s="163">
        <f t="shared" si="4"/>
        <v>41380.408773148149</v>
      </c>
      <c r="D130" s="161" t="s">
        <v>45</v>
      </c>
      <c r="E130" s="161">
        <v>5.5170001983642578</v>
      </c>
      <c r="F130" s="164">
        <f t="shared" si="3"/>
        <v>5.5</v>
      </c>
      <c r="G130" s="161">
        <v>13.060000419616699</v>
      </c>
      <c r="H130" s="161"/>
    </row>
    <row r="131" spans="1:8" x14ac:dyDescent="0.2">
      <c r="A131" s="144">
        <v>41380</v>
      </c>
      <c r="B131" s="162">
        <v>0.40907407407407409</v>
      </c>
      <c r="C131" s="163">
        <f t="shared" si="4"/>
        <v>41380.409074074072</v>
      </c>
      <c r="D131" s="161" t="s">
        <v>45</v>
      </c>
      <c r="E131" s="161">
        <v>6.0110001564025879</v>
      </c>
      <c r="F131" s="164">
        <f t="shared" si="3"/>
        <v>6</v>
      </c>
      <c r="G131" s="161">
        <v>13.060000419616699</v>
      </c>
      <c r="H131" s="161"/>
    </row>
    <row r="132" spans="1:8" x14ac:dyDescent="0.2">
      <c r="A132" s="144">
        <v>41380</v>
      </c>
      <c r="B132" s="162">
        <v>0.40927083333333331</v>
      </c>
      <c r="C132" s="163">
        <f t="shared" si="4"/>
        <v>41380.409270833334</v>
      </c>
      <c r="D132" s="161" t="s">
        <v>45</v>
      </c>
      <c r="E132" s="161">
        <v>6.5219998359680176</v>
      </c>
      <c r="F132" s="164">
        <f t="shared" si="3"/>
        <v>6.5</v>
      </c>
      <c r="G132" s="161">
        <v>13.050000190734863</v>
      </c>
      <c r="H132" s="161"/>
    </row>
    <row r="133" spans="1:8" x14ac:dyDescent="0.2">
      <c r="A133" s="144">
        <v>41380</v>
      </c>
      <c r="B133" s="162">
        <v>0.40945601851851854</v>
      </c>
      <c r="C133" s="163">
        <f t="shared" si="4"/>
        <v>41380.409456018519</v>
      </c>
      <c r="D133" s="161" t="s">
        <v>45</v>
      </c>
      <c r="E133" s="161">
        <v>7.0199999809265137</v>
      </c>
      <c r="F133" s="164">
        <f t="shared" ref="F133:F196" si="5">ROUND(E133,1)</f>
        <v>7</v>
      </c>
      <c r="G133" s="161">
        <v>13.029999732971191</v>
      </c>
      <c r="H133" s="161"/>
    </row>
    <row r="134" spans="1:8" x14ac:dyDescent="0.2">
      <c r="A134" s="144">
        <v>41380</v>
      </c>
      <c r="B134" s="162">
        <v>0.40964120370370366</v>
      </c>
      <c r="C134" s="163">
        <f t="shared" si="4"/>
        <v>41380.409641203703</v>
      </c>
      <c r="D134" s="161" t="s">
        <v>45</v>
      </c>
      <c r="E134" s="161">
        <v>7.505000114440918</v>
      </c>
      <c r="F134" s="164">
        <f t="shared" si="5"/>
        <v>7.5</v>
      </c>
      <c r="G134" s="161">
        <v>13.039999961853027</v>
      </c>
      <c r="H134" s="161"/>
    </row>
    <row r="135" spans="1:8" x14ac:dyDescent="0.2">
      <c r="A135" s="144">
        <v>41380</v>
      </c>
      <c r="B135" s="162">
        <v>0.40972222222222227</v>
      </c>
      <c r="C135" s="163">
        <f t="shared" si="4"/>
        <v>41380.409722222219</v>
      </c>
      <c r="D135" s="161" t="s">
        <v>45</v>
      </c>
      <c r="E135" s="161">
        <v>7.9710001945495605</v>
      </c>
      <c r="F135" s="164">
        <f t="shared" si="5"/>
        <v>8</v>
      </c>
      <c r="G135" s="161">
        <v>13.039999961853027</v>
      </c>
      <c r="H135" s="161"/>
    </row>
    <row r="136" spans="1:8" x14ac:dyDescent="0.2">
      <c r="A136" s="144">
        <v>41380</v>
      </c>
      <c r="B136" s="162">
        <v>0.40989583333333335</v>
      </c>
      <c r="C136" s="163">
        <f t="shared" si="4"/>
        <v>41380.409895833334</v>
      </c>
      <c r="D136" s="161" t="s">
        <v>45</v>
      </c>
      <c r="E136" s="161">
        <v>8.5</v>
      </c>
      <c r="F136" s="164">
        <f t="shared" si="5"/>
        <v>8.5</v>
      </c>
      <c r="G136" s="161">
        <v>13.039999961853027</v>
      </c>
      <c r="H136" s="161"/>
    </row>
    <row r="137" spans="1:8" x14ac:dyDescent="0.2">
      <c r="A137" s="144">
        <v>41380</v>
      </c>
      <c r="B137" s="162">
        <v>0.41008101851851847</v>
      </c>
      <c r="C137" s="163">
        <f t="shared" si="4"/>
        <v>41380.410081018519</v>
      </c>
      <c r="D137" s="161" t="s">
        <v>45</v>
      </c>
      <c r="E137" s="161">
        <v>9.0059995651245117</v>
      </c>
      <c r="F137" s="164">
        <f t="shared" si="5"/>
        <v>9</v>
      </c>
      <c r="G137" s="161">
        <v>13.060000419616699</v>
      </c>
      <c r="H137" s="161"/>
    </row>
    <row r="138" spans="1:8" x14ac:dyDescent="0.2">
      <c r="A138" s="144">
        <v>41380</v>
      </c>
      <c r="B138" s="162">
        <v>0.41018518518518521</v>
      </c>
      <c r="C138" s="163">
        <f t="shared" si="4"/>
        <v>41380.410185185188</v>
      </c>
      <c r="D138" s="161" t="s">
        <v>45</v>
      </c>
      <c r="E138" s="161">
        <v>9.5410003662109375</v>
      </c>
      <c r="F138" s="164">
        <f t="shared" si="5"/>
        <v>9.5</v>
      </c>
      <c r="G138" s="161">
        <v>13.060000419616699</v>
      </c>
      <c r="H138" s="161"/>
    </row>
    <row r="139" spans="1:8" x14ac:dyDescent="0.2">
      <c r="A139" s="144">
        <v>41380</v>
      </c>
      <c r="B139" s="162">
        <v>0.4104976851851852</v>
      </c>
      <c r="C139" s="163">
        <f t="shared" si="4"/>
        <v>41380.410497685189</v>
      </c>
      <c r="D139" s="161" t="s">
        <v>45</v>
      </c>
      <c r="E139" s="161">
        <v>10.01099967956543</v>
      </c>
      <c r="F139" s="164">
        <f t="shared" si="5"/>
        <v>10</v>
      </c>
      <c r="G139" s="161">
        <v>13.060000419616699</v>
      </c>
      <c r="H139" s="161"/>
    </row>
    <row r="140" spans="1:8" x14ac:dyDescent="0.2">
      <c r="A140" s="144">
        <v>41380</v>
      </c>
      <c r="B140" s="162">
        <v>0.41068287037037038</v>
      </c>
      <c r="C140" s="163">
        <f t="shared" si="4"/>
        <v>41380.410682870373</v>
      </c>
      <c r="D140" s="161" t="s">
        <v>45</v>
      </c>
      <c r="E140" s="161">
        <v>10.484999656677246</v>
      </c>
      <c r="F140" s="164">
        <f t="shared" si="5"/>
        <v>10.5</v>
      </c>
      <c r="G140" s="161">
        <v>13.069999694824219</v>
      </c>
      <c r="H140" s="161"/>
    </row>
    <row r="141" spans="1:8" x14ac:dyDescent="0.2">
      <c r="A141" s="144">
        <v>41380</v>
      </c>
      <c r="B141" s="162">
        <v>0.41090277777777778</v>
      </c>
      <c r="C141" s="163">
        <f t="shared" si="4"/>
        <v>41380.410902777781</v>
      </c>
      <c r="D141" s="161" t="s">
        <v>45</v>
      </c>
      <c r="E141" s="161">
        <v>11.010000228881836</v>
      </c>
      <c r="F141" s="164">
        <f t="shared" si="5"/>
        <v>11</v>
      </c>
      <c r="G141" s="161">
        <v>13.079999923706055</v>
      </c>
      <c r="H141" s="161"/>
    </row>
    <row r="142" spans="1:8" x14ac:dyDescent="0.2">
      <c r="A142" s="144">
        <v>41380</v>
      </c>
      <c r="B142" s="162">
        <v>0.41098379629629633</v>
      </c>
      <c r="C142" s="163">
        <f t="shared" si="4"/>
        <v>41380.410983796297</v>
      </c>
      <c r="D142" s="161" t="s">
        <v>45</v>
      </c>
      <c r="E142" s="161">
        <v>11.468000411987305</v>
      </c>
      <c r="F142" s="164">
        <f t="shared" si="5"/>
        <v>11.5</v>
      </c>
      <c r="G142" s="161">
        <v>13.090000152587891</v>
      </c>
      <c r="H142" s="161"/>
    </row>
    <row r="143" spans="1:8" x14ac:dyDescent="0.2">
      <c r="A143" s="144">
        <v>41380</v>
      </c>
      <c r="B143" s="162">
        <v>0.41105324074074073</v>
      </c>
      <c r="C143" s="163">
        <f t="shared" si="4"/>
        <v>41380.411053240743</v>
      </c>
      <c r="D143" s="161" t="s">
        <v>45</v>
      </c>
      <c r="E143" s="161">
        <v>12.024999618530273</v>
      </c>
      <c r="F143" s="164">
        <f t="shared" si="5"/>
        <v>12</v>
      </c>
      <c r="G143" s="161">
        <v>13.090000152587891</v>
      </c>
      <c r="H143" s="161"/>
    </row>
    <row r="144" spans="1:8" x14ac:dyDescent="0.2">
      <c r="A144" s="144">
        <v>41380</v>
      </c>
      <c r="B144" s="162">
        <v>0.41124999999999995</v>
      </c>
      <c r="C144" s="163">
        <f t="shared" si="4"/>
        <v>41380.411249999997</v>
      </c>
      <c r="D144" s="161" t="s">
        <v>45</v>
      </c>
      <c r="E144" s="161">
        <v>12.50100040435791</v>
      </c>
      <c r="F144" s="164">
        <f t="shared" si="5"/>
        <v>12.5</v>
      </c>
      <c r="G144" s="161">
        <v>13.090000152587891</v>
      </c>
      <c r="H144" s="161"/>
    </row>
    <row r="145" spans="1:8" x14ac:dyDescent="0.2">
      <c r="A145" s="144">
        <v>41380</v>
      </c>
      <c r="B145" s="162">
        <v>0.41135416666666669</v>
      </c>
      <c r="C145" s="163">
        <f t="shared" ref="C145:C208" si="6">A145+B145</f>
        <v>41380.411354166667</v>
      </c>
      <c r="D145" s="161" t="s">
        <v>45</v>
      </c>
      <c r="E145" s="161">
        <v>13.034000396728516</v>
      </c>
      <c r="F145" s="164">
        <f t="shared" si="5"/>
        <v>13</v>
      </c>
      <c r="G145" s="161">
        <v>13.090000152587891</v>
      </c>
      <c r="H145" s="161"/>
    </row>
    <row r="146" spans="1:8" x14ac:dyDescent="0.2">
      <c r="A146" s="144">
        <v>41380</v>
      </c>
      <c r="B146" s="162">
        <v>0.41163194444444445</v>
      </c>
      <c r="C146" s="163">
        <f t="shared" si="6"/>
        <v>41380.411631944444</v>
      </c>
      <c r="D146" s="161" t="s">
        <v>45</v>
      </c>
      <c r="E146" s="161">
        <v>13.484000205993652</v>
      </c>
      <c r="F146" s="164">
        <f t="shared" si="5"/>
        <v>13.5</v>
      </c>
      <c r="G146" s="161">
        <v>13.100000381469727</v>
      </c>
      <c r="H146" s="161"/>
    </row>
    <row r="147" spans="1:8" x14ac:dyDescent="0.2">
      <c r="A147" s="144">
        <v>41380</v>
      </c>
      <c r="B147" s="162">
        <v>0.41192129629629631</v>
      </c>
      <c r="C147" s="163">
        <f t="shared" si="6"/>
        <v>41380.411921296298</v>
      </c>
      <c r="D147" s="161" t="s">
        <v>45</v>
      </c>
      <c r="E147" s="161">
        <v>13.961999893188477</v>
      </c>
      <c r="F147" s="164">
        <f t="shared" si="5"/>
        <v>14</v>
      </c>
      <c r="G147" s="161">
        <v>13.109999656677246</v>
      </c>
      <c r="H147" s="161"/>
    </row>
    <row r="148" spans="1:8" x14ac:dyDescent="0.2">
      <c r="A148" s="144">
        <v>41380</v>
      </c>
      <c r="B148" s="162">
        <v>0.41203703703703703</v>
      </c>
      <c r="C148" s="163">
        <f t="shared" si="6"/>
        <v>41380.412037037036</v>
      </c>
      <c r="D148" s="161" t="s">
        <v>45</v>
      </c>
      <c r="E148" s="161">
        <v>14.456999778747559</v>
      </c>
      <c r="F148" s="164">
        <f t="shared" si="5"/>
        <v>14.5</v>
      </c>
      <c r="G148" s="161">
        <v>13.109999656677246</v>
      </c>
      <c r="H148" s="161"/>
    </row>
    <row r="149" spans="1:8" x14ac:dyDescent="0.2">
      <c r="A149" s="144">
        <v>41380</v>
      </c>
      <c r="B149" s="162">
        <v>0.41221064814814817</v>
      </c>
      <c r="C149" s="163">
        <f t="shared" si="6"/>
        <v>41380.412210648145</v>
      </c>
      <c r="D149" s="161" t="s">
        <v>45</v>
      </c>
      <c r="E149" s="161">
        <v>15.006999969482422</v>
      </c>
      <c r="F149" s="164">
        <f t="shared" si="5"/>
        <v>15</v>
      </c>
      <c r="G149" s="161">
        <v>13.119999885559082</v>
      </c>
      <c r="H149" s="161"/>
    </row>
    <row r="150" spans="1:8" x14ac:dyDescent="0.2">
      <c r="A150" s="144">
        <v>41380</v>
      </c>
      <c r="B150" s="162">
        <v>0.41229166666666667</v>
      </c>
      <c r="C150" s="163">
        <f t="shared" si="6"/>
        <v>41380.412291666667</v>
      </c>
      <c r="D150" s="161" t="s">
        <v>45</v>
      </c>
      <c r="E150" s="161">
        <v>15.486000061035156</v>
      </c>
      <c r="F150" s="164">
        <f t="shared" si="5"/>
        <v>15.5</v>
      </c>
      <c r="G150" s="161">
        <v>13.119999885559082</v>
      </c>
      <c r="H150" s="161"/>
    </row>
    <row r="151" spans="1:8" x14ac:dyDescent="0.2">
      <c r="A151" s="144">
        <v>41380</v>
      </c>
      <c r="B151" s="162">
        <v>0.41239583333333335</v>
      </c>
      <c r="C151" s="163">
        <f t="shared" si="6"/>
        <v>41380.412395833337</v>
      </c>
      <c r="D151" s="161" t="s">
        <v>45</v>
      </c>
      <c r="E151" s="161">
        <v>15.951000213623047</v>
      </c>
      <c r="F151" s="164">
        <f t="shared" si="5"/>
        <v>16</v>
      </c>
      <c r="G151" s="161">
        <v>13.119999885559082</v>
      </c>
      <c r="H151" s="161"/>
    </row>
    <row r="152" spans="1:8" x14ac:dyDescent="0.2">
      <c r="A152" s="144">
        <v>41380</v>
      </c>
      <c r="B152" s="162">
        <v>0.41260416666666666</v>
      </c>
      <c r="C152" s="163">
        <f t="shared" si="6"/>
        <v>41380.412604166668</v>
      </c>
      <c r="D152" s="161" t="s">
        <v>45</v>
      </c>
      <c r="E152" s="161">
        <v>16.534999847412109</v>
      </c>
      <c r="F152" s="164">
        <f t="shared" si="5"/>
        <v>16.5</v>
      </c>
      <c r="G152" s="161">
        <v>13.130000114440918</v>
      </c>
      <c r="H152" s="161"/>
    </row>
    <row r="153" spans="1:8" x14ac:dyDescent="0.2">
      <c r="A153" s="144">
        <v>41380</v>
      </c>
      <c r="B153" s="162">
        <v>0.41269675925925925</v>
      </c>
      <c r="C153" s="163">
        <f t="shared" si="6"/>
        <v>41380.41269675926</v>
      </c>
      <c r="D153" s="161" t="s">
        <v>45</v>
      </c>
      <c r="E153" s="161">
        <v>17.013999938964844</v>
      </c>
      <c r="F153" s="164">
        <f t="shared" si="5"/>
        <v>17</v>
      </c>
      <c r="G153" s="161">
        <v>13.140000343322754</v>
      </c>
      <c r="H153" s="161"/>
    </row>
    <row r="154" spans="1:8" x14ac:dyDescent="0.2">
      <c r="A154" s="144">
        <v>41380</v>
      </c>
      <c r="B154" s="162">
        <v>0.41288194444444443</v>
      </c>
      <c r="C154" s="163">
        <f t="shared" si="6"/>
        <v>41380.412881944445</v>
      </c>
      <c r="D154" s="161" t="s">
        <v>45</v>
      </c>
      <c r="E154" s="161">
        <v>17.496999740600586</v>
      </c>
      <c r="F154" s="164">
        <f t="shared" si="5"/>
        <v>17.5</v>
      </c>
      <c r="G154" s="161">
        <v>13.149999618530273</v>
      </c>
      <c r="H154" s="161"/>
    </row>
    <row r="155" spans="1:8" x14ac:dyDescent="0.2">
      <c r="A155" s="144">
        <v>41380</v>
      </c>
      <c r="B155" s="162">
        <v>0.41343749999999996</v>
      </c>
      <c r="C155" s="163">
        <f t="shared" si="6"/>
        <v>41380.413437499999</v>
      </c>
      <c r="D155" s="161" t="s">
        <v>45</v>
      </c>
      <c r="E155" s="161">
        <v>17.992000579833984</v>
      </c>
      <c r="F155" s="164">
        <f t="shared" si="5"/>
        <v>18</v>
      </c>
      <c r="G155" s="161">
        <v>13.180000305175781</v>
      </c>
      <c r="H155" s="161"/>
    </row>
    <row r="156" spans="1:8" x14ac:dyDescent="0.2">
      <c r="A156" s="144">
        <v>41380</v>
      </c>
      <c r="B156" s="162">
        <v>0.4135416666666667</v>
      </c>
      <c r="C156" s="163">
        <f t="shared" si="6"/>
        <v>41380.413541666669</v>
      </c>
      <c r="D156" s="161" t="s">
        <v>45</v>
      </c>
      <c r="E156" s="161">
        <v>18.511999130249023</v>
      </c>
      <c r="F156" s="164">
        <f t="shared" si="5"/>
        <v>18.5</v>
      </c>
      <c r="G156" s="161">
        <v>13.180000305175781</v>
      </c>
      <c r="H156" s="161"/>
    </row>
    <row r="157" spans="1:8" x14ac:dyDescent="0.2">
      <c r="A157" s="144">
        <v>41380</v>
      </c>
      <c r="B157" s="162">
        <v>0.41370370370370368</v>
      </c>
      <c r="C157" s="163">
        <f t="shared" si="6"/>
        <v>41380.413703703707</v>
      </c>
      <c r="D157" s="161" t="s">
        <v>45</v>
      </c>
      <c r="E157" s="161">
        <v>18.993999481201172</v>
      </c>
      <c r="F157" s="164">
        <f t="shared" si="5"/>
        <v>19</v>
      </c>
      <c r="G157" s="161">
        <v>13.189999580383301</v>
      </c>
      <c r="H157" s="161"/>
    </row>
    <row r="158" spans="1:8" x14ac:dyDescent="0.2">
      <c r="A158" s="144">
        <v>41381</v>
      </c>
      <c r="B158" s="162">
        <v>0.38840277777777782</v>
      </c>
      <c r="C158" s="163">
        <f t="shared" si="6"/>
        <v>41381.388402777775</v>
      </c>
      <c r="D158" s="161" t="s">
        <v>45</v>
      </c>
      <c r="E158" s="161">
        <v>1.0000000474974513E-3</v>
      </c>
      <c r="F158" s="164">
        <f t="shared" si="5"/>
        <v>0</v>
      </c>
      <c r="G158" s="161">
        <v>12.939999580383301</v>
      </c>
      <c r="H158" s="161"/>
    </row>
    <row r="159" spans="1:8" x14ac:dyDescent="0.2">
      <c r="A159" s="144">
        <v>41381</v>
      </c>
      <c r="B159" s="162">
        <v>0.38851851851851849</v>
      </c>
      <c r="C159" s="163">
        <f t="shared" si="6"/>
        <v>41381.388518518521</v>
      </c>
      <c r="D159" s="161" t="s">
        <v>45</v>
      </c>
      <c r="E159" s="161">
        <v>0.50900000333786011</v>
      </c>
      <c r="F159" s="164">
        <f t="shared" si="5"/>
        <v>0.5</v>
      </c>
      <c r="G159" s="161">
        <v>12.899999618530273</v>
      </c>
      <c r="H159" s="161"/>
    </row>
    <row r="160" spans="1:8" x14ac:dyDescent="0.2">
      <c r="A160" s="144">
        <v>41381</v>
      </c>
      <c r="B160" s="162">
        <v>0.38881944444444444</v>
      </c>
      <c r="C160" s="163">
        <f t="shared" si="6"/>
        <v>41381.388819444444</v>
      </c>
      <c r="D160" s="161" t="s">
        <v>45</v>
      </c>
      <c r="E160" s="161">
        <v>1.0039999485015869</v>
      </c>
      <c r="F160" s="164">
        <f t="shared" si="5"/>
        <v>1</v>
      </c>
      <c r="G160" s="161">
        <v>12.859999656677246</v>
      </c>
      <c r="H160" s="161"/>
    </row>
    <row r="161" spans="1:8" x14ac:dyDescent="0.2">
      <c r="A161" s="144">
        <v>41381</v>
      </c>
      <c r="B161" s="162">
        <v>0.38905092592592588</v>
      </c>
      <c r="C161" s="163">
        <f t="shared" si="6"/>
        <v>41381.389050925929</v>
      </c>
      <c r="D161" s="161" t="s">
        <v>45</v>
      </c>
      <c r="E161" s="161">
        <v>1.4980000257492065</v>
      </c>
      <c r="F161" s="164">
        <f t="shared" si="5"/>
        <v>1.5</v>
      </c>
      <c r="G161" s="161">
        <v>12.829999923706055</v>
      </c>
      <c r="H161" s="161"/>
    </row>
    <row r="162" spans="1:8" x14ac:dyDescent="0.2">
      <c r="A162" s="144">
        <v>41381</v>
      </c>
      <c r="B162" s="162">
        <v>0.38915509259259262</v>
      </c>
      <c r="C162" s="163">
        <f t="shared" si="6"/>
        <v>41381.389155092591</v>
      </c>
      <c r="D162" s="161" t="s">
        <v>45</v>
      </c>
      <c r="E162" s="161">
        <v>2.0299999713897705</v>
      </c>
      <c r="F162" s="164">
        <f t="shared" si="5"/>
        <v>2</v>
      </c>
      <c r="G162" s="161">
        <v>12.819999694824219</v>
      </c>
      <c r="H162" s="161"/>
    </row>
    <row r="163" spans="1:8" x14ac:dyDescent="0.2">
      <c r="A163" s="144">
        <v>41381</v>
      </c>
      <c r="B163" s="162">
        <v>0.38924768518518515</v>
      </c>
      <c r="C163" s="163">
        <f t="shared" si="6"/>
        <v>41381.389247685183</v>
      </c>
      <c r="D163" s="161" t="s">
        <v>45</v>
      </c>
      <c r="E163" s="161">
        <v>2.503000020980835</v>
      </c>
      <c r="F163" s="164">
        <f t="shared" si="5"/>
        <v>2.5</v>
      </c>
      <c r="G163" s="161">
        <v>12.810000419616699</v>
      </c>
      <c r="H163" s="161"/>
    </row>
    <row r="164" spans="1:8" x14ac:dyDescent="0.2">
      <c r="A164" s="144">
        <v>41381</v>
      </c>
      <c r="B164" s="162">
        <v>0.38937500000000003</v>
      </c>
      <c r="C164" s="163">
        <f t="shared" si="6"/>
        <v>41381.389374999999</v>
      </c>
      <c r="D164" s="161" t="s">
        <v>45</v>
      </c>
      <c r="E164" s="161">
        <v>3.0150001049041748</v>
      </c>
      <c r="F164" s="164">
        <f t="shared" si="5"/>
        <v>3</v>
      </c>
      <c r="G164" s="161">
        <v>12.800000190734863</v>
      </c>
      <c r="H164" s="161"/>
    </row>
    <row r="165" spans="1:8" x14ac:dyDescent="0.2">
      <c r="A165" s="144">
        <v>41381</v>
      </c>
      <c r="B165" s="162">
        <v>0.38947916666666665</v>
      </c>
      <c r="C165" s="163">
        <f t="shared" si="6"/>
        <v>41381.389479166668</v>
      </c>
      <c r="D165" s="161" t="s">
        <v>45</v>
      </c>
      <c r="E165" s="161">
        <v>3.4909999370574951</v>
      </c>
      <c r="F165" s="164">
        <f t="shared" si="5"/>
        <v>3.5</v>
      </c>
      <c r="G165" s="161">
        <v>12.789999961853027</v>
      </c>
      <c r="H165" s="161"/>
    </row>
    <row r="166" spans="1:8" x14ac:dyDescent="0.2">
      <c r="A166" s="144">
        <v>41381</v>
      </c>
      <c r="B166" s="162">
        <v>0.38964120370370375</v>
      </c>
      <c r="C166" s="163">
        <f t="shared" si="6"/>
        <v>41381.389641203707</v>
      </c>
      <c r="D166" s="161" t="s">
        <v>45</v>
      </c>
      <c r="E166" s="161">
        <v>3.9960000514984131</v>
      </c>
      <c r="F166" s="164">
        <f t="shared" si="5"/>
        <v>4</v>
      </c>
      <c r="G166" s="161">
        <v>12.770000457763672</v>
      </c>
      <c r="H166" s="161"/>
    </row>
    <row r="167" spans="1:8" x14ac:dyDescent="0.2">
      <c r="A167" s="144">
        <v>41381</v>
      </c>
      <c r="B167" s="162">
        <v>0.38978009259259255</v>
      </c>
      <c r="C167" s="163">
        <f t="shared" si="6"/>
        <v>41381.389780092592</v>
      </c>
      <c r="D167" s="161" t="s">
        <v>45</v>
      </c>
      <c r="E167" s="161">
        <v>4.505000114440918</v>
      </c>
      <c r="F167" s="164">
        <f t="shared" si="5"/>
        <v>4.5</v>
      </c>
      <c r="G167" s="161">
        <v>12.75</v>
      </c>
      <c r="H167" s="161"/>
    </row>
    <row r="168" spans="1:8" x14ac:dyDescent="0.2">
      <c r="A168" s="144">
        <v>41381</v>
      </c>
      <c r="B168" s="162">
        <v>0.38990740740740737</v>
      </c>
      <c r="C168" s="163">
        <f t="shared" si="6"/>
        <v>41381.389907407407</v>
      </c>
      <c r="D168" s="161" t="s">
        <v>45</v>
      </c>
      <c r="E168" s="161">
        <v>5.0019998550415039</v>
      </c>
      <c r="F168" s="164">
        <f t="shared" si="5"/>
        <v>5</v>
      </c>
      <c r="G168" s="161">
        <v>12.710000038146973</v>
      </c>
      <c r="H168" s="161"/>
    </row>
    <row r="169" spans="1:8" x14ac:dyDescent="0.2">
      <c r="A169" s="144">
        <v>41381</v>
      </c>
      <c r="B169" s="162">
        <v>0.3900925925925926</v>
      </c>
      <c r="C169" s="163">
        <f t="shared" si="6"/>
        <v>41381.390092592592</v>
      </c>
      <c r="D169" s="161" t="s">
        <v>45</v>
      </c>
      <c r="E169" s="161">
        <v>5.5079998970031738</v>
      </c>
      <c r="F169" s="164">
        <f t="shared" si="5"/>
        <v>5.5</v>
      </c>
      <c r="G169" s="161">
        <v>12.670000076293945</v>
      </c>
      <c r="H169" s="161"/>
    </row>
    <row r="170" spans="1:8" x14ac:dyDescent="0.2">
      <c r="A170" s="144">
        <v>41381</v>
      </c>
      <c r="B170" s="162">
        <v>0.39025462962962965</v>
      </c>
      <c r="C170" s="163">
        <f t="shared" si="6"/>
        <v>41381.39025462963</v>
      </c>
      <c r="D170" s="161" t="s">
        <v>45</v>
      </c>
      <c r="E170" s="161">
        <v>5.9850001335144043</v>
      </c>
      <c r="F170" s="164">
        <f t="shared" si="5"/>
        <v>6</v>
      </c>
      <c r="G170" s="161">
        <v>12.640000343322754</v>
      </c>
      <c r="H170" s="161"/>
    </row>
    <row r="171" spans="1:8" x14ac:dyDescent="0.2">
      <c r="A171" s="144">
        <v>41381</v>
      </c>
      <c r="B171" s="162">
        <v>0.39034722222222223</v>
      </c>
      <c r="C171" s="163">
        <f t="shared" si="6"/>
        <v>41381.390347222223</v>
      </c>
      <c r="D171" s="161" t="s">
        <v>45</v>
      </c>
      <c r="E171" s="161">
        <v>6.5170001983642578</v>
      </c>
      <c r="F171" s="164">
        <f t="shared" si="5"/>
        <v>6.5</v>
      </c>
      <c r="G171" s="161">
        <v>12.630000114440918</v>
      </c>
      <c r="H171" s="161"/>
    </row>
    <row r="172" spans="1:8" x14ac:dyDescent="0.2">
      <c r="A172" s="144">
        <v>41381</v>
      </c>
      <c r="B172" s="162">
        <v>0.39047453703703705</v>
      </c>
      <c r="C172" s="163">
        <f t="shared" si="6"/>
        <v>41381.390474537038</v>
      </c>
      <c r="D172" s="161" t="s">
        <v>45</v>
      </c>
      <c r="E172" s="161">
        <v>6.994999885559082</v>
      </c>
      <c r="F172" s="164">
        <f t="shared" si="5"/>
        <v>7</v>
      </c>
      <c r="G172" s="161">
        <v>12.619999885559082</v>
      </c>
      <c r="H172" s="161"/>
    </row>
    <row r="173" spans="1:8" x14ac:dyDescent="0.2">
      <c r="A173" s="144">
        <v>41381</v>
      </c>
      <c r="B173" s="162">
        <v>0.39065972222222217</v>
      </c>
      <c r="C173" s="163">
        <f t="shared" si="6"/>
        <v>41381.390659722223</v>
      </c>
      <c r="D173" s="161" t="s">
        <v>45</v>
      </c>
      <c r="E173" s="161">
        <v>7.4910001754760742</v>
      </c>
      <c r="F173" s="164">
        <f t="shared" si="5"/>
        <v>7.5</v>
      </c>
      <c r="G173" s="161">
        <v>12.600000381469727</v>
      </c>
      <c r="H173" s="161"/>
    </row>
    <row r="174" spans="1:8" x14ac:dyDescent="0.2">
      <c r="A174" s="144">
        <v>41381</v>
      </c>
      <c r="B174" s="162">
        <v>0.39079861111111108</v>
      </c>
      <c r="C174" s="163">
        <f t="shared" si="6"/>
        <v>41381.390798611108</v>
      </c>
      <c r="D174" s="161" t="s">
        <v>45</v>
      </c>
      <c r="E174" s="161">
        <v>8.0059995651245117</v>
      </c>
      <c r="F174" s="164">
        <f t="shared" si="5"/>
        <v>8</v>
      </c>
      <c r="G174" s="161">
        <v>12.590000152587891</v>
      </c>
      <c r="H174" s="161"/>
    </row>
    <row r="175" spans="1:8" x14ac:dyDescent="0.2">
      <c r="A175" s="144">
        <v>41381</v>
      </c>
      <c r="B175" s="162">
        <v>0.39091435185185186</v>
      </c>
      <c r="C175" s="163">
        <f t="shared" si="6"/>
        <v>41381.390914351854</v>
      </c>
      <c r="D175" s="161" t="s">
        <v>45</v>
      </c>
      <c r="E175" s="161">
        <v>8.5030002593994141</v>
      </c>
      <c r="F175" s="164">
        <f t="shared" si="5"/>
        <v>8.5</v>
      </c>
      <c r="G175" s="161">
        <v>12.579999923706055</v>
      </c>
      <c r="H175" s="161"/>
    </row>
    <row r="176" spans="1:8" x14ac:dyDescent="0.2">
      <c r="A176" s="144">
        <v>41381</v>
      </c>
      <c r="B176" s="162">
        <v>0.3910763888888889</v>
      </c>
      <c r="C176" s="163">
        <f t="shared" si="6"/>
        <v>41381.391076388885</v>
      </c>
      <c r="D176" s="161" t="s">
        <v>45</v>
      </c>
      <c r="E176" s="161">
        <v>8.9969997406005859</v>
      </c>
      <c r="F176" s="164">
        <f t="shared" si="5"/>
        <v>9</v>
      </c>
      <c r="G176" s="161">
        <v>12.590000152587891</v>
      </c>
      <c r="H176" s="161"/>
    </row>
    <row r="177" spans="1:8" x14ac:dyDescent="0.2">
      <c r="A177" s="144">
        <v>41381</v>
      </c>
      <c r="B177" s="162">
        <v>0.39128472222222221</v>
      </c>
      <c r="C177" s="163">
        <f t="shared" si="6"/>
        <v>41381.391284722224</v>
      </c>
      <c r="D177" s="161" t="s">
        <v>45</v>
      </c>
      <c r="E177" s="161">
        <v>9.4980001449584961</v>
      </c>
      <c r="F177" s="164">
        <f t="shared" si="5"/>
        <v>9.5</v>
      </c>
      <c r="G177" s="161">
        <v>12.569999694824219</v>
      </c>
      <c r="H177" s="161"/>
    </row>
    <row r="178" spans="1:8" x14ac:dyDescent="0.2">
      <c r="A178" s="144">
        <v>41381</v>
      </c>
      <c r="B178" s="162">
        <v>0.39140046296296299</v>
      </c>
      <c r="C178" s="163">
        <f t="shared" si="6"/>
        <v>41381.391400462962</v>
      </c>
      <c r="D178" s="161" t="s">
        <v>45</v>
      </c>
      <c r="E178" s="161">
        <v>10.008000373840332</v>
      </c>
      <c r="F178" s="164">
        <f t="shared" si="5"/>
        <v>10</v>
      </c>
      <c r="G178" s="161">
        <v>12.569999694824219</v>
      </c>
      <c r="H178" s="161"/>
    </row>
    <row r="179" spans="1:8" x14ac:dyDescent="0.2">
      <c r="A179" s="144">
        <v>41381</v>
      </c>
      <c r="B179" s="162">
        <v>0.39149305555555558</v>
      </c>
      <c r="C179" s="163">
        <f t="shared" si="6"/>
        <v>41381.391493055555</v>
      </c>
      <c r="D179" s="161" t="s">
        <v>45</v>
      </c>
      <c r="E179" s="161">
        <v>10.51200008392334</v>
      </c>
      <c r="F179" s="164">
        <f t="shared" si="5"/>
        <v>10.5</v>
      </c>
      <c r="G179" s="161">
        <v>12.569999694824219</v>
      </c>
      <c r="H179" s="161"/>
    </row>
    <row r="180" spans="1:8" x14ac:dyDescent="0.2">
      <c r="A180" s="144">
        <v>41381</v>
      </c>
      <c r="B180" s="162">
        <v>0.39157407407407407</v>
      </c>
      <c r="C180" s="163">
        <f t="shared" si="6"/>
        <v>41381.391574074078</v>
      </c>
      <c r="D180" s="161" t="s">
        <v>45</v>
      </c>
      <c r="E180" s="161">
        <v>11.017000198364258</v>
      </c>
      <c r="F180" s="164">
        <f t="shared" si="5"/>
        <v>11</v>
      </c>
      <c r="G180" s="161">
        <v>12.579999923706055</v>
      </c>
      <c r="H180" s="161"/>
    </row>
    <row r="181" spans="1:8" x14ac:dyDescent="0.2">
      <c r="A181" s="144">
        <v>41381</v>
      </c>
      <c r="B181" s="162">
        <v>0.3916782407407407</v>
      </c>
      <c r="C181" s="163">
        <f t="shared" si="6"/>
        <v>41381.39167824074</v>
      </c>
      <c r="D181" s="161" t="s">
        <v>45</v>
      </c>
      <c r="E181" s="161">
        <v>11.486000061035156</v>
      </c>
      <c r="F181" s="164">
        <f t="shared" si="5"/>
        <v>11.5</v>
      </c>
      <c r="G181" s="161">
        <v>12.600000381469727</v>
      </c>
      <c r="H181" s="161"/>
    </row>
    <row r="182" spans="1:8" x14ac:dyDescent="0.2">
      <c r="A182" s="144">
        <v>41381</v>
      </c>
      <c r="B182" s="162">
        <v>0.39177083333333335</v>
      </c>
      <c r="C182" s="163">
        <f t="shared" si="6"/>
        <v>41381.391770833332</v>
      </c>
      <c r="D182" s="161" t="s">
        <v>45</v>
      </c>
      <c r="E182" s="161">
        <v>12.013999938964844</v>
      </c>
      <c r="F182" s="164">
        <f t="shared" si="5"/>
        <v>12</v>
      </c>
      <c r="G182" s="161">
        <v>12.609999656677246</v>
      </c>
      <c r="H182" s="161"/>
    </row>
    <row r="183" spans="1:8" x14ac:dyDescent="0.2">
      <c r="A183" s="144">
        <v>41381</v>
      </c>
      <c r="B183" s="162">
        <v>0.39194444444444443</v>
      </c>
      <c r="C183" s="163">
        <f t="shared" si="6"/>
        <v>41381.391944444447</v>
      </c>
      <c r="D183" s="161" t="s">
        <v>45</v>
      </c>
      <c r="E183" s="161">
        <v>12.49899959564209</v>
      </c>
      <c r="F183" s="164">
        <f t="shared" si="5"/>
        <v>12.5</v>
      </c>
      <c r="G183" s="161">
        <v>12.609999656677246</v>
      </c>
      <c r="H183" s="161"/>
    </row>
    <row r="184" spans="1:8" x14ac:dyDescent="0.2">
      <c r="A184" s="144">
        <v>41381</v>
      </c>
      <c r="B184" s="162">
        <v>0.39207175925925924</v>
      </c>
      <c r="C184" s="163">
        <f t="shared" si="6"/>
        <v>41381.392071759263</v>
      </c>
      <c r="D184" s="161" t="s">
        <v>45</v>
      </c>
      <c r="E184" s="161">
        <v>12.99899959564209</v>
      </c>
      <c r="F184" s="164">
        <f t="shared" si="5"/>
        <v>13</v>
      </c>
      <c r="G184" s="161">
        <v>12.609999656677246</v>
      </c>
      <c r="H184" s="161"/>
    </row>
    <row r="185" spans="1:8" x14ac:dyDescent="0.2">
      <c r="A185" s="144">
        <v>41381</v>
      </c>
      <c r="B185" s="162">
        <v>0.3921412037037037</v>
      </c>
      <c r="C185" s="163">
        <f t="shared" si="6"/>
        <v>41381.392141203702</v>
      </c>
      <c r="D185" s="161" t="s">
        <v>45</v>
      </c>
      <c r="E185" s="161">
        <v>13.49899959564209</v>
      </c>
      <c r="F185" s="164">
        <f t="shared" si="5"/>
        <v>13.5</v>
      </c>
      <c r="G185" s="161">
        <v>12.600000381469727</v>
      </c>
      <c r="H185" s="161"/>
    </row>
    <row r="186" spans="1:8" x14ac:dyDescent="0.2">
      <c r="A186" s="144">
        <v>41381</v>
      </c>
      <c r="B186" s="162">
        <v>0.39223379629629629</v>
      </c>
      <c r="C186" s="163">
        <f t="shared" si="6"/>
        <v>41381.392233796294</v>
      </c>
      <c r="D186" s="161" t="s">
        <v>45</v>
      </c>
      <c r="E186" s="161">
        <v>13.996999740600586</v>
      </c>
      <c r="F186" s="164">
        <f t="shared" si="5"/>
        <v>14</v>
      </c>
      <c r="G186" s="161">
        <v>12.590000152587891</v>
      </c>
      <c r="H186" s="161"/>
    </row>
    <row r="187" spans="1:8" x14ac:dyDescent="0.2">
      <c r="A187" s="144">
        <v>41381</v>
      </c>
      <c r="B187" s="162">
        <v>0.39238425925925924</v>
      </c>
      <c r="C187" s="163">
        <f t="shared" si="6"/>
        <v>41381.392384259256</v>
      </c>
      <c r="D187" s="161" t="s">
        <v>45</v>
      </c>
      <c r="E187" s="161">
        <v>14.496000289916992</v>
      </c>
      <c r="F187" s="164">
        <f t="shared" si="5"/>
        <v>14.5</v>
      </c>
      <c r="G187" s="161">
        <v>12.579999923706055</v>
      </c>
      <c r="H187" s="161"/>
    </row>
    <row r="188" spans="1:8" x14ac:dyDescent="0.2">
      <c r="A188" s="144">
        <v>41381</v>
      </c>
      <c r="B188" s="162">
        <v>0.39255787037037032</v>
      </c>
      <c r="C188" s="163">
        <f t="shared" si="6"/>
        <v>41381.392557870371</v>
      </c>
      <c r="D188" s="161" t="s">
        <v>45</v>
      </c>
      <c r="E188" s="161">
        <v>15.00100040435791</v>
      </c>
      <c r="F188" s="164">
        <f t="shared" si="5"/>
        <v>15</v>
      </c>
      <c r="G188" s="161">
        <v>12.569999694824219</v>
      </c>
      <c r="H188" s="161"/>
    </row>
    <row r="189" spans="1:8" x14ac:dyDescent="0.2">
      <c r="A189" s="144">
        <v>41381</v>
      </c>
      <c r="B189" s="162">
        <v>0.39274305555555555</v>
      </c>
      <c r="C189" s="163">
        <f t="shared" si="6"/>
        <v>41381.392743055556</v>
      </c>
      <c r="D189" s="161" t="s">
        <v>45</v>
      </c>
      <c r="E189" s="161">
        <v>15.505000114440918</v>
      </c>
      <c r="F189" s="164">
        <f t="shared" si="5"/>
        <v>15.5</v>
      </c>
      <c r="G189" s="161">
        <v>12.550000190734863</v>
      </c>
      <c r="H189" s="161"/>
    </row>
    <row r="190" spans="1:8" x14ac:dyDescent="0.2">
      <c r="A190" s="144">
        <v>41381</v>
      </c>
      <c r="B190" s="162">
        <v>0.39284722222222218</v>
      </c>
      <c r="C190" s="163">
        <f t="shared" si="6"/>
        <v>41381.392847222225</v>
      </c>
      <c r="D190" s="161" t="s">
        <v>45</v>
      </c>
      <c r="E190" s="161">
        <v>16.004999160766602</v>
      </c>
      <c r="F190" s="164">
        <f t="shared" si="5"/>
        <v>16</v>
      </c>
      <c r="G190" s="161">
        <v>12.539999961853027</v>
      </c>
      <c r="H190" s="161"/>
    </row>
    <row r="191" spans="1:8" x14ac:dyDescent="0.2">
      <c r="A191" s="144">
        <v>41381</v>
      </c>
      <c r="B191" s="162">
        <v>0.39300925925925928</v>
      </c>
      <c r="C191" s="163">
        <f t="shared" si="6"/>
        <v>41381.393009259256</v>
      </c>
      <c r="D191" s="161" t="s">
        <v>45</v>
      </c>
      <c r="E191" s="161">
        <v>16.499000549316406</v>
      </c>
      <c r="F191" s="164">
        <f t="shared" si="5"/>
        <v>16.5</v>
      </c>
      <c r="G191" s="161">
        <v>12.529999732971191</v>
      </c>
      <c r="H191" s="161"/>
    </row>
    <row r="192" spans="1:8" x14ac:dyDescent="0.2">
      <c r="A192" s="144">
        <v>41381</v>
      </c>
      <c r="B192" s="162">
        <v>0.39313657407407404</v>
      </c>
      <c r="C192" s="163">
        <f t="shared" si="6"/>
        <v>41381.393136574072</v>
      </c>
      <c r="D192" s="161" t="s">
        <v>45</v>
      </c>
      <c r="E192" s="161">
        <v>17.000999450683594</v>
      </c>
      <c r="F192" s="164">
        <f t="shared" si="5"/>
        <v>17</v>
      </c>
      <c r="G192" s="161">
        <v>12.529999732971191</v>
      </c>
      <c r="H192" s="161"/>
    </row>
    <row r="193" spans="1:8" x14ac:dyDescent="0.2">
      <c r="A193" s="144">
        <v>41381</v>
      </c>
      <c r="B193" s="162">
        <v>0.39326388888888886</v>
      </c>
      <c r="C193" s="163">
        <f t="shared" si="6"/>
        <v>41381.393263888887</v>
      </c>
      <c r="D193" s="161" t="s">
        <v>45</v>
      </c>
      <c r="E193" s="161">
        <v>17.500999450683594</v>
      </c>
      <c r="F193" s="164">
        <f t="shared" si="5"/>
        <v>17.5</v>
      </c>
      <c r="G193" s="161">
        <v>12.510000228881836</v>
      </c>
      <c r="H193" s="161"/>
    </row>
    <row r="194" spans="1:8" x14ac:dyDescent="0.2">
      <c r="A194" s="144">
        <v>41381</v>
      </c>
      <c r="B194" s="162">
        <v>0.39348379629629626</v>
      </c>
      <c r="C194" s="163">
        <f t="shared" si="6"/>
        <v>41381.393483796295</v>
      </c>
      <c r="D194" s="161" t="s">
        <v>45</v>
      </c>
      <c r="E194" s="161">
        <v>17.996999740600586</v>
      </c>
      <c r="F194" s="164">
        <f t="shared" si="5"/>
        <v>18</v>
      </c>
      <c r="G194" s="161">
        <v>12.470000267028809</v>
      </c>
      <c r="H194" s="161"/>
    </row>
    <row r="195" spans="1:8" x14ac:dyDescent="0.2">
      <c r="A195" s="144">
        <v>41381</v>
      </c>
      <c r="B195" s="162">
        <v>0.39361111111111113</v>
      </c>
      <c r="C195" s="163">
        <f t="shared" si="6"/>
        <v>41381.393611111111</v>
      </c>
      <c r="D195" s="161" t="s">
        <v>45</v>
      </c>
      <c r="E195" s="161">
        <v>18.510000228881836</v>
      </c>
      <c r="F195" s="164">
        <f t="shared" si="5"/>
        <v>18.5</v>
      </c>
      <c r="G195" s="161">
        <v>12.420000076293945</v>
      </c>
      <c r="H195" s="161"/>
    </row>
    <row r="196" spans="1:8" x14ac:dyDescent="0.2">
      <c r="A196" s="144">
        <v>41381</v>
      </c>
      <c r="B196" s="162">
        <v>0.39378472222222222</v>
      </c>
      <c r="C196" s="163">
        <f t="shared" si="6"/>
        <v>41381.393784722219</v>
      </c>
      <c r="D196" s="161" t="s">
        <v>45</v>
      </c>
      <c r="E196" s="161">
        <v>19.006000518798828</v>
      </c>
      <c r="F196" s="164">
        <f t="shared" si="5"/>
        <v>19</v>
      </c>
      <c r="G196" s="161">
        <v>12.340000152587891</v>
      </c>
      <c r="H196" s="161"/>
    </row>
    <row r="197" spans="1:8" x14ac:dyDescent="0.2">
      <c r="A197" s="144">
        <v>41386</v>
      </c>
      <c r="B197" s="162">
        <v>0.39027777777777778</v>
      </c>
      <c r="C197" s="163">
        <f t="shared" si="6"/>
        <v>41386.390277777777</v>
      </c>
      <c r="D197" s="161" t="s">
        <v>45</v>
      </c>
      <c r="E197" s="161">
        <v>1.2000000104308128E-2</v>
      </c>
      <c r="F197" s="164">
        <f t="shared" ref="F197:F260" si="7">ROUND(E197,1)</f>
        <v>0</v>
      </c>
      <c r="G197" s="161">
        <v>13.010000228881836</v>
      </c>
      <c r="H197" s="161"/>
    </row>
    <row r="198" spans="1:8" x14ac:dyDescent="0.2">
      <c r="A198" s="144">
        <v>41386</v>
      </c>
      <c r="B198" s="162">
        <v>0.39038194444444446</v>
      </c>
      <c r="C198" s="163">
        <f t="shared" si="6"/>
        <v>41386.390381944446</v>
      </c>
      <c r="D198" s="161" t="s">
        <v>45</v>
      </c>
      <c r="E198" s="161">
        <v>0.52899998426437378</v>
      </c>
      <c r="F198" s="164">
        <f t="shared" si="7"/>
        <v>0.5</v>
      </c>
      <c r="G198" s="161">
        <v>13.010000228881836</v>
      </c>
      <c r="H198" s="161"/>
    </row>
    <row r="199" spans="1:8" x14ac:dyDescent="0.2">
      <c r="A199" s="144">
        <v>41386</v>
      </c>
      <c r="B199" s="162">
        <v>0.39047453703703705</v>
      </c>
      <c r="C199" s="163">
        <f t="shared" si="6"/>
        <v>41386.390474537038</v>
      </c>
      <c r="D199" s="161" t="s">
        <v>45</v>
      </c>
      <c r="E199" s="161">
        <v>1.0149999856948853</v>
      </c>
      <c r="F199" s="164">
        <f t="shared" si="7"/>
        <v>1</v>
      </c>
      <c r="G199" s="161">
        <v>13.010000228881836</v>
      </c>
      <c r="H199" s="161"/>
    </row>
    <row r="200" spans="1:8" x14ac:dyDescent="0.2">
      <c r="A200" s="144">
        <v>41386</v>
      </c>
      <c r="B200" s="162">
        <v>0.39055555555555554</v>
      </c>
      <c r="C200" s="163">
        <f t="shared" si="6"/>
        <v>41386.390555555554</v>
      </c>
      <c r="D200" s="161" t="s">
        <v>45</v>
      </c>
      <c r="E200" s="161">
        <v>1.5269999504089355</v>
      </c>
      <c r="F200" s="164">
        <f t="shared" si="7"/>
        <v>1.5</v>
      </c>
      <c r="G200" s="161">
        <v>13.010000228881836</v>
      </c>
      <c r="H200" s="161"/>
    </row>
    <row r="201" spans="1:8" x14ac:dyDescent="0.2">
      <c r="A201" s="144">
        <v>41386</v>
      </c>
      <c r="B201" s="162">
        <v>0.390625</v>
      </c>
      <c r="C201" s="163">
        <f t="shared" si="6"/>
        <v>41386.390625</v>
      </c>
      <c r="D201" s="161" t="s">
        <v>45</v>
      </c>
      <c r="E201" s="161">
        <v>2.0060000419616699</v>
      </c>
      <c r="F201" s="164">
        <f t="shared" si="7"/>
        <v>2</v>
      </c>
      <c r="G201" s="161">
        <v>13.020000457763672</v>
      </c>
      <c r="H201" s="161"/>
    </row>
    <row r="202" spans="1:8" x14ac:dyDescent="0.2">
      <c r="A202" s="144">
        <v>41386</v>
      </c>
      <c r="B202" s="162">
        <v>0.39076388888888891</v>
      </c>
      <c r="C202" s="163">
        <f t="shared" si="6"/>
        <v>41386.390763888892</v>
      </c>
      <c r="D202" s="161" t="s">
        <v>45</v>
      </c>
      <c r="E202" s="161">
        <v>2.4909999370574951</v>
      </c>
      <c r="F202" s="164">
        <f t="shared" si="7"/>
        <v>2.5</v>
      </c>
      <c r="G202" s="161">
        <v>13.029999732971191</v>
      </c>
      <c r="H202" s="161"/>
    </row>
    <row r="203" spans="1:8" x14ac:dyDescent="0.2">
      <c r="A203" s="144">
        <v>41386</v>
      </c>
      <c r="B203" s="162">
        <v>0.39086805555555554</v>
      </c>
      <c r="C203" s="163">
        <f t="shared" si="6"/>
        <v>41386.390868055554</v>
      </c>
      <c r="D203" s="161" t="s">
        <v>45</v>
      </c>
      <c r="E203" s="161">
        <v>3.000999927520752</v>
      </c>
      <c r="F203" s="164">
        <f t="shared" si="7"/>
        <v>3</v>
      </c>
      <c r="G203" s="161">
        <v>13.029999732971191</v>
      </c>
      <c r="H203" s="161"/>
    </row>
    <row r="204" spans="1:8" x14ac:dyDescent="0.2">
      <c r="A204" s="144">
        <v>41386</v>
      </c>
      <c r="B204" s="162">
        <v>0.39099537037037035</v>
      </c>
      <c r="C204" s="163">
        <f t="shared" si="6"/>
        <v>41386.39099537037</v>
      </c>
      <c r="D204" s="161" t="s">
        <v>45</v>
      </c>
      <c r="E204" s="161">
        <v>3.4860000610351562</v>
      </c>
      <c r="F204" s="164">
        <f t="shared" si="7"/>
        <v>3.5</v>
      </c>
      <c r="G204" s="161">
        <v>13.020000457763672</v>
      </c>
      <c r="H204" s="161"/>
    </row>
    <row r="205" spans="1:8" x14ac:dyDescent="0.2">
      <c r="A205" s="144">
        <v>41386</v>
      </c>
      <c r="B205" s="162">
        <v>0.39116898148148144</v>
      </c>
      <c r="C205" s="163">
        <f t="shared" si="6"/>
        <v>41386.391168981485</v>
      </c>
      <c r="D205" s="161" t="s">
        <v>45</v>
      </c>
      <c r="E205" s="161">
        <v>4.0019998550415039</v>
      </c>
      <c r="F205" s="164">
        <f t="shared" si="7"/>
        <v>4</v>
      </c>
      <c r="G205" s="161">
        <v>13.010000228881836</v>
      </c>
      <c r="H205" s="161"/>
    </row>
    <row r="206" spans="1:8" x14ac:dyDescent="0.2">
      <c r="A206" s="144">
        <v>41386</v>
      </c>
      <c r="B206" s="162">
        <v>0.39125000000000004</v>
      </c>
      <c r="C206" s="163">
        <f t="shared" si="6"/>
        <v>41386.391250000001</v>
      </c>
      <c r="D206" s="161" t="s">
        <v>45</v>
      </c>
      <c r="E206" s="161">
        <v>4.5159997940063477</v>
      </c>
      <c r="F206" s="164">
        <f t="shared" si="7"/>
        <v>4.5</v>
      </c>
      <c r="G206" s="161">
        <v>13.010000228881836</v>
      </c>
      <c r="H206" s="161"/>
    </row>
    <row r="207" spans="1:8" x14ac:dyDescent="0.2">
      <c r="A207" s="144">
        <v>41386</v>
      </c>
      <c r="B207" s="162">
        <v>0.39134259259259263</v>
      </c>
      <c r="C207" s="163">
        <f t="shared" si="6"/>
        <v>41386.391342592593</v>
      </c>
      <c r="D207" s="161" t="s">
        <v>45</v>
      </c>
      <c r="E207" s="161">
        <v>5.0229997634887695</v>
      </c>
      <c r="F207" s="164">
        <f t="shared" si="7"/>
        <v>5</v>
      </c>
      <c r="G207" s="161">
        <v>13</v>
      </c>
      <c r="H207" s="161"/>
    </row>
    <row r="208" spans="1:8" x14ac:dyDescent="0.2">
      <c r="A208" s="144">
        <v>41386</v>
      </c>
      <c r="B208" s="162">
        <v>0.3914583333333333</v>
      </c>
      <c r="C208" s="163">
        <f t="shared" si="6"/>
        <v>41386.391458333332</v>
      </c>
      <c r="D208" s="161" t="s">
        <v>45</v>
      </c>
      <c r="E208" s="161">
        <v>5.4899997711181641</v>
      </c>
      <c r="F208" s="164">
        <f t="shared" si="7"/>
        <v>5.5</v>
      </c>
      <c r="G208" s="161">
        <v>12.989999771118164</v>
      </c>
      <c r="H208" s="161"/>
    </row>
    <row r="209" spans="1:8" x14ac:dyDescent="0.2">
      <c r="A209" s="144">
        <v>41386</v>
      </c>
      <c r="B209" s="162">
        <v>0.39158564814814811</v>
      </c>
      <c r="C209" s="163">
        <f t="shared" ref="C209:C272" si="8">A209+B209</f>
        <v>41386.391585648147</v>
      </c>
      <c r="D209" s="161" t="s">
        <v>45</v>
      </c>
      <c r="E209" s="161">
        <v>6</v>
      </c>
      <c r="F209" s="164">
        <f t="shared" si="7"/>
        <v>6</v>
      </c>
      <c r="G209" s="161">
        <v>12.989999771118164</v>
      </c>
      <c r="H209" s="161"/>
    </row>
    <row r="210" spans="1:8" x14ac:dyDescent="0.2">
      <c r="A210" s="144">
        <v>41386</v>
      </c>
      <c r="B210" s="162">
        <v>0.39178240740740744</v>
      </c>
      <c r="C210" s="163">
        <f t="shared" si="8"/>
        <v>41386.391782407409</v>
      </c>
      <c r="D210" s="161" t="s">
        <v>45</v>
      </c>
      <c r="E210" s="161">
        <v>6.499000072479248</v>
      </c>
      <c r="F210" s="164">
        <f t="shared" si="7"/>
        <v>6.5</v>
      </c>
      <c r="G210" s="161">
        <v>12.960000038146973</v>
      </c>
      <c r="H210" s="161"/>
    </row>
    <row r="211" spans="1:8" x14ac:dyDescent="0.2">
      <c r="A211" s="144">
        <v>41386</v>
      </c>
      <c r="B211" s="162">
        <v>0.39194444444444443</v>
      </c>
      <c r="C211" s="163">
        <f t="shared" si="8"/>
        <v>41386.391944444447</v>
      </c>
      <c r="D211" s="161" t="s">
        <v>45</v>
      </c>
      <c r="E211" s="161">
        <v>7.0100002288818359</v>
      </c>
      <c r="F211" s="164">
        <f t="shared" si="7"/>
        <v>7</v>
      </c>
      <c r="G211" s="161">
        <v>12.949999809265137</v>
      </c>
      <c r="H211" s="161"/>
    </row>
    <row r="212" spans="1:8" x14ac:dyDescent="0.2">
      <c r="A212" s="144">
        <v>41386</v>
      </c>
      <c r="B212" s="162">
        <v>0.39204861111111117</v>
      </c>
      <c r="C212" s="163">
        <f t="shared" si="8"/>
        <v>41386.392048611109</v>
      </c>
      <c r="D212" s="161" t="s">
        <v>45</v>
      </c>
      <c r="E212" s="161">
        <v>7.4800000190734863</v>
      </c>
      <c r="F212" s="164">
        <f t="shared" si="7"/>
        <v>7.5</v>
      </c>
      <c r="G212" s="161">
        <v>12.939999580383301</v>
      </c>
      <c r="H212" s="161"/>
    </row>
    <row r="213" spans="1:8" x14ac:dyDescent="0.2">
      <c r="A213" s="144">
        <v>41386</v>
      </c>
      <c r="B213" s="162">
        <v>0.39221064814814816</v>
      </c>
      <c r="C213" s="163">
        <f t="shared" si="8"/>
        <v>41386.392210648148</v>
      </c>
      <c r="D213" s="161" t="s">
        <v>45</v>
      </c>
      <c r="E213" s="161">
        <v>8</v>
      </c>
      <c r="F213" s="164">
        <f t="shared" si="7"/>
        <v>8</v>
      </c>
      <c r="G213" s="161">
        <v>12.930000305175781</v>
      </c>
      <c r="H213" s="161"/>
    </row>
    <row r="214" spans="1:8" x14ac:dyDescent="0.2">
      <c r="A214" s="144">
        <v>41386</v>
      </c>
      <c r="B214" s="162">
        <v>0.39232638888888888</v>
      </c>
      <c r="C214" s="163">
        <f t="shared" si="8"/>
        <v>41386.392326388886</v>
      </c>
      <c r="D214" s="161" t="s">
        <v>45</v>
      </c>
      <c r="E214" s="161">
        <v>8.494999885559082</v>
      </c>
      <c r="F214" s="164">
        <f t="shared" si="7"/>
        <v>8.5</v>
      </c>
      <c r="G214" s="161">
        <v>12.930000305175781</v>
      </c>
      <c r="H214" s="161"/>
    </row>
    <row r="215" spans="1:8" x14ac:dyDescent="0.2">
      <c r="A215" s="144">
        <v>41386</v>
      </c>
      <c r="B215" s="162">
        <v>0.39247685185185183</v>
      </c>
      <c r="C215" s="163">
        <f t="shared" si="8"/>
        <v>41386.392476851855</v>
      </c>
      <c r="D215" s="161" t="s">
        <v>45</v>
      </c>
      <c r="E215" s="161">
        <v>9.0010004043579102</v>
      </c>
      <c r="F215" s="164">
        <f t="shared" si="7"/>
        <v>9</v>
      </c>
      <c r="G215" s="161">
        <v>12.899999618530273</v>
      </c>
      <c r="H215" s="161"/>
    </row>
    <row r="216" spans="1:8" x14ac:dyDescent="0.2">
      <c r="A216" s="144">
        <v>41386</v>
      </c>
      <c r="B216" s="162">
        <v>0.39256944444444447</v>
      </c>
      <c r="C216" s="163">
        <f t="shared" si="8"/>
        <v>41386.392569444448</v>
      </c>
      <c r="D216" s="161" t="s">
        <v>45</v>
      </c>
      <c r="E216" s="161">
        <v>9.5100002288818359</v>
      </c>
      <c r="F216" s="164">
        <f t="shared" si="7"/>
        <v>9.5</v>
      </c>
      <c r="G216" s="161">
        <v>12.890000343322754</v>
      </c>
      <c r="H216" s="161"/>
    </row>
    <row r="217" spans="1:8" x14ac:dyDescent="0.2">
      <c r="A217" s="144">
        <v>41386</v>
      </c>
      <c r="B217" s="162">
        <v>0.39269675925925923</v>
      </c>
      <c r="C217" s="163">
        <f t="shared" si="8"/>
        <v>41386.392696759256</v>
      </c>
      <c r="D217" s="161" t="s">
        <v>45</v>
      </c>
      <c r="E217" s="161">
        <v>9.9870004653930664</v>
      </c>
      <c r="F217" s="164">
        <f t="shared" si="7"/>
        <v>10</v>
      </c>
      <c r="G217" s="161">
        <v>12.880000114440918</v>
      </c>
      <c r="H217" s="161"/>
    </row>
    <row r="218" spans="1:8" x14ac:dyDescent="0.2">
      <c r="A218" s="144">
        <v>41386</v>
      </c>
      <c r="B218" s="162">
        <v>0.39281250000000001</v>
      </c>
      <c r="C218" s="163">
        <f t="shared" si="8"/>
        <v>41386.392812500002</v>
      </c>
      <c r="D218" s="161" t="s">
        <v>45</v>
      </c>
      <c r="E218" s="161">
        <v>10.494000434875488</v>
      </c>
      <c r="F218" s="164">
        <f t="shared" si="7"/>
        <v>10.5</v>
      </c>
      <c r="G218" s="161">
        <v>12.840000152587891</v>
      </c>
      <c r="H218" s="161"/>
    </row>
    <row r="219" spans="1:8" x14ac:dyDescent="0.2">
      <c r="A219" s="144">
        <v>41386</v>
      </c>
      <c r="B219" s="162">
        <v>0.39303240740740741</v>
      </c>
      <c r="C219" s="163">
        <f t="shared" si="8"/>
        <v>41386.39303240741</v>
      </c>
      <c r="D219" s="161" t="s">
        <v>45</v>
      </c>
      <c r="E219" s="161">
        <v>10.994000434875488</v>
      </c>
      <c r="F219" s="164">
        <f t="shared" si="7"/>
        <v>11</v>
      </c>
      <c r="G219" s="161">
        <v>12.829999923706055</v>
      </c>
      <c r="H219" s="161"/>
    </row>
    <row r="220" spans="1:8" x14ac:dyDescent="0.2">
      <c r="A220" s="144">
        <v>41386</v>
      </c>
      <c r="B220" s="162">
        <v>0.39319444444444446</v>
      </c>
      <c r="C220" s="163">
        <f t="shared" si="8"/>
        <v>41386.393194444441</v>
      </c>
      <c r="D220" s="161" t="s">
        <v>45</v>
      </c>
      <c r="E220" s="161">
        <v>11.50100040435791</v>
      </c>
      <c r="F220" s="164">
        <f t="shared" si="7"/>
        <v>11.5</v>
      </c>
      <c r="G220" s="161">
        <v>12.810000419616699</v>
      </c>
      <c r="H220" s="161"/>
    </row>
    <row r="221" spans="1:8" x14ac:dyDescent="0.2">
      <c r="A221" s="144">
        <v>41386</v>
      </c>
      <c r="B221" s="162">
        <v>0.39339120370370373</v>
      </c>
      <c r="C221" s="163">
        <f t="shared" si="8"/>
        <v>41386.393391203703</v>
      </c>
      <c r="D221" s="161" t="s">
        <v>45</v>
      </c>
      <c r="E221" s="161">
        <v>11.991000175476074</v>
      </c>
      <c r="F221" s="164">
        <f t="shared" si="7"/>
        <v>12</v>
      </c>
      <c r="G221" s="161">
        <v>12.800000190734863</v>
      </c>
      <c r="H221" s="161"/>
    </row>
    <row r="222" spans="1:8" x14ac:dyDescent="0.2">
      <c r="A222" s="144">
        <v>41386</v>
      </c>
      <c r="B222" s="162">
        <v>0.39349537037037036</v>
      </c>
      <c r="C222" s="163">
        <f t="shared" si="8"/>
        <v>41386.393495370372</v>
      </c>
      <c r="D222" s="161" t="s">
        <v>45</v>
      </c>
      <c r="E222" s="161">
        <v>12.519000053405762</v>
      </c>
      <c r="F222" s="164">
        <f t="shared" si="7"/>
        <v>12.5</v>
      </c>
      <c r="G222" s="161">
        <v>12.800000190734863</v>
      </c>
      <c r="H222" s="161"/>
    </row>
    <row r="223" spans="1:8" x14ac:dyDescent="0.2">
      <c r="A223" s="144">
        <v>41386</v>
      </c>
      <c r="B223" s="162">
        <v>0.39363425925925927</v>
      </c>
      <c r="C223" s="163">
        <f t="shared" si="8"/>
        <v>41386.393634259257</v>
      </c>
      <c r="D223" s="161" t="s">
        <v>45</v>
      </c>
      <c r="E223" s="161">
        <v>13.001999855041504</v>
      </c>
      <c r="F223" s="164">
        <f t="shared" si="7"/>
        <v>13</v>
      </c>
      <c r="G223" s="161">
        <v>12.789999961853027</v>
      </c>
      <c r="H223" s="161"/>
    </row>
    <row r="224" spans="1:8" x14ac:dyDescent="0.2">
      <c r="A224" s="144">
        <v>41386</v>
      </c>
      <c r="B224" s="162">
        <v>0.39383101851851854</v>
      </c>
      <c r="C224" s="163">
        <f t="shared" si="8"/>
        <v>41386.393831018519</v>
      </c>
      <c r="D224" s="161" t="s">
        <v>45</v>
      </c>
      <c r="E224" s="161">
        <v>13.501999855041504</v>
      </c>
      <c r="F224" s="164">
        <f t="shared" si="7"/>
        <v>13.5</v>
      </c>
      <c r="G224" s="161">
        <v>12.789999961853027</v>
      </c>
      <c r="H224" s="161"/>
    </row>
    <row r="225" spans="1:8" x14ac:dyDescent="0.2">
      <c r="A225" s="144">
        <v>41386</v>
      </c>
      <c r="B225" s="162">
        <v>0.39392361111111113</v>
      </c>
      <c r="C225" s="163">
        <f t="shared" si="8"/>
        <v>41386.393923611111</v>
      </c>
      <c r="D225" s="161" t="s">
        <v>45</v>
      </c>
      <c r="E225" s="161">
        <v>13.994000434875488</v>
      </c>
      <c r="F225" s="164">
        <f t="shared" si="7"/>
        <v>14</v>
      </c>
      <c r="G225" s="161">
        <v>12.789999961853027</v>
      </c>
      <c r="H225" s="161"/>
    </row>
    <row r="226" spans="1:8" x14ac:dyDescent="0.2">
      <c r="A226" s="144">
        <v>41386</v>
      </c>
      <c r="B226" s="162">
        <v>0.39401620370370366</v>
      </c>
      <c r="C226" s="163">
        <f t="shared" si="8"/>
        <v>41386.394016203703</v>
      </c>
      <c r="D226" s="161" t="s">
        <v>45</v>
      </c>
      <c r="E226" s="161">
        <v>14.520000457763672</v>
      </c>
      <c r="F226" s="164">
        <f t="shared" si="7"/>
        <v>14.5</v>
      </c>
      <c r="G226" s="161">
        <v>12.789999961853027</v>
      </c>
      <c r="H226" s="161"/>
    </row>
    <row r="227" spans="1:8" x14ac:dyDescent="0.2">
      <c r="A227" s="144">
        <v>41386</v>
      </c>
      <c r="B227" s="162">
        <v>0.39415509259259257</v>
      </c>
      <c r="C227" s="163">
        <f t="shared" si="8"/>
        <v>41386.394155092596</v>
      </c>
      <c r="D227" s="161" t="s">
        <v>45</v>
      </c>
      <c r="E227" s="161">
        <v>15.001999855041504</v>
      </c>
      <c r="F227" s="164">
        <f t="shared" si="7"/>
        <v>15</v>
      </c>
      <c r="G227" s="161">
        <v>12.789999961853027</v>
      </c>
      <c r="H227" s="161"/>
    </row>
    <row r="228" spans="1:8" x14ac:dyDescent="0.2">
      <c r="A228" s="144">
        <v>41386</v>
      </c>
      <c r="B228" s="162">
        <v>0.39425925925925925</v>
      </c>
      <c r="C228" s="163">
        <f t="shared" si="8"/>
        <v>41386.394259259258</v>
      </c>
      <c r="D228" s="161" t="s">
        <v>45</v>
      </c>
      <c r="E228" s="161">
        <v>15.5</v>
      </c>
      <c r="F228" s="164">
        <f t="shared" si="7"/>
        <v>15.5</v>
      </c>
      <c r="G228" s="161">
        <v>12.789999961853027</v>
      </c>
      <c r="H228" s="161"/>
    </row>
    <row r="229" spans="1:8" x14ac:dyDescent="0.2">
      <c r="A229" s="144">
        <v>41386</v>
      </c>
      <c r="B229" s="162">
        <v>0.39435185185185184</v>
      </c>
      <c r="C229" s="163">
        <f t="shared" si="8"/>
        <v>41386.39435185185</v>
      </c>
      <c r="D229" s="161" t="s">
        <v>45</v>
      </c>
      <c r="E229" s="161">
        <v>16.003000259399414</v>
      </c>
      <c r="F229" s="164">
        <f t="shared" si="7"/>
        <v>16</v>
      </c>
      <c r="G229" s="161">
        <v>12.779999732971191</v>
      </c>
      <c r="H229" s="161"/>
    </row>
    <row r="230" spans="1:8" x14ac:dyDescent="0.2">
      <c r="A230" s="144">
        <v>41386</v>
      </c>
      <c r="B230" s="162">
        <v>0.39443287037037034</v>
      </c>
      <c r="C230" s="163">
        <f t="shared" si="8"/>
        <v>41386.394432870373</v>
      </c>
      <c r="D230" s="161" t="s">
        <v>45</v>
      </c>
      <c r="E230" s="161">
        <v>16.496999740600586</v>
      </c>
      <c r="F230" s="164">
        <f t="shared" si="7"/>
        <v>16.5</v>
      </c>
      <c r="G230" s="161">
        <v>12.770000457763672</v>
      </c>
      <c r="H230" s="161"/>
    </row>
    <row r="231" spans="1:8" x14ac:dyDescent="0.2">
      <c r="A231" s="144">
        <v>41386</v>
      </c>
      <c r="B231" s="162">
        <v>0.39457175925925925</v>
      </c>
      <c r="C231" s="163">
        <f t="shared" si="8"/>
        <v>41386.394571759258</v>
      </c>
      <c r="D231" s="161" t="s">
        <v>45</v>
      </c>
      <c r="E231" s="161">
        <v>16.993999481201172</v>
      </c>
      <c r="F231" s="164">
        <f t="shared" si="7"/>
        <v>17</v>
      </c>
      <c r="G231" s="161">
        <v>12.760000228881836</v>
      </c>
      <c r="H231" s="161"/>
    </row>
    <row r="232" spans="1:8" x14ac:dyDescent="0.2">
      <c r="A232" s="144">
        <v>41386</v>
      </c>
      <c r="B232" s="162">
        <v>0.39471064814814816</v>
      </c>
      <c r="C232" s="163">
        <f t="shared" si="8"/>
        <v>41386.39471064815</v>
      </c>
      <c r="D232" s="161" t="s">
        <v>45</v>
      </c>
      <c r="E232" s="161">
        <v>17.506000518798828</v>
      </c>
      <c r="F232" s="164">
        <f t="shared" si="7"/>
        <v>17.5</v>
      </c>
      <c r="G232" s="161">
        <v>12.75</v>
      </c>
      <c r="H232" s="161"/>
    </row>
    <row r="233" spans="1:8" x14ac:dyDescent="0.2">
      <c r="A233" s="144">
        <v>41386</v>
      </c>
      <c r="B233" s="162">
        <v>0.39483796296296297</v>
      </c>
      <c r="C233" s="163">
        <f t="shared" si="8"/>
        <v>41386.394837962966</v>
      </c>
      <c r="D233" s="161" t="s">
        <v>45</v>
      </c>
      <c r="E233" s="161">
        <v>17.993000030517578</v>
      </c>
      <c r="F233" s="164">
        <f t="shared" si="7"/>
        <v>18</v>
      </c>
      <c r="G233" s="161">
        <v>12.75</v>
      </c>
      <c r="H233" s="161"/>
    </row>
    <row r="234" spans="1:8" x14ac:dyDescent="0.2">
      <c r="A234" s="144">
        <v>41386</v>
      </c>
      <c r="B234" s="162">
        <v>0.39496527777777773</v>
      </c>
      <c r="C234" s="163">
        <f t="shared" si="8"/>
        <v>41386.394965277781</v>
      </c>
      <c r="D234" s="161" t="s">
        <v>45</v>
      </c>
      <c r="E234" s="161">
        <v>18.518999099731445</v>
      </c>
      <c r="F234" s="164">
        <f t="shared" si="7"/>
        <v>18.5</v>
      </c>
      <c r="G234" s="161">
        <v>12.760000228881836</v>
      </c>
      <c r="H234" s="161"/>
    </row>
    <row r="235" spans="1:8" x14ac:dyDescent="0.2">
      <c r="A235" s="144">
        <v>41386</v>
      </c>
      <c r="B235" s="162">
        <v>0.39509259259259261</v>
      </c>
      <c r="C235" s="163">
        <f t="shared" si="8"/>
        <v>41386.395092592589</v>
      </c>
      <c r="D235" s="161" t="s">
        <v>45</v>
      </c>
      <c r="E235" s="161">
        <v>19.010000228881836</v>
      </c>
      <c r="F235" s="164">
        <f t="shared" si="7"/>
        <v>19</v>
      </c>
      <c r="G235" s="161">
        <v>12.75</v>
      </c>
      <c r="H235" s="161"/>
    </row>
    <row r="236" spans="1:8" x14ac:dyDescent="0.2">
      <c r="A236" s="144">
        <v>41393</v>
      </c>
      <c r="B236" s="162">
        <v>0.39731481481481484</v>
      </c>
      <c r="C236" s="163">
        <f t="shared" si="8"/>
        <v>41393.397314814814</v>
      </c>
      <c r="D236" s="161" t="s">
        <v>45</v>
      </c>
      <c r="E236" s="161">
        <v>3.0000000260770321E-3</v>
      </c>
      <c r="F236" s="164">
        <f t="shared" si="7"/>
        <v>0</v>
      </c>
      <c r="G236" s="161">
        <v>11.239999771118164</v>
      </c>
      <c r="H236" s="161"/>
    </row>
    <row r="237" spans="1:8" x14ac:dyDescent="0.2">
      <c r="A237" s="144">
        <v>41393</v>
      </c>
      <c r="B237" s="162">
        <v>0.39751157407407406</v>
      </c>
      <c r="C237" s="163">
        <f t="shared" si="8"/>
        <v>41393.397511574076</v>
      </c>
      <c r="D237" s="161" t="s">
        <v>45</v>
      </c>
      <c r="E237" s="161">
        <v>0.49700000882148743</v>
      </c>
      <c r="F237" s="164">
        <f t="shared" si="7"/>
        <v>0.5</v>
      </c>
      <c r="G237" s="161">
        <v>11.220000267028809</v>
      </c>
      <c r="H237" s="161"/>
    </row>
    <row r="238" spans="1:8" x14ac:dyDescent="0.2">
      <c r="A238" s="144">
        <v>41393</v>
      </c>
      <c r="B238" s="162">
        <v>0.39767361111111116</v>
      </c>
      <c r="C238" s="163">
        <f t="shared" si="8"/>
        <v>41393.397673611114</v>
      </c>
      <c r="D238" s="161" t="s">
        <v>45</v>
      </c>
      <c r="E238" s="161">
        <v>1.0039999485015869</v>
      </c>
      <c r="F238" s="164">
        <f t="shared" si="7"/>
        <v>1</v>
      </c>
      <c r="G238" s="161">
        <v>11.189999580383301</v>
      </c>
      <c r="H238" s="161"/>
    </row>
    <row r="239" spans="1:8" x14ac:dyDescent="0.2">
      <c r="A239" s="144">
        <v>41393</v>
      </c>
      <c r="B239" s="162">
        <v>0.39776620370370369</v>
      </c>
      <c r="C239" s="163">
        <f t="shared" si="8"/>
        <v>41393.397766203707</v>
      </c>
      <c r="D239" s="161" t="s">
        <v>45</v>
      </c>
      <c r="E239" s="161">
        <v>1.5039999485015869</v>
      </c>
      <c r="F239" s="164">
        <f t="shared" si="7"/>
        <v>1.5</v>
      </c>
      <c r="G239" s="161">
        <v>11.130000114440918</v>
      </c>
      <c r="H239" s="161"/>
    </row>
    <row r="240" spans="1:8" x14ac:dyDescent="0.2">
      <c r="A240" s="144">
        <v>41393</v>
      </c>
      <c r="B240" s="162">
        <v>0.39784722222222224</v>
      </c>
      <c r="C240" s="163">
        <f t="shared" si="8"/>
        <v>41393.397847222222</v>
      </c>
      <c r="D240" s="161" t="s">
        <v>45</v>
      </c>
      <c r="E240" s="161">
        <v>2.0130000114440918</v>
      </c>
      <c r="F240" s="164">
        <f t="shared" si="7"/>
        <v>2</v>
      </c>
      <c r="G240" s="161">
        <v>11.090000152587891</v>
      </c>
      <c r="H240" s="161"/>
    </row>
    <row r="241" spans="1:8" x14ac:dyDescent="0.2">
      <c r="A241" s="144">
        <v>41393</v>
      </c>
      <c r="B241" s="162">
        <v>0.39796296296296302</v>
      </c>
      <c r="C241" s="163">
        <f t="shared" si="8"/>
        <v>41393.397962962961</v>
      </c>
      <c r="D241" s="161" t="s">
        <v>45</v>
      </c>
      <c r="E241" s="161">
        <v>2.5</v>
      </c>
      <c r="F241" s="164">
        <f t="shared" si="7"/>
        <v>2.5</v>
      </c>
      <c r="G241" s="161">
        <v>11.100000381469727</v>
      </c>
      <c r="H241" s="161"/>
    </row>
    <row r="242" spans="1:8" x14ac:dyDescent="0.2">
      <c r="A242" s="144">
        <v>41393</v>
      </c>
      <c r="B242" s="162">
        <v>0.39806712962962965</v>
      </c>
      <c r="C242" s="163">
        <f t="shared" si="8"/>
        <v>41393.39806712963</v>
      </c>
      <c r="D242" s="161" t="s">
        <v>45</v>
      </c>
      <c r="E242" s="161">
        <v>2.9920001029968262</v>
      </c>
      <c r="F242" s="164">
        <f t="shared" si="7"/>
        <v>3</v>
      </c>
      <c r="G242" s="161">
        <v>11.069999694824219</v>
      </c>
      <c r="H242" s="161"/>
    </row>
    <row r="243" spans="1:8" x14ac:dyDescent="0.2">
      <c r="A243" s="144">
        <v>41393</v>
      </c>
      <c r="B243" s="162">
        <v>0.39815972222222223</v>
      </c>
      <c r="C243" s="163">
        <f t="shared" si="8"/>
        <v>41393.398159722223</v>
      </c>
      <c r="D243" s="161" t="s">
        <v>45</v>
      </c>
      <c r="E243" s="161">
        <v>3.5079998970031738</v>
      </c>
      <c r="F243" s="164">
        <f t="shared" si="7"/>
        <v>3.5</v>
      </c>
      <c r="G243" s="161">
        <v>11.069999694824219</v>
      </c>
      <c r="H243" s="161"/>
    </row>
    <row r="244" spans="1:8" x14ac:dyDescent="0.2">
      <c r="A244" s="144">
        <v>41393</v>
      </c>
      <c r="B244" s="162">
        <v>0.39832175925925922</v>
      </c>
      <c r="C244" s="163">
        <f t="shared" si="8"/>
        <v>41393.398321759261</v>
      </c>
      <c r="D244" s="161" t="s">
        <v>45</v>
      </c>
      <c r="E244" s="161">
        <v>4.0060000419616699</v>
      </c>
      <c r="F244" s="164">
        <f t="shared" si="7"/>
        <v>4</v>
      </c>
      <c r="G244" s="161">
        <v>11.050000190734863</v>
      </c>
      <c r="H244" s="161"/>
    </row>
    <row r="245" spans="1:8" x14ac:dyDescent="0.2">
      <c r="A245" s="144">
        <v>41393</v>
      </c>
      <c r="B245" s="162">
        <v>0.39846064814814813</v>
      </c>
      <c r="C245" s="163">
        <f t="shared" si="8"/>
        <v>41393.398460648146</v>
      </c>
      <c r="D245" s="161" t="s">
        <v>45</v>
      </c>
      <c r="E245" s="161">
        <v>4.5029997825622559</v>
      </c>
      <c r="F245" s="164">
        <f t="shared" si="7"/>
        <v>4.5</v>
      </c>
      <c r="G245" s="161">
        <v>11.039999961853027</v>
      </c>
      <c r="H245" s="161"/>
    </row>
    <row r="246" spans="1:8" x14ac:dyDescent="0.2">
      <c r="A246" s="144">
        <v>41393</v>
      </c>
      <c r="B246" s="162">
        <v>0.39859953703703704</v>
      </c>
      <c r="C246" s="163">
        <f t="shared" si="8"/>
        <v>41393.398599537039</v>
      </c>
      <c r="D246" s="161" t="s">
        <v>45</v>
      </c>
      <c r="E246" s="161">
        <v>5.0089998245239258</v>
      </c>
      <c r="F246" s="164">
        <f t="shared" si="7"/>
        <v>5</v>
      </c>
      <c r="G246" s="161">
        <v>11.029999732971191</v>
      </c>
      <c r="H246" s="161"/>
    </row>
    <row r="247" spans="1:8" x14ac:dyDescent="0.2">
      <c r="A247" s="144">
        <v>41393</v>
      </c>
      <c r="B247" s="162">
        <v>0.39870370370370373</v>
      </c>
      <c r="C247" s="163">
        <f t="shared" si="8"/>
        <v>41393.3987037037</v>
      </c>
      <c r="D247" s="161" t="s">
        <v>45</v>
      </c>
      <c r="E247" s="161">
        <v>5.5100002288818359</v>
      </c>
      <c r="F247" s="164">
        <f t="shared" si="7"/>
        <v>5.5</v>
      </c>
      <c r="G247" s="161">
        <v>11.039999961853027</v>
      </c>
      <c r="H247" s="161"/>
    </row>
    <row r="248" spans="1:8" x14ac:dyDescent="0.2">
      <c r="A248" s="144">
        <v>41393</v>
      </c>
      <c r="B248" s="162">
        <v>0.39887731481481481</v>
      </c>
      <c r="C248" s="163">
        <f t="shared" si="8"/>
        <v>41393.398877314816</v>
      </c>
      <c r="D248" s="161" t="s">
        <v>45</v>
      </c>
      <c r="E248" s="161">
        <v>6.0110001564025879</v>
      </c>
      <c r="F248" s="164">
        <f t="shared" si="7"/>
        <v>6</v>
      </c>
      <c r="G248" s="161">
        <v>11.029999732971191</v>
      </c>
      <c r="H248" s="161"/>
    </row>
    <row r="249" spans="1:8" x14ac:dyDescent="0.2">
      <c r="A249" s="144">
        <v>41393</v>
      </c>
      <c r="B249" s="162">
        <v>0.39901620370370372</v>
      </c>
      <c r="C249" s="163">
        <f t="shared" si="8"/>
        <v>41393.399016203701</v>
      </c>
      <c r="D249" s="161" t="s">
        <v>45</v>
      </c>
      <c r="E249" s="161">
        <v>6.5029997825622559</v>
      </c>
      <c r="F249" s="164">
        <f t="shared" si="7"/>
        <v>6.5</v>
      </c>
      <c r="G249" s="161">
        <v>10.989999771118164</v>
      </c>
      <c r="H249" s="161"/>
    </row>
    <row r="250" spans="1:8" x14ac:dyDescent="0.2">
      <c r="A250" s="144">
        <v>41393</v>
      </c>
      <c r="B250" s="162">
        <v>0.39917824074074071</v>
      </c>
      <c r="C250" s="163">
        <f t="shared" si="8"/>
        <v>41393.399178240739</v>
      </c>
      <c r="D250" s="161" t="s">
        <v>45</v>
      </c>
      <c r="E250" s="161">
        <v>6.9879999160766602</v>
      </c>
      <c r="F250" s="164">
        <f t="shared" si="7"/>
        <v>7</v>
      </c>
      <c r="G250" s="161">
        <v>10.979999542236328</v>
      </c>
      <c r="H250" s="161"/>
    </row>
    <row r="251" spans="1:8" x14ac:dyDescent="0.2">
      <c r="A251" s="144">
        <v>41393</v>
      </c>
      <c r="B251" s="162">
        <v>0.39942129629629625</v>
      </c>
      <c r="C251" s="163">
        <f t="shared" si="8"/>
        <v>41393.399421296293</v>
      </c>
      <c r="D251" s="161" t="s">
        <v>45</v>
      </c>
      <c r="E251" s="161">
        <v>7.5130000114440918</v>
      </c>
      <c r="F251" s="164">
        <f t="shared" si="7"/>
        <v>7.5</v>
      </c>
      <c r="G251" s="161">
        <v>10.949999809265137</v>
      </c>
      <c r="H251" s="161"/>
    </row>
    <row r="252" spans="1:8" x14ac:dyDescent="0.2">
      <c r="A252" s="144">
        <v>41393</v>
      </c>
      <c r="B252" s="162">
        <v>0.3994907407407407</v>
      </c>
      <c r="C252" s="163">
        <f t="shared" si="8"/>
        <v>41393.39949074074</v>
      </c>
      <c r="D252" s="161" t="s">
        <v>45</v>
      </c>
      <c r="E252" s="161">
        <v>8.0220003128051758</v>
      </c>
      <c r="F252" s="164">
        <f t="shared" si="7"/>
        <v>8</v>
      </c>
      <c r="G252" s="161">
        <v>10.949999809265137</v>
      </c>
      <c r="H252" s="161"/>
    </row>
    <row r="253" spans="1:8" x14ac:dyDescent="0.2">
      <c r="A253" s="144">
        <v>41393</v>
      </c>
      <c r="B253" s="162">
        <v>0.39972222222222226</v>
      </c>
      <c r="C253" s="163">
        <f t="shared" si="8"/>
        <v>41393.399722222224</v>
      </c>
      <c r="D253" s="161" t="s">
        <v>45</v>
      </c>
      <c r="E253" s="161">
        <v>8.4980001449584961</v>
      </c>
      <c r="F253" s="164">
        <f t="shared" si="7"/>
        <v>8.5</v>
      </c>
      <c r="G253" s="161">
        <v>10.930000305175781</v>
      </c>
      <c r="H253" s="161"/>
    </row>
    <row r="254" spans="1:8" x14ac:dyDescent="0.2">
      <c r="A254" s="144">
        <v>41393</v>
      </c>
      <c r="B254" s="162">
        <v>0.39983796296296298</v>
      </c>
      <c r="C254" s="163">
        <f t="shared" si="8"/>
        <v>41393.399837962963</v>
      </c>
      <c r="D254" s="161" t="s">
        <v>45</v>
      </c>
      <c r="E254" s="161">
        <v>9.0089998245239258</v>
      </c>
      <c r="F254" s="164">
        <f t="shared" si="7"/>
        <v>9</v>
      </c>
      <c r="G254" s="161">
        <v>10.930000305175781</v>
      </c>
      <c r="H254" s="161"/>
    </row>
    <row r="255" spans="1:8" x14ac:dyDescent="0.2">
      <c r="A255" s="144">
        <v>41393</v>
      </c>
      <c r="B255" s="162">
        <v>0.39997685185185183</v>
      </c>
      <c r="C255" s="163">
        <f t="shared" si="8"/>
        <v>41393.399976851855</v>
      </c>
      <c r="D255" s="161" t="s">
        <v>45</v>
      </c>
      <c r="E255" s="161">
        <v>9.5019998550415039</v>
      </c>
      <c r="F255" s="164">
        <f t="shared" si="7"/>
        <v>9.5</v>
      </c>
      <c r="G255" s="161">
        <v>10.930000305175781</v>
      </c>
      <c r="H255" s="161"/>
    </row>
    <row r="256" spans="1:8" x14ac:dyDescent="0.2">
      <c r="A256" s="144">
        <v>41393</v>
      </c>
      <c r="B256" s="162">
        <v>0.40005787037037038</v>
      </c>
      <c r="C256" s="163">
        <f t="shared" si="8"/>
        <v>41393.400057870371</v>
      </c>
      <c r="D256" s="161" t="s">
        <v>45</v>
      </c>
      <c r="E256" s="161">
        <v>10.02299976348877</v>
      </c>
      <c r="F256" s="164">
        <f t="shared" si="7"/>
        <v>10</v>
      </c>
      <c r="G256" s="161">
        <v>10.920000076293945</v>
      </c>
      <c r="H256" s="161"/>
    </row>
    <row r="257" spans="1:8" x14ac:dyDescent="0.2">
      <c r="A257" s="144">
        <v>41393</v>
      </c>
      <c r="B257" s="162">
        <v>0.40019675925925924</v>
      </c>
      <c r="C257" s="163">
        <f t="shared" si="8"/>
        <v>41393.400196759256</v>
      </c>
      <c r="D257" s="161" t="s">
        <v>45</v>
      </c>
      <c r="E257" s="161">
        <v>10.503000259399414</v>
      </c>
      <c r="F257" s="164">
        <f t="shared" si="7"/>
        <v>10.5</v>
      </c>
      <c r="G257" s="161">
        <v>10.909999847412109</v>
      </c>
      <c r="H257" s="161"/>
    </row>
    <row r="258" spans="1:8" x14ac:dyDescent="0.2">
      <c r="A258" s="144">
        <v>41393</v>
      </c>
      <c r="B258" s="162">
        <v>0.40046296296296297</v>
      </c>
      <c r="C258" s="163">
        <f t="shared" si="8"/>
        <v>41393.400462962964</v>
      </c>
      <c r="D258" s="161" t="s">
        <v>45</v>
      </c>
      <c r="E258" s="161">
        <v>11.001999855041504</v>
      </c>
      <c r="F258" s="164">
        <f t="shared" si="7"/>
        <v>11</v>
      </c>
      <c r="G258" s="161">
        <v>10.890000343322754</v>
      </c>
      <c r="H258" s="161"/>
    </row>
    <row r="259" spans="1:8" x14ac:dyDescent="0.2">
      <c r="A259" s="144">
        <v>41393</v>
      </c>
      <c r="B259" s="162">
        <v>0.40069444444444446</v>
      </c>
      <c r="C259" s="163">
        <f t="shared" si="8"/>
        <v>41393.400694444441</v>
      </c>
      <c r="D259" s="161" t="s">
        <v>45</v>
      </c>
      <c r="E259" s="161">
        <v>11.501999855041504</v>
      </c>
      <c r="F259" s="164">
        <f t="shared" si="7"/>
        <v>11.5</v>
      </c>
      <c r="G259" s="161">
        <v>10.880000114440918</v>
      </c>
      <c r="H259" s="161"/>
    </row>
    <row r="260" spans="1:8" x14ac:dyDescent="0.2">
      <c r="A260" s="144">
        <v>41393</v>
      </c>
      <c r="B260" s="162">
        <v>0.40091435185185187</v>
      </c>
      <c r="C260" s="163">
        <f t="shared" si="8"/>
        <v>41393.400914351849</v>
      </c>
      <c r="D260" s="161" t="s">
        <v>45</v>
      </c>
      <c r="E260" s="161">
        <v>11.993000030517578</v>
      </c>
      <c r="F260" s="164">
        <f t="shared" si="7"/>
        <v>12</v>
      </c>
      <c r="G260" s="161">
        <v>10.869999885559082</v>
      </c>
      <c r="H260" s="161"/>
    </row>
    <row r="261" spans="1:8" x14ac:dyDescent="0.2">
      <c r="A261" s="144">
        <v>41393</v>
      </c>
      <c r="B261" s="162">
        <v>0.4010185185185185</v>
      </c>
      <c r="C261" s="163">
        <f t="shared" si="8"/>
        <v>41393.401018518518</v>
      </c>
      <c r="D261" s="161" t="s">
        <v>45</v>
      </c>
      <c r="E261" s="161">
        <v>12.501999855041504</v>
      </c>
      <c r="F261" s="164">
        <f t="shared" ref="F261:F324" si="9">ROUND(E261,1)</f>
        <v>12.5</v>
      </c>
      <c r="G261" s="161">
        <v>10.869999885559082</v>
      </c>
      <c r="H261" s="161"/>
    </row>
    <row r="262" spans="1:8" x14ac:dyDescent="0.2">
      <c r="A262" s="144">
        <v>41393</v>
      </c>
      <c r="B262" s="162">
        <v>0.40109953703703699</v>
      </c>
      <c r="C262" s="163">
        <f t="shared" si="8"/>
        <v>41393.401099537034</v>
      </c>
      <c r="D262" s="161" t="s">
        <v>45</v>
      </c>
      <c r="E262" s="161">
        <v>13.00100040435791</v>
      </c>
      <c r="F262" s="164">
        <f t="shared" si="9"/>
        <v>13</v>
      </c>
      <c r="G262" s="161">
        <v>10.890000343322754</v>
      </c>
      <c r="H262" s="161"/>
    </row>
    <row r="263" spans="1:8" x14ac:dyDescent="0.2">
      <c r="A263" s="144">
        <v>41393</v>
      </c>
      <c r="B263" s="162">
        <v>0.40138888888888885</v>
      </c>
      <c r="C263" s="163">
        <f t="shared" si="8"/>
        <v>41393.401388888888</v>
      </c>
      <c r="D263" s="161" t="s">
        <v>45</v>
      </c>
      <c r="E263" s="161">
        <v>13.505000114440918</v>
      </c>
      <c r="F263" s="164">
        <f t="shared" si="9"/>
        <v>13.5</v>
      </c>
      <c r="G263" s="161">
        <v>10.819999694824219</v>
      </c>
      <c r="H263" s="161"/>
    </row>
    <row r="264" spans="1:8" x14ac:dyDescent="0.2">
      <c r="A264" s="144">
        <v>41393</v>
      </c>
      <c r="B264" s="162">
        <v>0.40167824074074071</v>
      </c>
      <c r="C264" s="163">
        <f t="shared" si="8"/>
        <v>41393.401678240742</v>
      </c>
      <c r="D264" s="161" t="s">
        <v>45</v>
      </c>
      <c r="E264" s="161">
        <v>14.001999855041504</v>
      </c>
      <c r="F264" s="164">
        <f t="shared" si="9"/>
        <v>14</v>
      </c>
      <c r="G264" s="161">
        <v>10.779999732971191</v>
      </c>
      <c r="H264" s="161"/>
    </row>
    <row r="265" spans="1:8" x14ac:dyDescent="0.2">
      <c r="A265" s="144">
        <v>41393</v>
      </c>
      <c r="B265" s="162">
        <v>0.4017592592592592</v>
      </c>
      <c r="C265" s="163">
        <f t="shared" si="8"/>
        <v>41393.401759259257</v>
      </c>
      <c r="D265" s="161" t="s">
        <v>45</v>
      </c>
      <c r="E265" s="161">
        <v>14.522000312805176</v>
      </c>
      <c r="F265" s="164">
        <f t="shared" si="9"/>
        <v>14.5</v>
      </c>
      <c r="G265" s="161">
        <v>10.760000228881836</v>
      </c>
      <c r="H265" s="161"/>
    </row>
    <row r="266" spans="1:8" x14ac:dyDescent="0.2">
      <c r="A266" s="144">
        <v>41393</v>
      </c>
      <c r="B266" s="162">
        <v>0.40188657407407408</v>
      </c>
      <c r="C266" s="163">
        <f t="shared" si="8"/>
        <v>41393.401886574073</v>
      </c>
      <c r="D266" s="161" t="s">
        <v>45</v>
      </c>
      <c r="E266" s="161">
        <v>15</v>
      </c>
      <c r="F266" s="164">
        <f t="shared" si="9"/>
        <v>15</v>
      </c>
      <c r="G266" s="161">
        <v>10.75</v>
      </c>
      <c r="H266" s="161"/>
    </row>
    <row r="267" spans="1:8" x14ac:dyDescent="0.2">
      <c r="A267" s="144">
        <v>41393</v>
      </c>
      <c r="B267" s="162">
        <v>0.40204861111111106</v>
      </c>
      <c r="C267" s="163">
        <f t="shared" si="8"/>
        <v>41393.402048611111</v>
      </c>
      <c r="D267" s="161" t="s">
        <v>45</v>
      </c>
      <c r="E267" s="161">
        <v>15.49899959564209</v>
      </c>
      <c r="F267" s="164">
        <f t="shared" si="9"/>
        <v>15.5</v>
      </c>
      <c r="G267" s="161">
        <v>10.640000343322754</v>
      </c>
      <c r="H267" s="161"/>
    </row>
    <row r="268" spans="1:8" x14ac:dyDescent="0.2">
      <c r="A268" s="144">
        <v>41393</v>
      </c>
      <c r="B268" s="162">
        <v>0.40212962962962967</v>
      </c>
      <c r="C268" s="163">
        <f t="shared" si="8"/>
        <v>41393.402129629627</v>
      </c>
      <c r="D268" s="161" t="s">
        <v>45</v>
      </c>
      <c r="E268" s="161">
        <v>16.017999649047852</v>
      </c>
      <c r="F268" s="164">
        <f t="shared" si="9"/>
        <v>16</v>
      </c>
      <c r="G268" s="161">
        <v>10.550000190734863</v>
      </c>
      <c r="H268" s="161"/>
    </row>
    <row r="269" spans="1:8" x14ac:dyDescent="0.2">
      <c r="A269" s="144">
        <v>41393</v>
      </c>
      <c r="B269" s="162">
        <v>0.40254629629629629</v>
      </c>
      <c r="C269" s="163">
        <f t="shared" si="8"/>
        <v>41393.402546296296</v>
      </c>
      <c r="D269" s="161" t="s">
        <v>45</v>
      </c>
      <c r="E269" s="161">
        <v>16.509000778198242</v>
      </c>
      <c r="F269" s="164">
        <f t="shared" si="9"/>
        <v>16.5</v>
      </c>
      <c r="G269" s="161">
        <v>10.199999809265137</v>
      </c>
      <c r="H269" s="161"/>
    </row>
    <row r="270" spans="1:8" x14ac:dyDescent="0.2">
      <c r="A270" s="144">
        <v>41393</v>
      </c>
      <c r="B270" s="162">
        <v>0.40287037037037038</v>
      </c>
      <c r="C270" s="163">
        <f t="shared" si="8"/>
        <v>41393.402870370373</v>
      </c>
      <c r="D270" s="161" t="s">
        <v>45</v>
      </c>
      <c r="E270" s="161">
        <v>16.993999481201172</v>
      </c>
      <c r="F270" s="164">
        <f t="shared" si="9"/>
        <v>17</v>
      </c>
      <c r="G270" s="161">
        <v>10.090000152587891</v>
      </c>
      <c r="H270" s="161"/>
    </row>
    <row r="271" spans="1:8" x14ac:dyDescent="0.2">
      <c r="A271" s="144">
        <v>41393</v>
      </c>
      <c r="B271" s="162">
        <v>0.40304398148148146</v>
      </c>
      <c r="C271" s="163">
        <f t="shared" si="8"/>
        <v>41393.403043981481</v>
      </c>
      <c r="D271" s="161" t="s">
        <v>45</v>
      </c>
      <c r="E271" s="161">
        <v>17.493999481201172</v>
      </c>
      <c r="F271" s="164">
        <f t="shared" si="9"/>
        <v>17.5</v>
      </c>
      <c r="G271" s="161">
        <v>10.050000190734863</v>
      </c>
      <c r="H271" s="161"/>
    </row>
    <row r="272" spans="1:8" x14ac:dyDescent="0.2">
      <c r="A272" s="144">
        <v>41393</v>
      </c>
      <c r="B272" s="162">
        <v>0.40329861111111115</v>
      </c>
      <c r="C272" s="163">
        <f t="shared" si="8"/>
        <v>41393.403298611112</v>
      </c>
      <c r="D272" s="161" t="s">
        <v>45</v>
      </c>
      <c r="E272" s="161">
        <v>18.013999938964844</v>
      </c>
      <c r="F272" s="164">
        <f t="shared" si="9"/>
        <v>18</v>
      </c>
      <c r="G272" s="161">
        <v>9.5100002288818359</v>
      </c>
      <c r="H272" s="161"/>
    </row>
    <row r="273" spans="1:8" x14ac:dyDescent="0.2">
      <c r="A273" s="144">
        <v>41393</v>
      </c>
      <c r="B273" s="162">
        <v>0.40354166666666669</v>
      </c>
      <c r="C273" s="163">
        <f t="shared" ref="C273:C336" si="10">A273+B273</f>
        <v>41393.403541666667</v>
      </c>
      <c r="D273" s="161" t="s">
        <v>45</v>
      </c>
      <c r="E273" s="161">
        <v>18.503999710083008</v>
      </c>
      <c r="F273" s="164">
        <f t="shared" si="9"/>
        <v>18.5</v>
      </c>
      <c r="G273" s="161">
        <v>8.6499996185302734</v>
      </c>
      <c r="H273" s="161"/>
    </row>
    <row r="274" spans="1:8" x14ac:dyDescent="0.2">
      <c r="A274" s="144">
        <v>41393</v>
      </c>
      <c r="B274" s="162">
        <v>0.40365740740740735</v>
      </c>
      <c r="C274" s="163">
        <f t="shared" si="10"/>
        <v>41393.403657407405</v>
      </c>
      <c r="D274" s="161" t="s">
        <v>45</v>
      </c>
      <c r="E274" s="161">
        <v>19.016000747680664</v>
      </c>
      <c r="F274" s="164">
        <f t="shared" si="9"/>
        <v>19</v>
      </c>
      <c r="G274" s="161">
        <v>8.4499998092651367</v>
      </c>
      <c r="H274" s="161"/>
    </row>
    <row r="275" spans="1:8" x14ac:dyDescent="0.2">
      <c r="A275" s="144">
        <v>41400</v>
      </c>
      <c r="B275" s="162">
        <v>0.39620370370370367</v>
      </c>
      <c r="C275" s="163">
        <f t="shared" si="10"/>
        <v>41400.396203703705</v>
      </c>
      <c r="D275" s="161" t="s">
        <v>45</v>
      </c>
      <c r="E275" s="161">
        <v>3.0000000260770321E-3</v>
      </c>
      <c r="F275" s="164">
        <f t="shared" si="9"/>
        <v>0</v>
      </c>
      <c r="G275" s="161">
        <v>10.899999618530273</v>
      </c>
      <c r="H275" s="161"/>
    </row>
    <row r="276" spans="1:8" x14ac:dyDescent="0.2">
      <c r="A276" s="144">
        <v>41400</v>
      </c>
      <c r="B276" s="162">
        <v>0.39664351851851848</v>
      </c>
      <c r="C276" s="163">
        <f t="shared" si="10"/>
        <v>41400.396643518521</v>
      </c>
      <c r="D276" s="161" t="s">
        <v>45</v>
      </c>
      <c r="E276" s="161">
        <v>0.50300002098083496</v>
      </c>
      <c r="F276" s="164">
        <f t="shared" si="9"/>
        <v>0.5</v>
      </c>
      <c r="G276" s="161">
        <v>10.970000267028809</v>
      </c>
      <c r="H276" s="161"/>
    </row>
    <row r="277" spans="1:8" x14ac:dyDescent="0.2">
      <c r="A277" s="144">
        <v>41400</v>
      </c>
      <c r="B277" s="162">
        <v>0.39702546296296298</v>
      </c>
      <c r="C277" s="163">
        <f t="shared" si="10"/>
        <v>41400.39702546296</v>
      </c>
      <c r="D277" s="161" t="s">
        <v>45</v>
      </c>
      <c r="E277" s="161">
        <v>0.99699997901916504</v>
      </c>
      <c r="F277" s="164">
        <f t="shared" si="9"/>
        <v>1</v>
      </c>
      <c r="G277" s="161">
        <v>11.020000457763672</v>
      </c>
      <c r="H277" s="161"/>
    </row>
    <row r="278" spans="1:8" x14ac:dyDescent="0.2">
      <c r="A278" s="144">
        <v>41400</v>
      </c>
      <c r="B278" s="162">
        <v>0.39741898148148147</v>
      </c>
      <c r="C278" s="163">
        <f t="shared" si="10"/>
        <v>41400.397418981483</v>
      </c>
      <c r="D278" s="161" t="s">
        <v>45</v>
      </c>
      <c r="E278" s="161">
        <v>1.5</v>
      </c>
      <c r="F278" s="164">
        <f t="shared" si="9"/>
        <v>1.5</v>
      </c>
      <c r="G278" s="161">
        <v>11.060000419616699</v>
      </c>
      <c r="H278" s="161"/>
    </row>
    <row r="279" spans="1:8" x14ac:dyDescent="0.2">
      <c r="A279" s="144">
        <v>41400</v>
      </c>
      <c r="B279" s="162">
        <v>0.39782407407407411</v>
      </c>
      <c r="C279" s="163">
        <f t="shared" si="10"/>
        <v>41400.397824074076</v>
      </c>
      <c r="D279" s="161" t="s">
        <v>45</v>
      </c>
      <c r="E279" s="161">
        <v>1.9980000257492065</v>
      </c>
      <c r="F279" s="164">
        <f t="shared" si="9"/>
        <v>2</v>
      </c>
      <c r="G279" s="161">
        <v>11.239999771118164</v>
      </c>
      <c r="H279" s="161"/>
    </row>
    <row r="280" spans="1:8" x14ac:dyDescent="0.2">
      <c r="A280" s="144">
        <v>41400</v>
      </c>
      <c r="B280" s="162">
        <v>0.3984375</v>
      </c>
      <c r="C280" s="163">
        <f t="shared" si="10"/>
        <v>41400.3984375</v>
      </c>
      <c r="D280" s="161" t="s">
        <v>45</v>
      </c>
      <c r="E280" s="161">
        <v>2.503000020980835</v>
      </c>
      <c r="F280" s="164">
        <f t="shared" si="9"/>
        <v>2.5</v>
      </c>
      <c r="G280" s="161">
        <v>11.880000114440918</v>
      </c>
      <c r="H280" s="161"/>
    </row>
    <row r="281" spans="1:8" x14ac:dyDescent="0.2">
      <c r="A281" s="144">
        <v>41400</v>
      </c>
      <c r="B281" s="162">
        <v>0.39907407407407408</v>
      </c>
      <c r="C281" s="163">
        <f t="shared" si="10"/>
        <v>41400.399074074077</v>
      </c>
      <c r="D281" s="161" t="s">
        <v>45</v>
      </c>
      <c r="E281" s="161">
        <v>3</v>
      </c>
      <c r="F281" s="164">
        <f t="shared" si="9"/>
        <v>3</v>
      </c>
      <c r="G281" s="161">
        <v>12.279999732971191</v>
      </c>
      <c r="H281" s="161"/>
    </row>
    <row r="282" spans="1:8" x14ac:dyDescent="0.2">
      <c r="A282" s="144">
        <v>41400</v>
      </c>
      <c r="B282" s="162">
        <v>0.39968750000000003</v>
      </c>
      <c r="C282" s="163">
        <f t="shared" si="10"/>
        <v>41400.399687500001</v>
      </c>
      <c r="D282" s="161" t="s">
        <v>45</v>
      </c>
      <c r="E282" s="161">
        <v>3.502000093460083</v>
      </c>
      <c r="F282" s="164">
        <f t="shared" si="9"/>
        <v>3.5</v>
      </c>
      <c r="G282" s="161">
        <v>12.189999580383301</v>
      </c>
      <c r="H282" s="161"/>
    </row>
    <row r="283" spans="1:8" x14ac:dyDescent="0.2">
      <c r="A283" s="144">
        <v>41400</v>
      </c>
      <c r="B283" s="162">
        <v>0.40028935185185183</v>
      </c>
      <c r="C283" s="163">
        <f t="shared" si="10"/>
        <v>41400.400289351855</v>
      </c>
      <c r="D283" s="161" t="s">
        <v>45</v>
      </c>
      <c r="E283" s="161">
        <v>4.0019998550415039</v>
      </c>
      <c r="F283" s="164">
        <f t="shared" si="9"/>
        <v>4</v>
      </c>
      <c r="G283" s="161">
        <v>11.920000076293945</v>
      </c>
      <c r="H283" s="161"/>
    </row>
    <row r="284" spans="1:8" x14ac:dyDescent="0.2">
      <c r="A284" s="144">
        <v>41400</v>
      </c>
      <c r="B284" s="162">
        <v>0.40064814814814814</v>
      </c>
      <c r="C284" s="163">
        <f t="shared" si="10"/>
        <v>41400.400648148148</v>
      </c>
      <c r="D284" s="161" t="s">
        <v>45</v>
      </c>
      <c r="E284" s="161">
        <v>4.499000072479248</v>
      </c>
      <c r="F284" s="164">
        <f t="shared" si="9"/>
        <v>4.5</v>
      </c>
      <c r="G284" s="161">
        <v>11.869999885559082</v>
      </c>
      <c r="H284" s="161"/>
    </row>
    <row r="285" spans="1:8" x14ac:dyDescent="0.2">
      <c r="A285" s="144">
        <v>41400</v>
      </c>
      <c r="B285" s="162">
        <v>0.40120370370370373</v>
      </c>
      <c r="C285" s="163">
        <f t="shared" si="10"/>
        <v>41400.401203703703</v>
      </c>
      <c r="D285" s="161" t="s">
        <v>45</v>
      </c>
      <c r="E285" s="161">
        <v>5</v>
      </c>
      <c r="F285" s="164">
        <f t="shared" si="9"/>
        <v>5</v>
      </c>
      <c r="G285" s="161">
        <v>11.550000190734863</v>
      </c>
      <c r="H285" s="161"/>
    </row>
    <row r="286" spans="1:8" x14ac:dyDescent="0.2">
      <c r="A286" s="144">
        <v>41400</v>
      </c>
      <c r="B286" s="162">
        <v>0.40173611111111113</v>
      </c>
      <c r="C286" s="163">
        <f t="shared" si="10"/>
        <v>41400.401736111111</v>
      </c>
      <c r="D286" s="161" t="s">
        <v>45</v>
      </c>
      <c r="E286" s="161">
        <v>5.500999927520752</v>
      </c>
      <c r="F286" s="164">
        <f t="shared" si="9"/>
        <v>5.5</v>
      </c>
      <c r="G286" s="161">
        <v>11.430000305175781</v>
      </c>
      <c r="H286" s="161"/>
    </row>
    <row r="287" spans="1:8" x14ac:dyDescent="0.2">
      <c r="A287" s="144">
        <v>41400</v>
      </c>
      <c r="B287" s="162">
        <v>0.40260416666666665</v>
      </c>
      <c r="C287" s="163">
        <f t="shared" si="10"/>
        <v>41400.402604166666</v>
      </c>
      <c r="D287" s="161" t="s">
        <v>45</v>
      </c>
      <c r="E287" s="161">
        <v>6.0019998550415039</v>
      </c>
      <c r="F287" s="164">
        <f t="shared" si="9"/>
        <v>6</v>
      </c>
      <c r="G287" s="161">
        <v>11.369999885559082</v>
      </c>
      <c r="H287" s="161"/>
    </row>
    <row r="288" spans="1:8" x14ac:dyDescent="0.2">
      <c r="A288" s="144">
        <v>41400</v>
      </c>
      <c r="B288" s="162">
        <v>0.40299768518518514</v>
      </c>
      <c r="C288" s="163">
        <f t="shared" si="10"/>
        <v>41400.402997685182</v>
      </c>
      <c r="D288" s="161" t="s">
        <v>45</v>
      </c>
      <c r="E288" s="161">
        <v>6.4980001449584961</v>
      </c>
      <c r="F288" s="164">
        <f t="shared" si="9"/>
        <v>6.5</v>
      </c>
      <c r="G288" s="161">
        <v>11.479999542236328</v>
      </c>
      <c r="H288" s="161"/>
    </row>
    <row r="289" spans="1:8" x14ac:dyDescent="0.2">
      <c r="A289" s="144">
        <v>41400</v>
      </c>
      <c r="B289" s="162">
        <v>0.40379629629629626</v>
      </c>
      <c r="C289" s="163">
        <f t="shared" si="10"/>
        <v>41400.403796296298</v>
      </c>
      <c r="D289" s="161" t="s">
        <v>45</v>
      </c>
      <c r="E289" s="161">
        <v>6.9970002174377441</v>
      </c>
      <c r="F289" s="164">
        <f t="shared" si="9"/>
        <v>7</v>
      </c>
      <c r="G289" s="161">
        <v>11.010000228881836</v>
      </c>
      <c r="H289" s="161"/>
    </row>
    <row r="290" spans="1:8" x14ac:dyDescent="0.2">
      <c r="A290" s="144">
        <v>41400</v>
      </c>
      <c r="B290" s="162">
        <v>0.40421296296296294</v>
      </c>
      <c r="C290" s="163">
        <f t="shared" si="10"/>
        <v>41400.40421296296</v>
      </c>
      <c r="D290" s="161" t="s">
        <v>45</v>
      </c>
      <c r="E290" s="161">
        <v>7.500999927520752</v>
      </c>
      <c r="F290" s="164">
        <f t="shared" si="9"/>
        <v>7.5</v>
      </c>
      <c r="G290" s="161">
        <v>10.829999923706055</v>
      </c>
      <c r="H290" s="161"/>
    </row>
    <row r="291" spans="1:8" x14ac:dyDescent="0.2">
      <c r="A291" s="144">
        <v>41400</v>
      </c>
      <c r="B291" s="162">
        <v>0.40454861111111112</v>
      </c>
      <c r="C291" s="163">
        <f t="shared" si="10"/>
        <v>41400.404548611114</v>
      </c>
      <c r="D291" s="161" t="s">
        <v>45</v>
      </c>
      <c r="E291" s="161">
        <v>8.0039997100830078</v>
      </c>
      <c r="F291" s="164">
        <f t="shared" si="9"/>
        <v>8</v>
      </c>
      <c r="G291" s="161">
        <v>10.770000457763672</v>
      </c>
      <c r="H291" s="161"/>
    </row>
    <row r="292" spans="1:8" x14ac:dyDescent="0.2">
      <c r="A292" s="144">
        <v>41400</v>
      </c>
      <c r="B292" s="162">
        <v>0.40502314814814816</v>
      </c>
      <c r="C292" s="163">
        <f t="shared" si="10"/>
        <v>41400.405023148145</v>
      </c>
      <c r="D292" s="161" t="s">
        <v>45</v>
      </c>
      <c r="E292" s="161">
        <v>8.5039997100830078</v>
      </c>
      <c r="F292" s="164">
        <f t="shared" si="9"/>
        <v>8.5</v>
      </c>
      <c r="G292" s="161">
        <v>10.739999771118164</v>
      </c>
      <c r="H292" s="161"/>
    </row>
    <row r="293" spans="1:8" x14ac:dyDescent="0.2">
      <c r="A293" s="144">
        <v>41400</v>
      </c>
      <c r="B293" s="162">
        <v>0.40562499999999996</v>
      </c>
      <c r="C293" s="163">
        <f t="shared" si="10"/>
        <v>41400.405624999999</v>
      </c>
      <c r="D293" s="161" t="s">
        <v>45</v>
      </c>
      <c r="E293" s="161">
        <v>9.0030002593994141</v>
      </c>
      <c r="F293" s="164">
        <f t="shared" si="9"/>
        <v>9</v>
      </c>
      <c r="G293" s="161">
        <v>10.659999847412109</v>
      </c>
      <c r="H293" s="161"/>
    </row>
    <row r="294" spans="1:8" x14ac:dyDescent="0.2">
      <c r="A294" s="144">
        <v>41400</v>
      </c>
      <c r="B294" s="162">
        <v>0.40621527777777783</v>
      </c>
      <c r="C294" s="163">
        <f t="shared" si="10"/>
        <v>41400.406215277777</v>
      </c>
      <c r="D294" s="161" t="s">
        <v>45</v>
      </c>
      <c r="E294" s="161">
        <v>9.5030002593994141</v>
      </c>
      <c r="F294" s="164">
        <f t="shared" si="9"/>
        <v>9.5</v>
      </c>
      <c r="G294" s="161">
        <v>10.489999771118164</v>
      </c>
      <c r="H294" s="161"/>
    </row>
    <row r="295" spans="1:8" x14ac:dyDescent="0.2">
      <c r="A295" s="144">
        <v>41400</v>
      </c>
      <c r="B295" s="162">
        <v>0.40666666666666668</v>
      </c>
      <c r="C295" s="163">
        <f t="shared" si="10"/>
        <v>41400.406666666669</v>
      </c>
      <c r="D295" s="161" t="s">
        <v>45</v>
      </c>
      <c r="E295" s="161">
        <v>9.9980001449584961</v>
      </c>
      <c r="F295" s="164">
        <f t="shared" si="9"/>
        <v>10</v>
      </c>
      <c r="G295" s="161">
        <v>10.310000419616699</v>
      </c>
      <c r="H295" s="161"/>
    </row>
    <row r="296" spans="1:8" x14ac:dyDescent="0.2">
      <c r="A296" s="144">
        <v>41400</v>
      </c>
      <c r="B296" s="162">
        <v>0.40725694444444444</v>
      </c>
      <c r="C296" s="163">
        <f t="shared" si="10"/>
        <v>41400.407256944447</v>
      </c>
      <c r="D296" s="161" t="s">
        <v>45</v>
      </c>
      <c r="E296" s="161">
        <v>10.498000144958496</v>
      </c>
      <c r="F296" s="164">
        <f t="shared" si="9"/>
        <v>10.5</v>
      </c>
      <c r="G296" s="161">
        <v>10.180000305175781</v>
      </c>
      <c r="H296" s="161"/>
    </row>
    <row r="297" spans="1:8" x14ac:dyDescent="0.2">
      <c r="A297" s="144">
        <v>41400</v>
      </c>
      <c r="B297" s="162">
        <v>0.40792824074074074</v>
      </c>
      <c r="C297" s="163">
        <f t="shared" si="10"/>
        <v>41400.40792824074</v>
      </c>
      <c r="D297" s="161" t="s">
        <v>45</v>
      </c>
      <c r="E297" s="161">
        <v>11</v>
      </c>
      <c r="F297" s="164">
        <f t="shared" si="9"/>
        <v>11</v>
      </c>
      <c r="G297" s="161">
        <v>10.140000343322754</v>
      </c>
      <c r="H297" s="161"/>
    </row>
    <row r="298" spans="1:8" x14ac:dyDescent="0.2">
      <c r="A298" s="144">
        <v>41400</v>
      </c>
      <c r="B298" s="162">
        <v>0.40841435185185188</v>
      </c>
      <c r="C298" s="163">
        <f t="shared" si="10"/>
        <v>41400.408414351848</v>
      </c>
      <c r="D298" s="161" t="s">
        <v>45</v>
      </c>
      <c r="E298" s="161">
        <v>11.5</v>
      </c>
      <c r="F298" s="164">
        <f t="shared" si="9"/>
        <v>11.5</v>
      </c>
      <c r="G298" s="161">
        <v>10.130000114440918</v>
      </c>
      <c r="H298" s="161"/>
    </row>
    <row r="299" spans="1:8" x14ac:dyDescent="0.2">
      <c r="A299" s="144">
        <v>41400</v>
      </c>
      <c r="B299" s="162">
        <v>0.40909722222222222</v>
      </c>
      <c r="C299" s="163">
        <f t="shared" si="10"/>
        <v>41400.409097222226</v>
      </c>
      <c r="D299" s="161" t="s">
        <v>45</v>
      </c>
      <c r="E299" s="161">
        <v>12</v>
      </c>
      <c r="F299" s="164">
        <f t="shared" si="9"/>
        <v>12</v>
      </c>
      <c r="G299" s="161">
        <v>10.140000343322754</v>
      </c>
      <c r="H299" s="161"/>
    </row>
    <row r="300" spans="1:8" x14ac:dyDescent="0.2">
      <c r="A300" s="144">
        <v>41400</v>
      </c>
      <c r="B300" s="162">
        <v>0.40964120370370366</v>
      </c>
      <c r="C300" s="163">
        <f t="shared" si="10"/>
        <v>41400.409641203703</v>
      </c>
      <c r="D300" s="161" t="s">
        <v>45</v>
      </c>
      <c r="E300" s="161">
        <v>12.50100040435791</v>
      </c>
      <c r="F300" s="164">
        <f t="shared" si="9"/>
        <v>12.5</v>
      </c>
      <c r="G300" s="161">
        <v>10.159999847412109</v>
      </c>
      <c r="H300" s="161"/>
    </row>
    <row r="301" spans="1:8" x14ac:dyDescent="0.2">
      <c r="A301" s="144">
        <v>41400</v>
      </c>
      <c r="B301" s="162">
        <v>0.41020833333333334</v>
      </c>
      <c r="C301" s="163">
        <f t="shared" si="10"/>
        <v>41400.410208333335</v>
      </c>
      <c r="D301" s="161" t="s">
        <v>45</v>
      </c>
      <c r="E301" s="161">
        <v>12.998000144958496</v>
      </c>
      <c r="F301" s="164">
        <f t="shared" si="9"/>
        <v>13</v>
      </c>
      <c r="G301" s="161">
        <v>10.140000343322754</v>
      </c>
      <c r="H301" s="161"/>
    </row>
    <row r="302" spans="1:8" x14ac:dyDescent="0.2">
      <c r="A302" s="144">
        <v>41400</v>
      </c>
      <c r="B302" s="162">
        <v>0.41067129629629634</v>
      </c>
      <c r="C302" s="163">
        <f t="shared" si="10"/>
        <v>41400.410671296297</v>
      </c>
      <c r="D302" s="161" t="s">
        <v>45</v>
      </c>
      <c r="E302" s="161">
        <v>13.49899959564209</v>
      </c>
      <c r="F302" s="164">
        <f t="shared" si="9"/>
        <v>13.5</v>
      </c>
      <c r="G302" s="161">
        <v>10.119999885559082</v>
      </c>
      <c r="H302" s="161"/>
    </row>
    <row r="303" spans="1:8" x14ac:dyDescent="0.2">
      <c r="A303" s="144">
        <v>41400</v>
      </c>
      <c r="B303" s="162">
        <v>0.41113425925925928</v>
      </c>
      <c r="C303" s="163">
        <f t="shared" si="10"/>
        <v>41400.411134259259</v>
      </c>
      <c r="D303" s="161" t="s">
        <v>45</v>
      </c>
      <c r="E303" s="161">
        <v>13.998000144958496</v>
      </c>
      <c r="F303" s="164">
        <f t="shared" si="9"/>
        <v>14</v>
      </c>
      <c r="G303" s="161">
        <v>10.079999923706055</v>
      </c>
      <c r="H303" s="161"/>
    </row>
    <row r="304" spans="1:8" x14ac:dyDescent="0.2">
      <c r="A304" s="144">
        <v>41400</v>
      </c>
      <c r="B304" s="162">
        <v>0.41167824074074072</v>
      </c>
      <c r="C304" s="163">
        <f t="shared" si="10"/>
        <v>41400.411678240744</v>
      </c>
      <c r="D304" s="161" t="s">
        <v>45</v>
      </c>
      <c r="E304" s="161">
        <v>14.49899959564209</v>
      </c>
      <c r="F304" s="164">
        <f t="shared" si="9"/>
        <v>14.5</v>
      </c>
      <c r="G304" s="161">
        <v>10.029999732971191</v>
      </c>
      <c r="H304" s="161"/>
    </row>
    <row r="305" spans="1:8" x14ac:dyDescent="0.2">
      <c r="A305" s="144">
        <v>41400</v>
      </c>
      <c r="B305" s="162">
        <v>0.41200231481481481</v>
      </c>
      <c r="C305" s="163">
        <f t="shared" si="10"/>
        <v>41400.412002314813</v>
      </c>
      <c r="D305" s="161" t="s">
        <v>45</v>
      </c>
      <c r="E305" s="161">
        <v>14.99899959564209</v>
      </c>
      <c r="F305" s="164">
        <f t="shared" si="9"/>
        <v>15</v>
      </c>
      <c r="G305" s="161">
        <v>10</v>
      </c>
      <c r="H305" s="161"/>
    </row>
    <row r="306" spans="1:8" x14ac:dyDescent="0.2">
      <c r="A306" s="144">
        <v>41400</v>
      </c>
      <c r="B306" s="162">
        <v>0.41261574074074076</v>
      </c>
      <c r="C306" s="163">
        <f t="shared" si="10"/>
        <v>41400.412615740737</v>
      </c>
      <c r="D306" s="161" t="s">
        <v>45</v>
      </c>
      <c r="E306" s="161">
        <v>15.498000144958496</v>
      </c>
      <c r="F306" s="164">
        <f t="shared" si="9"/>
        <v>15.5</v>
      </c>
      <c r="G306" s="161">
        <v>9.880000114440918</v>
      </c>
      <c r="H306" s="161"/>
    </row>
    <row r="307" spans="1:8" x14ac:dyDescent="0.2">
      <c r="A307" s="144">
        <v>41400</v>
      </c>
      <c r="B307" s="162">
        <v>0.41325231481481484</v>
      </c>
      <c r="C307" s="163">
        <f t="shared" si="10"/>
        <v>41400.413252314815</v>
      </c>
      <c r="D307" s="161" t="s">
        <v>45</v>
      </c>
      <c r="E307" s="161">
        <v>15.99899959564209</v>
      </c>
      <c r="F307" s="164">
        <f t="shared" si="9"/>
        <v>16</v>
      </c>
      <c r="G307" s="161">
        <v>9.5799999237060547</v>
      </c>
      <c r="H307" s="161"/>
    </row>
    <row r="308" spans="1:8" x14ac:dyDescent="0.2">
      <c r="A308" s="144">
        <v>41400</v>
      </c>
      <c r="B308" s="162">
        <v>0.41364583333333332</v>
      </c>
      <c r="C308" s="163">
        <f t="shared" si="10"/>
        <v>41400.413645833331</v>
      </c>
      <c r="D308" s="161" t="s">
        <v>45</v>
      </c>
      <c r="E308" s="161">
        <v>16.499000549316406</v>
      </c>
      <c r="F308" s="164">
        <f t="shared" si="9"/>
        <v>16.5</v>
      </c>
      <c r="G308" s="161">
        <v>9.3999996185302734</v>
      </c>
      <c r="H308" s="161"/>
    </row>
    <row r="309" spans="1:8" x14ac:dyDescent="0.2">
      <c r="A309" s="144">
        <v>41400</v>
      </c>
      <c r="B309" s="162">
        <v>0.41410879629629632</v>
      </c>
      <c r="C309" s="163">
        <f t="shared" si="10"/>
        <v>41400.4141087963</v>
      </c>
      <c r="D309" s="161" t="s">
        <v>45</v>
      </c>
      <c r="E309" s="161">
        <v>16.99799919128418</v>
      </c>
      <c r="F309" s="164">
        <f t="shared" si="9"/>
        <v>17</v>
      </c>
      <c r="G309" s="161">
        <v>9.119999885559082</v>
      </c>
      <c r="H309" s="161"/>
    </row>
    <row r="310" spans="1:8" x14ac:dyDescent="0.2">
      <c r="A310" s="144">
        <v>41400</v>
      </c>
      <c r="B310" s="162">
        <v>0.4148958333333333</v>
      </c>
      <c r="C310" s="163">
        <f t="shared" si="10"/>
        <v>41400.414895833332</v>
      </c>
      <c r="D310" s="161" t="s">
        <v>45</v>
      </c>
      <c r="E310" s="161">
        <v>17.503000259399414</v>
      </c>
      <c r="F310" s="164">
        <f t="shared" si="9"/>
        <v>17.5</v>
      </c>
      <c r="G310" s="161">
        <v>8.25</v>
      </c>
      <c r="H310" s="161"/>
    </row>
    <row r="311" spans="1:8" x14ac:dyDescent="0.2">
      <c r="A311" s="144">
        <v>41400</v>
      </c>
      <c r="B311" s="162">
        <v>0.41577546296296292</v>
      </c>
      <c r="C311" s="163">
        <f t="shared" si="10"/>
        <v>41400.415775462963</v>
      </c>
      <c r="D311" s="161" t="s">
        <v>45</v>
      </c>
      <c r="E311" s="161">
        <v>18.00200080871582</v>
      </c>
      <c r="F311" s="164">
        <f t="shared" si="9"/>
        <v>18</v>
      </c>
      <c r="G311" s="161">
        <v>6.4099998474121094</v>
      </c>
      <c r="H311" s="161"/>
    </row>
    <row r="312" spans="1:8" x14ac:dyDescent="0.2">
      <c r="A312" s="144">
        <v>41400</v>
      </c>
      <c r="B312" s="162">
        <v>0.4163310185185185</v>
      </c>
      <c r="C312" s="163">
        <f t="shared" si="10"/>
        <v>41400.416331018518</v>
      </c>
      <c r="D312" s="161" t="s">
        <v>45</v>
      </c>
      <c r="E312" s="161">
        <v>18.503000259399414</v>
      </c>
      <c r="F312" s="164">
        <f t="shared" si="9"/>
        <v>18.5</v>
      </c>
      <c r="G312" s="161">
        <v>5.559999942779541</v>
      </c>
      <c r="H312" s="161"/>
    </row>
    <row r="313" spans="1:8" x14ac:dyDescent="0.2">
      <c r="A313" s="144">
        <v>41408</v>
      </c>
      <c r="B313" s="162">
        <v>0.38967592592592593</v>
      </c>
      <c r="C313" s="163">
        <f t="shared" si="10"/>
        <v>41408.389675925922</v>
      </c>
      <c r="D313" s="161" t="s">
        <v>45</v>
      </c>
      <c r="E313" s="161">
        <v>3.2000001519918442E-2</v>
      </c>
      <c r="F313" s="164">
        <f t="shared" si="9"/>
        <v>0</v>
      </c>
      <c r="G313" s="161">
        <v>10.470000267028809</v>
      </c>
      <c r="H313" s="161"/>
    </row>
    <row r="314" spans="1:8" x14ac:dyDescent="0.2">
      <c r="A314" s="144">
        <v>41408</v>
      </c>
      <c r="B314" s="162">
        <v>0.39005787037037037</v>
      </c>
      <c r="C314" s="163">
        <f t="shared" si="10"/>
        <v>41408.390057870369</v>
      </c>
      <c r="D314" s="161" t="s">
        <v>45</v>
      </c>
      <c r="E314" s="161">
        <v>0.48800000548362732</v>
      </c>
      <c r="F314" s="164">
        <f t="shared" si="9"/>
        <v>0.5</v>
      </c>
      <c r="G314" s="161">
        <v>10.520000457763672</v>
      </c>
      <c r="H314" s="161"/>
    </row>
    <row r="315" spans="1:8" x14ac:dyDescent="0.2">
      <c r="A315" s="144">
        <v>41408</v>
      </c>
      <c r="B315" s="162">
        <v>0.39041666666666663</v>
      </c>
      <c r="C315" s="163">
        <f t="shared" si="10"/>
        <v>41408.390416666669</v>
      </c>
      <c r="D315" s="161" t="s">
        <v>45</v>
      </c>
      <c r="E315" s="161">
        <v>1.0110000371932983</v>
      </c>
      <c r="F315" s="164">
        <f t="shared" si="9"/>
        <v>1</v>
      </c>
      <c r="G315" s="161">
        <v>10.510000228881836</v>
      </c>
      <c r="H315" s="161"/>
    </row>
    <row r="316" spans="1:8" x14ac:dyDescent="0.2">
      <c r="A316" s="144">
        <v>41408</v>
      </c>
      <c r="B316" s="162">
        <v>0.39070601851851849</v>
      </c>
      <c r="C316" s="163">
        <f t="shared" si="10"/>
        <v>41408.390706018516</v>
      </c>
      <c r="D316" s="161" t="s">
        <v>45</v>
      </c>
      <c r="E316" s="161">
        <v>1.4919999837875366</v>
      </c>
      <c r="F316" s="164">
        <f t="shared" si="9"/>
        <v>1.5</v>
      </c>
      <c r="G316" s="161">
        <v>10.5</v>
      </c>
      <c r="H316" s="161"/>
    </row>
    <row r="317" spans="1:8" x14ac:dyDescent="0.2">
      <c r="A317" s="144">
        <v>41408</v>
      </c>
      <c r="B317" s="162">
        <v>0.39096064814814818</v>
      </c>
      <c r="C317" s="163">
        <f t="shared" si="10"/>
        <v>41408.390960648147</v>
      </c>
      <c r="D317" s="161" t="s">
        <v>45</v>
      </c>
      <c r="E317" s="161">
        <v>2.0190000534057617</v>
      </c>
      <c r="F317" s="164">
        <f t="shared" si="9"/>
        <v>2</v>
      </c>
      <c r="G317" s="161">
        <v>10.5</v>
      </c>
      <c r="H317" s="161"/>
    </row>
    <row r="318" spans="1:8" x14ac:dyDescent="0.2">
      <c r="A318" s="144">
        <v>41408</v>
      </c>
      <c r="B318" s="162">
        <v>0.39144675925925926</v>
      </c>
      <c r="C318" s="163">
        <f t="shared" si="10"/>
        <v>41408.391446759262</v>
      </c>
      <c r="D318" s="161" t="s">
        <v>45</v>
      </c>
      <c r="E318" s="161">
        <v>2.4939999580383301</v>
      </c>
      <c r="F318" s="164">
        <f t="shared" si="9"/>
        <v>2.5</v>
      </c>
      <c r="G318" s="161">
        <v>10.430000305175781</v>
      </c>
      <c r="H318" s="161"/>
    </row>
    <row r="319" spans="1:8" x14ac:dyDescent="0.2">
      <c r="A319" s="144">
        <v>41408</v>
      </c>
      <c r="B319" s="162">
        <v>0.39172453703703702</v>
      </c>
      <c r="C319" s="163">
        <f t="shared" si="10"/>
        <v>41408.391724537039</v>
      </c>
      <c r="D319" s="161" t="s">
        <v>45</v>
      </c>
      <c r="E319" s="161">
        <v>3.0230000019073486</v>
      </c>
      <c r="F319" s="164">
        <f t="shared" si="9"/>
        <v>3</v>
      </c>
      <c r="G319" s="161">
        <v>10.420000076293945</v>
      </c>
      <c r="H319" s="161"/>
    </row>
    <row r="320" spans="1:8" x14ac:dyDescent="0.2">
      <c r="A320" s="144">
        <v>41408</v>
      </c>
      <c r="B320" s="162">
        <v>0.39208333333333334</v>
      </c>
      <c r="C320" s="163">
        <f t="shared" si="10"/>
        <v>41408.392083333332</v>
      </c>
      <c r="D320" s="161" t="s">
        <v>45</v>
      </c>
      <c r="E320" s="161">
        <v>3.5130000114440918</v>
      </c>
      <c r="F320" s="164">
        <f t="shared" si="9"/>
        <v>3.5</v>
      </c>
      <c r="G320" s="161">
        <v>10.399999618530273</v>
      </c>
      <c r="H320" s="161"/>
    </row>
    <row r="321" spans="1:8" x14ac:dyDescent="0.2">
      <c r="A321" s="144">
        <v>41408</v>
      </c>
      <c r="B321" s="162">
        <v>0.39241898148148152</v>
      </c>
      <c r="C321" s="163">
        <f t="shared" si="10"/>
        <v>41408.392418981479</v>
      </c>
      <c r="D321" s="161" t="s">
        <v>45</v>
      </c>
      <c r="E321" s="161">
        <v>3.9930000305175781</v>
      </c>
      <c r="F321" s="164">
        <f t="shared" si="9"/>
        <v>4</v>
      </c>
      <c r="G321" s="161">
        <v>10.380000114440918</v>
      </c>
      <c r="H321" s="161"/>
    </row>
    <row r="322" spans="1:8" x14ac:dyDescent="0.2">
      <c r="A322" s="144">
        <v>41408</v>
      </c>
      <c r="B322" s="162">
        <v>0.39284722222222218</v>
      </c>
      <c r="C322" s="163">
        <f t="shared" si="10"/>
        <v>41408.392847222225</v>
      </c>
      <c r="D322" s="161" t="s">
        <v>45</v>
      </c>
      <c r="E322" s="161">
        <v>4.4860000610351562</v>
      </c>
      <c r="F322" s="164">
        <f t="shared" si="9"/>
        <v>4.5</v>
      </c>
      <c r="G322" s="161">
        <v>10.359999656677246</v>
      </c>
      <c r="H322" s="161"/>
    </row>
    <row r="323" spans="1:8" x14ac:dyDescent="0.2">
      <c r="A323" s="144">
        <v>41408</v>
      </c>
      <c r="B323" s="162">
        <v>0.39309027777777777</v>
      </c>
      <c r="C323" s="163">
        <f t="shared" si="10"/>
        <v>41408.393090277779</v>
      </c>
      <c r="D323" s="161" t="s">
        <v>45</v>
      </c>
      <c r="E323" s="161">
        <v>4.9829998016357422</v>
      </c>
      <c r="F323" s="164">
        <f t="shared" si="9"/>
        <v>5</v>
      </c>
      <c r="G323" s="161">
        <v>10.340000152587891</v>
      </c>
      <c r="H323" s="161"/>
    </row>
    <row r="324" spans="1:8" x14ac:dyDescent="0.2">
      <c r="A324" s="144">
        <v>41408</v>
      </c>
      <c r="B324" s="162">
        <v>0.39331018518518518</v>
      </c>
      <c r="C324" s="163">
        <f t="shared" si="10"/>
        <v>41408.393310185187</v>
      </c>
      <c r="D324" s="161" t="s">
        <v>45</v>
      </c>
      <c r="E324" s="161">
        <v>5.4889998435974121</v>
      </c>
      <c r="F324" s="164">
        <f t="shared" si="9"/>
        <v>5.5</v>
      </c>
      <c r="G324" s="161">
        <v>10.350000381469727</v>
      </c>
      <c r="H324" s="161"/>
    </row>
    <row r="325" spans="1:8" x14ac:dyDescent="0.2">
      <c r="A325" s="144">
        <v>41408</v>
      </c>
      <c r="B325" s="162">
        <v>0.39365740740740746</v>
      </c>
      <c r="C325" s="163">
        <f t="shared" si="10"/>
        <v>41408.393657407411</v>
      </c>
      <c r="D325" s="161" t="s">
        <v>45</v>
      </c>
      <c r="E325" s="161">
        <v>5.9930000305175781</v>
      </c>
      <c r="F325" s="164">
        <f t="shared" ref="F325:F388" si="11">ROUND(E325,1)</f>
        <v>6</v>
      </c>
      <c r="G325" s="161">
        <v>10.319999694824219</v>
      </c>
      <c r="H325" s="161"/>
    </row>
    <row r="326" spans="1:8" x14ac:dyDescent="0.2">
      <c r="A326" s="144">
        <v>41408</v>
      </c>
      <c r="B326" s="162">
        <v>0.39402777777777781</v>
      </c>
      <c r="C326" s="163">
        <f t="shared" si="10"/>
        <v>41408.39402777778</v>
      </c>
      <c r="D326" s="161" t="s">
        <v>45</v>
      </c>
      <c r="E326" s="161">
        <v>6.505000114440918</v>
      </c>
      <c r="F326" s="164">
        <f t="shared" si="11"/>
        <v>6.5</v>
      </c>
      <c r="G326" s="161">
        <v>10.310000419616699</v>
      </c>
      <c r="H326" s="161"/>
    </row>
    <row r="327" spans="1:8" x14ac:dyDescent="0.2">
      <c r="A327" s="144">
        <v>41408</v>
      </c>
      <c r="B327" s="162">
        <v>0.39423611111111106</v>
      </c>
      <c r="C327" s="163">
        <f t="shared" si="10"/>
        <v>41408.394236111111</v>
      </c>
      <c r="D327" s="161" t="s">
        <v>45</v>
      </c>
      <c r="E327" s="161">
        <v>6.999000072479248</v>
      </c>
      <c r="F327" s="164">
        <f t="shared" si="11"/>
        <v>7</v>
      </c>
      <c r="G327" s="161">
        <v>10.289999961853027</v>
      </c>
      <c r="H327" s="161"/>
    </row>
    <row r="328" spans="1:8" x14ac:dyDescent="0.2">
      <c r="A328" s="144">
        <v>41408</v>
      </c>
      <c r="B328" s="162">
        <v>0.39456018518518521</v>
      </c>
      <c r="C328" s="163">
        <f t="shared" si="10"/>
        <v>41408.394560185188</v>
      </c>
      <c r="D328" s="161" t="s">
        <v>45</v>
      </c>
      <c r="E328" s="161">
        <v>7.5349998474121094</v>
      </c>
      <c r="F328" s="164">
        <f t="shared" si="11"/>
        <v>7.5</v>
      </c>
      <c r="G328" s="161">
        <v>10.279999732971191</v>
      </c>
      <c r="H328" s="161"/>
    </row>
    <row r="329" spans="1:8" x14ac:dyDescent="0.2">
      <c r="A329" s="144">
        <v>41408</v>
      </c>
      <c r="B329" s="162">
        <v>0.39503472222222219</v>
      </c>
      <c r="C329" s="163">
        <f t="shared" si="10"/>
        <v>41408.39503472222</v>
      </c>
      <c r="D329" s="161" t="s">
        <v>45</v>
      </c>
      <c r="E329" s="161">
        <v>7.9930000305175781</v>
      </c>
      <c r="F329" s="164">
        <f t="shared" si="11"/>
        <v>8</v>
      </c>
      <c r="G329" s="161">
        <v>10.289999961853027</v>
      </c>
      <c r="H329" s="161"/>
    </row>
    <row r="330" spans="1:8" x14ac:dyDescent="0.2">
      <c r="A330" s="144">
        <v>41408</v>
      </c>
      <c r="B330" s="162">
        <v>0.39539351851851851</v>
      </c>
      <c r="C330" s="163">
        <f t="shared" si="10"/>
        <v>41408.39539351852</v>
      </c>
      <c r="D330" s="161" t="s">
        <v>45</v>
      </c>
      <c r="E330" s="161">
        <v>8.505000114440918</v>
      </c>
      <c r="F330" s="164">
        <f t="shared" si="11"/>
        <v>8.5</v>
      </c>
      <c r="G330" s="161">
        <v>10.069999694824219</v>
      </c>
      <c r="H330" s="161"/>
    </row>
    <row r="331" spans="1:8" x14ac:dyDescent="0.2">
      <c r="A331" s="144">
        <v>41408</v>
      </c>
      <c r="B331" s="162">
        <v>0.39574074074074073</v>
      </c>
      <c r="C331" s="163">
        <f t="shared" si="10"/>
        <v>41408.395740740743</v>
      </c>
      <c r="D331" s="161" t="s">
        <v>45</v>
      </c>
      <c r="E331" s="161">
        <v>9.0249996185302734</v>
      </c>
      <c r="F331" s="164">
        <f t="shared" si="11"/>
        <v>9</v>
      </c>
      <c r="G331" s="161">
        <v>9.9799995422363281</v>
      </c>
      <c r="H331" s="161"/>
    </row>
    <row r="332" spans="1:8" x14ac:dyDescent="0.2">
      <c r="A332" s="144">
        <v>41408</v>
      </c>
      <c r="B332" s="162">
        <v>0.39623842592592595</v>
      </c>
      <c r="C332" s="163">
        <f t="shared" si="10"/>
        <v>41408.396238425928</v>
      </c>
      <c r="D332" s="161" t="s">
        <v>45</v>
      </c>
      <c r="E332" s="161">
        <v>9.4989995956420898</v>
      </c>
      <c r="F332" s="164">
        <f t="shared" si="11"/>
        <v>9.5</v>
      </c>
      <c r="G332" s="161">
        <v>9.7100000381469727</v>
      </c>
      <c r="H332" s="161"/>
    </row>
    <row r="333" spans="1:8" x14ac:dyDescent="0.2">
      <c r="A333" s="144">
        <v>41408</v>
      </c>
      <c r="B333" s="162">
        <v>0.3966898148148148</v>
      </c>
      <c r="C333" s="163">
        <f t="shared" si="10"/>
        <v>41408.396689814814</v>
      </c>
      <c r="D333" s="161" t="s">
        <v>45</v>
      </c>
      <c r="E333" s="161">
        <v>9.9829998016357422</v>
      </c>
      <c r="F333" s="164">
        <f t="shared" si="11"/>
        <v>10</v>
      </c>
      <c r="G333" s="161">
        <v>9.6099996566772461</v>
      </c>
      <c r="H333" s="161"/>
    </row>
    <row r="334" spans="1:8" x14ac:dyDescent="0.2">
      <c r="A334" s="144">
        <v>41408</v>
      </c>
      <c r="B334" s="162">
        <v>0.39719907407407407</v>
      </c>
      <c r="C334" s="163">
        <f t="shared" si="10"/>
        <v>41408.397199074076</v>
      </c>
      <c r="D334" s="161" t="s">
        <v>45</v>
      </c>
      <c r="E334" s="161">
        <v>10.48799991607666</v>
      </c>
      <c r="F334" s="164">
        <f t="shared" si="11"/>
        <v>10.5</v>
      </c>
      <c r="G334" s="161">
        <v>9.5</v>
      </c>
      <c r="H334" s="161"/>
    </row>
    <row r="335" spans="1:8" x14ac:dyDescent="0.2">
      <c r="A335" s="144">
        <v>41408</v>
      </c>
      <c r="B335" s="162">
        <v>0.3976041666666667</v>
      </c>
      <c r="C335" s="163">
        <f t="shared" si="10"/>
        <v>41408.397604166668</v>
      </c>
      <c r="D335" s="161" t="s">
        <v>45</v>
      </c>
      <c r="E335" s="161">
        <v>11.03600025177002</v>
      </c>
      <c r="F335" s="164">
        <f t="shared" si="11"/>
        <v>11</v>
      </c>
      <c r="G335" s="161">
        <v>9.2899999618530273</v>
      </c>
      <c r="H335" s="161"/>
    </row>
    <row r="336" spans="1:8" x14ac:dyDescent="0.2">
      <c r="A336" s="144">
        <v>41408</v>
      </c>
      <c r="B336" s="162">
        <v>0.39799768518518519</v>
      </c>
      <c r="C336" s="163">
        <f t="shared" si="10"/>
        <v>41408.397997685184</v>
      </c>
      <c r="D336" s="161" t="s">
        <v>45</v>
      </c>
      <c r="E336" s="161">
        <v>11.50100040435791</v>
      </c>
      <c r="F336" s="164">
        <f t="shared" si="11"/>
        <v>11.5</v>
      </c>
      <c r="G336" s="161">
        <v>9.1899995803833008</v>
      </c>
      <c r="H336" s="161"/>
    </row>
    <row r="337" spans="1:8" x14ac:dyDescent="0.2">
      <c r="A337" s="144">
        <v>41408</v>
      </c>
      <c r="B337" s="162">
        <v>0.39844907407407404</v>
      </c>
      <c r="C337" s="163">
        <f t="shared" ref="C337:C400" si="12">A337+B337</f>
        <v>41408.398449074077</v>
      </c>
      <c r="D337" s="161" t="s">
        <v>45</v>
      </c>
      <c r="E337" s="161">
        <v>11.991999626159668</v>
      </c>
      <c r="F337" s="164">
        <f t="shared" si="11"/>
        <v>12</v>
      </c>
      <c r="G337" s="161">
        <v>8.9099998474121094</v>
      </c>
      <c r="H337" s="161"/>
    </row>
    <row r="338" spans="1:8" x14ac:dyDescent="0.2">
      <c r="A338" s="144">
        <v>41408</v>
      </c>
      <c r="B338" s="162">
        <v>0.3989699074074074</v>
      </c>
      <c r="C338" s="163">
        <f t="shared" si="12"/>
        <v>41408.398969907408</v>
      </c>
      <c r="D338" s="161" t="s">
        <v>45</v>
      </c>
      <c r="E338" s="161">
        <v>12.494999885559082</v>
      </c>
      <c r="F338" s="164">
        <f t="shared" si="11"/>
        <v>12.5</v>
      </c>
      <c r="G338" s="161">
        <v>8.6599998474121094</v>
      </c>
      <c r="H338" s="161"/>
    </row>
    <row r="339" spans="1:8" x14ac:dyDescent="0.2">
      <c r="A339" s="144">
        <v>41408</v>
      </c>
      <c r="B339" s="162">
        <v>0.39930555555555558</v>
      </c>
      <c r="C339" s="163">
        <f t="shared" si="12"/>
        <v>41408.399305555555</v>
      </c>
      <c r="D339" s="161" t="s">
        <v>45</v>
      </c>
      <c r="E339" s="161">
        <v>12.996999740600586</v>
      </c>
      <c r="F339" s="164">
        <f t="shared" si="11"/>
        <v>13</v>
      </c>
      <c r="G339" s="161">
        <v>8.5200004577636719</v>
      </c>
      <c r="H339" s="161"/>
    </row>
    <row r="340" spans="1:8" x14ac:dyDescent="0.2">
      <c r="A340" s="144">
        <v>41408</v>
      </c>
      <c r="B340" s="162">
        <v>0.39966435185185184</v>
      </c>
      <c r="C340" s="163">
        <f t="shared" si="12"/>
        <v>41408.399664351855</v>
      </c>
      <c r="D340" s="161" t="s">
        <v>45</v>
      </c>
      <c r="E340" s="161">
        <v>13.503000259399414</v>
      </c>
      <c r="F340" s="164">
        <f t="shared" si="11"/>
        <v>13.5</v>
      </c>
      <c r="G340" s="161">
        <v>8.3999996185302734</v>
      </c>
      <c r="H340" s="161"/>
    </row>
    <row r="341" spans="1:8" x14ac:dyDescent="0.2">
      <c r="A341" s="144">
        <v>41408</v>
      </c>
      <c r="B341" s="162">
        <v>0.40008101851851857</v>
      </c>
      <c r="C341" s="163">
        <f t="shared" si="12"/>
        <v>41408.400081018517</v>
      </c>
      <c r="D341" s="161" t="s">
        <v>45</v>
      </c>
      <c r="E341" s="161">
        <v>14.010000228881836</v>
      </c>
      <c r="F341" s="164">
        <f t="shared" si="11"/>
        <v>14</v>
      </c>
      <c r="G341" s="161">
        <v>8.2299995422363281</v>
      </c>
      <c r="H341" s="161"/>
    </row>
    <row r="342" spans="1:8" x14ac:dyDescent="0.2">
      <c r="A342" s="144">
        <v>41408</v>
      </c>
      <c r="B342" s="162">
        <v>0.4004050925925926</v>
      </c>
      <c r="C342" s="163">
        <f t="shared" si="12"/>
        <v>41408.400405092594</v>
      </c>
      <c r="D342" s="161" t="s">
        <v>45</v>
      </c>
      <c r="E342" s="161">
        <v>14.491000175476074</v>
      </c>
      <c r="F342" s="164">
        <f t="shared" si="11"/>
        <v>14.5</v>
      </c>
      <c r="G342" s="161">
        <v>8.0100002288818359</v>
      </c>
      <c r="H342" s="161"/>
    </row>
    <row r="343" spans="1:8" x14ac:dyDescent="0.2">
      <c r="A343" s="144">
        <v>41408</v>
      </c>
      <c r="B343" s="162">
        <v>0.40060185185185188</v>
      </c>
      <c r="C343" s="163">
        <f t="shared" si="12"/>
        <v>41408.400601851848</v>
      </c>
      <c r="D343" s="161" t="s">
        <v>45</v>
      </c>
      <c r="E343" s="161">
        <v>15.003000259399414</v>
      </c>
      <c r="F343" s="164">
        <f t="shared" si="11"/>
        <v>15</v>
      </c>
      <c r="G343" s="161">
        <v>7.9499998092651367</v>
      </c>
      <c r="H343" s="161"/>
    </row>
    <row r="344" spans="1:8" x14ac:dyDescent="0.2">
      <c r="A344" s="144">
        <v>41408</v>
      </c>
      <c r="B344" s="162">
        <v>0.40084490740740741</v>
      </c>
      <c r="C344" s="163">
        <f t="shared" si="12"/>
        <v>41408.40084490741</v>
      </c>
      <c r="D344" s="161" t="s">
        <v>45</v>
      </c>
      <c r="E344" s="161">
        <v>15.498000144958496</v>
      </c>
      <c r="F344" s="164">
        <f t="shared" si="11"/>
        <v>15.5</v>
      </c>
      <c r="G344" s="161">
        <v>7.9200000762939453</v>
      </c>
      <c r="H344" s="161"/>
    </row>
    <row r="345" spans="1:8" x14ac:dyDescent="0.2">
      <c r="A345" s="144">
        <v>41408</v>
      </c>
      <c r="B345" s="162">
        <v>0.40134259259259258</v>
      </c>
      <c r="C345" s="163">
        <f t="shared" si="12"/>
        <v>41408.401342592595</v>
      </c>
      <c r="D345" s="161" t="s">
        <v>45</v>
      </c>
      <c r="E345" s="161">
        <v>16.017999649047852</v>
      </c>
      <c r="F345" s="164">
        <f t="shared" si="11"/>
        <v>16</v>
      </c>
      <c r="G345" s="161">
        <v>7.8499999046325684</v>
      </c>
      <c r="H345" s="161"/>
    </row>
    <row r="346" spans="1:8" x14ac:dyDescent="0.2">
      <c r="A346" s="144">
        <v>41408</v>
      </c>
      <c r="B346" s="162">
        <v>0.40171296296296299</v>
      </c>
      <c r="C346" s="163">
        <f t="shared" si="12"/>
        <v>41408.401712962965</v>
      </c>
      <c r="D346" s="161" t="s">
        <v>45</v>
      </c>
      <c r="E346" s="161">
        <v>16.49799919128418</v>
      </c>
      <c r="F346" s="164">
        <f t="shared" si="11"/>
        <v>16.5</v>
      </c>
      <c r="G346" s="161">
        <v>7.630000114440918</v>
      </c>
      <c r="H346" s="161"/>
    </row>
    <row r="347" spans="1:8" x14ac:dyDescent="0.2">
      <c r="A347" s="144">
        <v>41408</v>
      </c>
      <c r="B347" s="162">
        <v>0.40204861111111106</v>
      </c>
      <c r="C347" s="163">
        <f t="shared" si="12"/>
        <v>41408.402048611111</v>
      </c>
      <c r="D347" s="161" t="s">
        <v>45</v>
      </c>
      <c r="E347" s="161">
        <v>17.010000228881836</v>
      </c>
      <c r="F347" s="164">
        <f t="shared" si="11"/>
        <v>17</v>
      </c>
      <c r="G347" s="161">
        <v>7.2800002098083496</v>
      </c>
      <c r="H347" s="161"/>
    </row>
    <row r="348" spans="1:8" x14ac:dyDescent="0.2">
      <c r="A348" s="144">
        <v>41408</v>
      </c>
      <c r="B348" s="162">
        <v>0.40221064814814816</v>
      </c>
      <c r="C348" s="163">
        <f t="shared" si="12"/>
        <v>41408.40221064815</v>
      </c>
      <c r="D348" s="161" t="s">
        <v>45</v>
      </c>
      <c r="E348" s="161">
        <v>17.51300048828125</v>
      </c>
      <c r="F348" s="164">
        <f t="shared" si="11"/>
        <v>17.5</v>
      </c>
      <c r="G348" s="161">
        <v>7.119999885559082</v>
      </c>
      <c r="H348" s="161"/>
    </row>
    <row r="349" spans="1:8" x14ac:dyDescent="0.2">
      <c r="A349" s="144">
        <v>41408</v>
      </c>
      <c r="B349" s="162">
        <v>0.40244212962962966</v>
      </c>
      <c r="C349" s="163">
        <f t="shared" si="12"/>
        <v>41408.402442129627</v>
      </c>
      <c r="D349" s="161" t="s">
        <v>45</v>
      </c>
      <c r="E349" s="161">
        <v>18.004999160766602</v>
      </c>
      <c r="F349" s="164">
        <f t="shared" si="11"/>
        <v>18</v>
      </c>
      <c r="G349" s="161">
        <v>6.8499999046325684</v>
      </c>
      <c r="H349" s="161"/>
    </row>
    <row r="350" spans="1:8" x14ac:dyDescent="0.2">
      <c r="A350" s="144">
        <v>41408</v>
      </c>
      <c r="B350" s="162">
        <v>0.40266203703703707</v>
      </c>
      <c r="C350" s="163">
        <f t="shared" si="12"/>
        <v>41408.402662037035</v>
      </c>
      <c r="D350" s="161" t="s">
        <v>45</v>
      </c>
      <c r="E350" s="161">
        <v>18.51300048828125</v>
      </c>
      <c r="F350" s="164">
        <f t="shared" si="11"/>
        <v>18.5</v>
      </c>
      <c r="G350" s="161">
        <v>6.4800000190734863</v>
      </c>
      <c r="H350" s="161"/>
    </row>
    <row r="351" spans="1:8" x14ac:dyDescent="0.2">
      <c r="A351" s="144">
        <v>41415</v>
      </c>
      <c r="B351" s="162">
        <v>0.38903935185185184</v>
      </c>
      <c r="C351" s="163">
        <f t="shared" si="12"/>
        <v>41415.389039351852</v>
      </c>
      <c r="D351" s="161" t="s">
        <v>45</v>
      </c>
      <c r="E351" s="161">
        <v>8.999999612569809E-3</v>
      </c>
      <c r="F351" s="164">
        <f t="shared" si="11"/>
        <v>0</v>
      </c>
      <c r="G351" s="161">
        <v>9.75</v>
      </c>
      <c r="H351" s="161"/>
    </row>
    <row r="352" spans="1:8" x14ac:dyDescent="0.2">
      <c r="A352" s="144">
        <v>41415</v>
      </c>
      <c r="B352" s="162">
        <v>0.38939814814814816</v>
      </c>
      <c r="C352" s="163">
        <f t="shared" si="12"/>
        <v>41415.389398148145</v>
      </c>
      <c r="D352" s="161" t="s">
        <v>45</v>
      </c>
      <c r="E352" s="161">
        <v>0.50199997425079346</v>
      </c>
      <c r="F352" s="164">
        <f t="shared" si="11"/>
        <v>0.5</v>
      </c>
      <c r="G352" s="161">
        <v>10.829999923706055</v>
      </c>
      <c r="H352" s="161"/>
    </row>
    <row r="353" spans="1:8" x14ac:dyDescent="0.2">
      <c r="A353" s="144">
        <v>41415</v>
      </c>
      <c r="B353" s="162">
        <v>0.38989583333333333</v>
      </c>
      <c r="C353" s="163">
        <f t="shared" si="12"/>
        <v>41415.38989583333</v>
      </c>
      <c r="D353" s="161" t="s">
        <v>45</v>
      </c>
      <c r="E353" s="161">
        <v>1.0010000467300415</v>
      </c>
      <c r="F353" s="164">
        <f t="shared" si="11"/>
        <v>1</v>
      </c>
      <c r="G353" s="161">
        <v>11.439999580383301</v>
      </c>
      <c r="H353" s="161"/>
    </row>
    <row r="354" spans="1:8" x14ac:dyDescent="0.2">
      <c r="A354" s="144">
        <v>41415</v>
      </c>
      <c r="B354" s="162">
        <v>0.39021990740740736</v>
      </c>
      <c r="C354" s="163">
        <f t="shared" si="12"/>
        <v>41415.390219907407</v>
      </c>
      <c r="D354" s="161" t="s">
        <v>45</v>
      </c>
      <c r="E354" s="161">
        <v>1.503000020980835</v>
      </c>
      <c r="F354" s="164">
        <f t="shared" si="11"/>
        <v>1.5</v>
      </c>
      <c r="G354" s="161">
        <v>11.810000419616699</v>
      </c>
      <c r="H354" s="161"/>
    </row>
    <row r="355" spans="1:8" x14ac:dyDescent="0.2">
      <c r="A355" s="144">
        <v>41415</v>
      </c>
      <c r="B355" s="162">
        <v>0.39064814814814813</v>
      </c>
      <c r="C355" s="163">
        <f t="shared" si="12"/>
        <v>41415.390648148146</v>
      </c>
      <c r="D355" s="161" t="s">
        <v>45</v>
      </c>
      <c r="E355" s="161">
        <v>2.000999927520752</v>
      </c>
      <c r="F355" s="164">
        <f t="shared" si="11"/>
        <v>2</v>
      </c>
      <c r="G355" s="161">
        <v>12.210000038146973</v>
      </c>
      <c r="H355" s="161"/>
    </row>
    <row r="356" spans="1:8" x14ac:dyDescent="0.2">
      <c r="A356" s="144">
        <v>41415</v>
      </c>
      <c r="B356" s="162">
        <v>0.39096064814814818</v>
      </c>
      <c r="C356" s="163">
        <f t="shared" si="12"/>
        <v>41415.390960648147</v>
      </c>
      <c r="D356" s="161" t="s">
        <v>45</v>
      </c>
      <c r="E356" s="161">
        <v>2.4930000305175781</v>
      </c>
      <c r="F356" s="164">
        <f t="shared" si="11"/>
        <v>2.5</v>
      </c>
      <c r="G356" s="161">
        <v>12.25</v>
      </c>
      <c r="H356" s="161"/>
    </row>
    <row r="357" spans="1:8" x14ac:dyDescent="0.2">
      <c r="A357" s="144">
        <v>41415</v>
      </c>
      <c r="B357" s="162">
        <v>0.39141203703703703</v>
      </c>
      <c r="C357" s="163">
        <f t="shared" si="12"/>
        <v>41415.391412037039</v>
      </c>
      <c r="D357" s="161" t="s">
        <v>45</v>
      </c>
      <c r="E357" s="161">
        <v>3.005000114440918</v>
      </c>
      <c r="F357" s="164">
        <f t="shared" si="11"/>
        <v>3</v>
      </c>
      <c r="G357" s="161">
        <v>12.239999771118164</v>
      </c>
      <c r="H357" s="161"/>
    </row>
    <row r="358" spans="1:8" x14ac:dyDescent="0.2">
      <c r="A358" s="144">
        <v>41415</v>
      </c>
      <c r="B358" s="162">
        <v>0.39202546296296298</v>
      </c>
      <c r="C358" s="163">
        <f t="shared" si="12"/>
        <v>41415.392025462963</v>
      </c>
      <c r="D358" s="161" t="s">
        <v>45</v>
      </c>
      <c r="E358" s="161">
        <v>3.5</v>
      </c>
      <c r="F358" s="164">
        <f t="shared" si="11"/>
        <v>3.5</v>
      </c>
      <c r="G358" s="161">
        <v>12.119999885559082</v>
      </c>
      <c r="H358" s="161"/>
    </row>
    <row r="359" spans="1:8" x14ac:dyDescent="0.2">
      <c r="A359" s="144">
        <v>41415</v>
      </c>
      <c r="B359" s="162">
        <v>0.39261574074074074</v>
      </c>
      <c r="C359" s="163">
        <f t="shared" si="12"/>
        <v>41415.39261574074</v>
      </c>
      <c r="D359" s="161" t="s">
        <v>45</v>
      </c>
      <c r="E359" s="161">
        <v>4.0110001564025879</v>
      </c>
      <c r="F359" s="164">
        <f t="shared" si="11"/>
        <v>4</v>
      </c>
      <c r="G359" s="161">
        <v>11.699999809265137</v>
      </c>
      <c r="H359" s="161"/>
    </row>
    <row r="360" spans="1:8" x14ac:dyDescent="0.2">
      <c r="A360" s="144">
        <v>41415</v>
      </c>
      <c r="B360" s="162">
        <v>0.39322916666666669</v>
      </c>
      <c r="C360" s="163">
        <f t="shared" si="12"/>
        <v>41415.393229166664</v>
      </c>
      <c r="D360" s="161" t="s">
        <v>45</v>
      </c>
      <c r="E360" s="161">
        <v>4.499000072479248</v>
      </c>
      <c r="F360" s="164">
        <f t="shared" si="11"/>
        <v>4.5</v>
      </c>
      <c r="G360" s="161">
        <v>11.430000305175781</v>
      </c>
      <c r="H360" s="161"/>
    </row>
    <row r="361" spans="1:8" x14ac:dyDescent="0.2">
      <c r="A361" s="144">
        <v>41415</v>
      </c>
      <c r="B361" s="162">
        <v>0.39365740740740746</v>
      </c>
      <c r="C361" s="163">
        <f t="shared" si="12"/>
        <v>41415.393657407411</v>
      </c>
      <c r="D361" s="161" t="s">
        <v>45</v>
      </c>
      <c r="E361" s="161">
        <v>5.0019998550415039</v>
      </c>
      <c r="F361" s="164">
        <f t="shared" si="11"/>
        <v>5</v>
      </c>
      <c r="G361" s="161">
        <v>11.170000076293945</v>
      </c>
      <c r="H361" s="161"/>
    </row>
    <row r="362" spans="1:8" x14ac:dyDescent="0.2">
      <c r="A362" s="144">
        <v>41415</v>
      </c>
      <c r="B362" s="162">
        <v>0.39395833333333335</v>
      </c>
      <c r="C362" s="163">
        <f t="shared" si="12"/>
        <v>41415.393958333334</v>
      </c>
      <c r="D362" s="161" t="s">
        <v>45</v>
      </c>
      <c r="E362" s="161">
        <v>5.500999927520752</v>
      </c>
      <c r="F362" s="164">
        <f t="shared" si="11"/>
        <v>5.5</v>
      </c>
      <c r="G362" s="161">
        <v>10.989999771118164</v>
      </c>
      <c r="H362" s="161"/>
    </row>
    <row r="363" spans="1:8" x14ac:dyDescent="0.2">
      <c r="A363" s="144">
        <v>41415</v>
      </c>
      <c r="B363" s="162">
        <v>0.39439814814814816</v>
      </c>
      <c r="C363" s="163">
        <f t="shared" si="12"/>
        <v>41415.39439814815</v>
      </c>
      <c r="D363" s="161" t="s">
        <v>45</v>
      </c>
      <c r="E363" s="161">
        <v>6.0029997825622559</v>
      </c>
      <c r="F363" s="164">
        <f t="shared" si="11"/>
        <v>6</v>
      </c>
      <c r="G363" s="161">
        <v>10.720000267028809</v>
      </c>
      <c r="H363" s="161"/>
    </row>
    <row r="364" spans="1:8" x14ac:dyDescent="0.2">
      <c r="A364" s="144">
        <v>41415</v>
      </c>
      <c r="B364" s="162">
        <v>0.39473379629629629</v>
      </c>
      <c r="C364" s="163">
        <f t="shared" si="12"/>
        <v>41415.394733796296</v>
      </c>
      <c r="D364" s="161" t="s">
        <v>45</v>
      </c>
      <c r="E364" s="161">
        <v>6.499000072479248</v>
      </c>
      <c r="F364" s="164">
        <f t="shared" si="11"/>
        <v>6.5</v>
      </c>
      <c r="G364" s="161">
        <v>10.609999656677246</v>
      </c>
      <c r="H364" s="161"/>
    </row>
    <row r="365" spans="1:8" x14ac:dyDescent="0.2">
      <c r="A365" s="144">
        <v>41415</v>
      </c>
      <c r="B365" s="162">
        <v>0.39526620370370374</v>
      </c>
      <c r="C365" s="163">
        <f t="shared" si="12"/>
        <v>41415.395266203705</v>
      </c>
      <c r="D365" s="161" t="s">
        <v>45</v>
      </c>
      <c r="E365" s="161">
        <v>7.0019998550415039</v>
      </c>
      <c r="F365" s="164">
        <f t="shared" si="11"/>
        <v>7</v>
      </c>
      <c r="G365" s="161">
        <v>10.479999542236328</v>
      </c>
      <c r="H365" s="161"/>
    </row>
    <row r="366" spans="1:8" x14ac:dyDescent="0.2">
      <c r="A366" s="144">
        <v>41415</v>
      </c>
      <c r="B366" s="162">
        <v>0.39577546296296301</v>
      </c>
      <c r="C366" s="163">
        <f t="shared" si="12"/>
        <v>41415.395775462966</v>
      </c>
      <c r="D366" s="161" t="s">
        <v>45</v>
      </c>
      <c r="E366" s="161">
        <v>7.5019998550415039</v>
      </c>
      <c r="F366" s="164">
        <f t="shared" si="11"/>
        <v>7.5</v>
      </c>
      <c r="G366" s="161">
        <v>10.399999618530273</v>
      </c>
      <c r="H366" s="161"/>
    </row>
    <row r="367" spans="1:8" x14ac:dyDescent="0.2">
      <c r="A367" s="144">
        <v>41415</v>
      </c>
      <c r="B367" s="162">
        <v>0.39635416666666662</v>
      </c>
      <c r="C367" s="163">
        <f t="shared" si="12"/>
        <v>41415.396354166667</v>
      </c>
      <c r="D367" s="161" t="s">
        <v>45</v>
      </c>
      <c r="E367" s="161">
        <v>8.0100002288818359</v>
      </c>
      <c r="F367" s="164">
        <f t="shared" si="11"/>
        <v>8</v>
      </c>
      <c r="G367" s="161">
        <v>10.289999961853027</v>
      </c>
      <c r="H367" s="161"/>
    </row>
    <row r="368" spans="1:8" x14ac:dyDescent="0.2">
      <c r="A368" s="144">
        <v>41415</v>
      </c>
      <c r="B368" s="162">
        <v>0.39665509259259263</v>
      </c>
      <c r="C368" s="163">
        <f t="shared" si="12"/>
        <v>41415.396655092591</v>
      </c>
      <c r="D368" s="161" t="s">
        <v>45</v>
      </c>
      <c r="E368" s="161">
        <v>8.5</v>
      </c>
      <c r="F368" s="164">
        <f t="shared" si="11"/>
        <v>8.5</v>
      </c>
      <c r="G368" s="161">
        <v>10.25</v>
      </c>
      <c r="H368" s="161"/>
    </row>
    <row r="369" spans="1:8" x14ac:dyDescent="0.2">
      <c r="A369" s="144">
        <v>41415</v>
      </c>
      <c r="B369" s="162">
        <v>0.3974421296296296</v>
      </c>
      <c r="C369" s="163">
        <f t="shared" si="12"/>
        <v>41415.39744212963</v>
      </c>
      <c r="D369" s="161" t="s">
        <v>45</v>
      </c>
      <c r="E369" s="161">
        <v>9</v>
      </c>
      <c r="F369" s="164">
        <f t="shared" si="11"/>
        <v>9</v>
      </c>
      <c r="G369" s="161">
        <v>9.4700002670288086</v>
      </c>
      <c r="H369" s="161"/>
    </row>
    <row r="370" spans="1:8" x14ac:dyDescent="0.2">
      <c r="A370" s="144">
        <v>41415</v>
      </c>
      <c r="B370" s="162">
        <v>0.39800925925925923</v>
      </c>
      <c r="C370" s="163">
        <f t="shared" si="12"/>
        <v>41415.398009259261</v>
      </c>
      <c r="D370" s="161" t="s">
        <v>45</v>
      </c>
      <c r="E370" s="161">
        <v>9.5030002593994141</v>
      </c>
      <c r="F370" s="164">
        <f t="shared" si="11"/>
        <v>9.5</v>
      </c>
      <c r="G370" s="161">
        <v>9.4700002670288086</v>
      </c>
      <c r="H370" s="161"/>
    </row>
    <row r="371" spans="1:8" x14ac:dyDescent="0.2">
      <c r="A371" s="144">
        <v>41415</v>
      </c>
      <c r="B371" s="162">
        <v>0.39878472222222222</v>
      </c>
      <c r="C371" s="163">
        <f t="shared" si="12"/>
        <v>41415.398784722223</v>
      </c>
      <c r="D371" s="161" t="s">
        <v>45</v>
      </c>
      <c r="E371" s="161">
        <v>9.9989995956420898</v>
      </c>
      <c r="F371" s="164">
        <f t="shared" si="11"/>
        <v>10</v>
      </c>
      <c r="G371" s="161">
        <v>9.6000003814697266</v>
      </c>
      <c r="H371" s="161"/>
    </row>
    <row r="372" spans="1:8" x14ac:dyDescent="0.2">
      <c r="A372" s="144">
        <v>41415</v>
      </c>
      <c r="B372" s="162">
        <v>0.3993518518518519</v>
      </c>
      <c r="C372" s="163">
        <f t="shared" si="12"/>
        <v>41415.399351851855</v>
      </c>
      <c r="D372" s="161" t="s">
        <v>45</v>
      </c>
      <c r="E372" s="161">
        <v>10.5</v>
      </c>
      <c r="F372" s="164">
        <f t="shared" si="11"/>
        <v>10.5</v>
      </c>
      <c r="G372" s="161">
        <v>9.619999885559082</v>
      </c>
      <c r="H372" s="161"/>
    </row>
    <row r="373" spans="1:8" x14ac:dyDescent="0.2">
      <c r="A373" s="144">
        <v>41415</v>
      </c>
      <c r="B373" s="162">
        <v>0.39986111111111106</v>
      </c>
      <c r="C373" s="163">
        <f t="shared" si="12"/>
        <v>41415.399861111109</v>
      </c>
      <c r="D373" s="161" t="s">
        <v>45</v>
      </c>
      <c r="E373" s="161">
        <v>11.005999565124512</v>
      </c>
      <c r="F373" s="164">
        <f t="shared" si="11"/>
        <v>11</v>
      </c>
      <c r="G373" s="161">
        <v>9.2200002670288086</v>
      </c>
      <c r="H373" s="161"/>
    </row>
    <row r="374" spans="1:8" x14ac:dyDescent="0.2">
      <c r="A374" s="144">
        <v>41415</v>
      </c>
      <c r="B374" s="162">
        <v>0.40033564814814815</v>
      </c>
      <c r="C374" s="163">
        <f t="shared" si="12"/>
        <v>41415.400335648148</v>
      </c>
      <c r="D374" s="161" t="s">
        <v>45</v>
      </c>
      <c r="E374" s="161">
        <v>11.505000114440918</v>
      </c>
      <c r="F374" s="164">
        <f t="shared" si="11"/>
        <v>11.5</v>
      </c>
      <c r="G374" s="161">
        <v>8.9799995422363281</v>
      </c>
      <c r="H374" s="161"/>
    </row>
    <row r="375" spans="1:8" x14ac:dyDescent="0.2">
      <c r="A375" s="144">
        <v>41415</v>
      </c>
      <c r="B375" s="162">
        <v>0.40077546296296296</v>
      </c>
      <c r="C375" s="163">
        <f t="shared" si="12"/>
        <v>41415.400775462964</v>
      </c>
      <c r="D375" s="161" t="s">
        <v>45</v>
      </c>
      <c r="E375" s="161">
        <v>12.00100040435791</v>
      </c>
      <c r="F375" s="164">
        <f t="shared" si="11"/>
        <v>12</v>
      </c>
      <c r="G375" s="161">
        <v>8.75</v>
      </c>
      <c r="H375" s="161"/>
    </row>
    <row r="376" spans="1:8" x14ac:dyDescent="0.2">
      <c r="A376" s="144">
        <v>41415</v>
      </c>
      <c r="B376" s="162">
        <v>0.40174768518518517</v>
      </c>
      <c r="C376" s="163">
        <f t="shared" si="12"/>
        <v>41415.401747685188</v>
      </c>
      <c r="D376" s="161" t="s">
        <v>45</v>
      </c>
      <c r="E376" s="161">
        <v>12.503000259399414</v>
      </c>
      <c r="F376" s="164">
        <f t="shared" si="11"/>
        <v>12.5</v>
      </c>
      <c r="G376" s="161">
        <v>8.4200000762939453</v>
      </c>
      <c r="H376" s="161"/>
    </row>
    <row r="377" spans="1:8" x14ac:dyDescent="0.2">
      <c r="A377" s="144">
        <v>41415</v>
      </c>
      <c r="B377" s="162">
        <v>0.40204861111111106</v>
      </c>
      <c r="C377" s="163">
        <f t="shared" si="12"/>
        <v>41415.402048611111</v>
      </c>
      <c r="D377" s="161" t="s">
        <v>45</v>
      </c>
      <c r="E377" s="161">
        <v>13.00100040435791</v>
      </c>
      <c r="F377" s="164">
        <f t="shared" si="11"/>
        <v>13</v>
      </c>
      <c r="G377" s="161">
        <v>8.380000114440918</v>
      </c>
      <c r="H377" s="161"/>
    </row>
    <row r="378" spans="1:8" x14ac:dyDescent="0.2">
      <c r="A378" s="144">
        <v>41415</v>
      </c>
      <c r="B378" s="162">
        <v>0.40238425925925925</v>
      </c>
      <c r="C378" s="163">
        <f t="shared" si="12"/>
        <v>41415.402384259258</v>
      </c>
      <c r="D378" s="161" t="s">
        <v>45</v>
      </c>
      <c r="E378" s="161">
        <v>13.503000259399414</v>
      </c>
      <c r="F378" s="164">
        <f t="shared" si="11"/>
        <v>13.5</v>
      </c>
      <c r="G378" s="161">
        <v>8.25</v>
      </c>
      <c r="H378" s="161"/>
    </row>
    <row r="379" spans="1:8" x14ac:dyDescent="0.2">
      <c r="A379" s="144">
        <v>41415</v>
      </c>
      <c r="B379" s="162">
        <v>0.40304398148148146</v>
      </c>
      <c r="C379" s="163">
        <f t="shared" si="12"/>
        <v>41415.403043981481</v>
      </c>
      <c r="D379" s="161" t="s">
        <v>45</v>
      </c>
      <c r="E379" s="161">
        <v>14.003000259399414</v>
      </c>
      <c r="F379" s="164">
        <f t="shared" si="11"/>
        <v>14</v>
      </c>
      <c r="G379" s="161">
        <v>7.8499999046325684</v>
      </c>
      <c r="H379" s="161"/>
    </row>
    <row r="380" spans="1:8" x14ac:dyDescent="0.2">
      <c r="A380" s="144">
        <v>41415</v>
      </c>
      <c r="B380" s="162">
        <v>0.4036689814814815</v>
      </c>
      <c r="C380" s="163">
        <f t="shared" si="12"/>
        <v>41415.403668981482</v>
      </c>
      <c r="D380" s="161" t="s">
        <v>45</v>
      </c>
      <c r="E380" s="161">
        <v>14.50100040435791</v>
      </c>
      <c r="F380" s="164">
        <f t="shared" si="11"/>
        <v>14.5</v>
      </c>
      <c r="G380" s="161">
        <v>7.5399999618530273</v>
      </c>
      <c r="H380" s="161"/>
    </row>
    <row r="381" spans="1:8" x14ac:dyDescent="0.2">
      <c r="A381" s="144">
        <v>41415</v>
      </c>
      <c r="B381" s="162">
        <v>0.40409722222222227</v>
      </c>
      <c r="C381" s="163">
        <f t="shared" si="12"/>
        <v>41415.404097222221</v>
      </c>
      <c r="D381" s="161" t="s">
        <v>45</v>
      </c>
      <c r="E381" s="161">
        <v>15.00100040435791</v>
      </c>
      <c r="F381" s="164">
        <f t="shared" si="11"/>
        <v>15</v>
      </c>
      <c r="G381" s="161">
        <v>7.320000171661377</v>
      </c>
      <c r="H381" s="161"/>
    </row>
    <row r="382" spans="1:8" x14ac:dyDescent="0.2">
      <c r="A382" s="144">
        <v>41415</v>
      </c>
      <c r="B382" s="162">
        <v>0.40453703703703708</v>
      </c>
      <c r="C382" s="163">
        <f t="shared" si="12"/>
        <v>41415.404537037037</v>
      </c>
      <c r="D382" s="161" t="s">
        <v>45</v>
      </c>
      <c r="E382" s="161">
        <v>15.501999855041504</v>
      </c>
      <c r="F382" s="164">
        <f t="shared" si="11"/>
        <v>15.5</v>
      </c>
      <c r="G382" s="161">
        <v>7.119999885559082</v>
      </c>
      <c r="H382" s="161"/>
    </row>
    <row r="383" spans="1:8" x14ac:dyDescent="0.2">
      <c r="A383" s="144">
        <v>41415</v>
      </c>
      <c r="B383" s="162">
        <v>0.40504629629629635</v>
      </c>
      <c r="C383" s="163">
        <f t="shared" si="12"/>
        <v>41415.405046296299</v>
      </c>
      <c r="D383" s="161" t="s">
        <v>45</v>
      </c>
      <c r="E383" s="161">
        <v>16.004999160766602</v>
      </c>
      <c r="F383" s="164">
        <f t="shared" si="11"/>
        <v>16</v>
      </c>
      <c r="G383" s="161">
        <v>7</v>
      </c>
      <c r="H383" s="161"/>
    </row>
    <row r="384" spans="1:8" x14ac:dyDescent="0.2">
      <c r="A384" s="144">
        <v>41415</v>
      </c>
      <c r="B384" s="162">
        <v>0.40546296296296297</v>
      </c>
      <c r="C384" s="163">
        <f t="shared" si="12"/>
        <v>41415.405462962961</v>
      </c>
      <c r="D384" s="161" t="s">
        <v>45</v>
      </c>
      <c r="E384" s="161">
        <v>16.50200080871582</v>
      </c>
      <c r="F384" s="164">
        <f t="shared" si="11"/>
        <v>16.5</v>
      </c>
      <c r="G384" s="161">
        <v>6.8000001907348633</v>
      </c>
      <c r="H384" s="161"/>
    </row>
    <row r="385" spans="1:8" x14ac:dyDescent="0.2">
      <c r="A385" s="144">
        <v>41415</v>
      </c>
      <c r="B385" s="162">
        <v>0.40604166666666663</v>
      </c>
      <c r="C385" s="163">
        <f t="shared" si="12"/>
        <v>41415.406041666669</v>
      </c>
      <c r="D385" s="161" t="s">
        <v>45</v>
      </c>
      <c r="E385" s="161">
        <v>17.00200080871582</v>
      </c>
      <c r="F385" s="164">
        <f t="shared" si="11"/>
        <v>17</v>
      </c>
      <c r="G385" s="161">
        <v>6.6100001335144043</v>
      </c>
      <c r="H385" s="161"/>
    </row>
    <row r="386" spans="1:8" x14ac:dyDescent="0.2">
      <c r="A386" s="144">
        <v>41415</v>
      </c>
      <c r="B386" s="162">
        <v>0.4064814814814815</v>
      </c>
      <c r="C386" s="163">
        <f t="shared" si="12"/>
        <v>41415.406481481485</v>
      </c>
      <c r="D386" s="161" t="s">
        <v>45</v>
      </c>
      <c r="E386" s="161">
        <v>17.5</v>
      </c>
      <c r="F386" s="164">
        <f t="shared" si="11"/>
        <v>17.5</v>
      </c>
      <c r="G386" s="161">
        <v>6.4899997711181641</v>
      </c>
      <c r="H386" s="161"/>
    </row>
    <row r="387" spans="1:8" x14ac:dyDescent="0.2">
      <c r="A387" s="144">
        <v>41415</v>
      </c>
      <c r="B387" s="162">
        <v>0.40699074074074071</v>
      </c>
      <c r="C387" s="163">
        <f t="shared" si="12"/>
        <v>41415.406990740739</v>
      </c>
      <c r="D387" s="161" t="s">
        <v>45</v>
      </c>
      <c r="E387" s="161">
        <v>17.99799919128418</v>
      </c>
      <c r="F387" s="164">
        <f t="shared" si="11"/>
        <v>18</v>
      </c>
      <c r="G387" s="161">
        <v>5.7699999809265137</v>
      </c>
      <c r="H387" s="161"/>
    </row>
    <row r="388" spans="1:8" x14ac:dyDescent="0.2">
      <c r="A388" s="144">
        <v>41415</v>
      </c>
      <c r="B388" s="162">
        <v>0.40733796296296299</v>
      </c>
      <c r="C388" s="163">
        <f t="shared" si="12"/>
        <v>41415.407337962963</v>
      </c>
      <c r="D388" s="161" t="s">
        <v>45</v>
      </c>
      <c r="E388" s="161">
        <v>18.5</v>
      </c>
      <c r="F388" s="164">
        <f t="shared" si="11"/>
        <v>18.5</v>
      </c>
      <c r="G388" s="161">
        <v>5.1100001335144043</v>
      </c>
      <c r="H388" s="161"/>
    </row>
    <row r="389" spans="1:8" x14ac:dyDescent="0.2">
      <c r="A389" s="144">
        <v>41415</v>
      </c>
      <c r="B389" s="162">
        <v>0.40773148148148147</v>
      </c>
      <c r="C389" s="163">
        <f t="shared" si="12"/>
        <v>41415.407731481479</v>
      </c>
      <c r="D389" s="161" t="s">
        <v>45</v>
      </c>
      <c r="E389" s="161">
        <v>19.000999450683594</v>
      </c>
      <c r="F389" s="164">
        <f t="shared" ref="F389:F452" si="13">ROUND(E389,1)</f>
        <v>19</v>
      </c>
      <c r="G389" s="161">
        <v>4.25</v>
      </c>
      <c r="H389" s="161"/>
    </row>
    <row r="390" spans="1:8" x14ac:dyDescent="0.2">
      <c r="A390" s="144">
        <v>41417</v>
      </c>
      <c r="B390" s="162">
        <v>0.43818287037037035</v>
      </c>
      <c r="C390" s="163">
        <f t="shared" si="12"/>
        <v>41417.43818287037</v>
      </c>
      <c r="D390" s="161" t="s">
        <v>45</v>
      </c>
      <c r="E390" s="161">
        <v>1.6000000759959221E-2</v>
      </c>
      <c r="F390" s="164">
        <f t="shared" si="13"/>
        <v>0</v>
      </c>
      <c r="G390" s="161">
        <v>6.880000114440918</v>
      </c>
      <c r="H390" s="161"/>
    </row>
    <row r="391" spans="1:8" x14ac:dyDescent="0.2">
      <c r="A391" s="144">
        <v>41417</v>
      </c>
      <c r="B391" s="162">
        <v>0.43866898148148148</v>
      </c>
      <c r="C391" s="163">
        <f t="shared" si="12"/>
        <v>41417.438668981478</v>
      </c>
      <c r="D391" s="161" t="s">
        <v>45</v>
      </c>
      <c r="E391" s="161">
        <v>0.50199997425079346</v>
      </c>
      <c r="F391" s="164">
        <f t="shared" si="13"/>
        <v>0.5</v>
      </c>
      <c r="G391" s="161">
        <v>6.869999885559082</v>
      </c>
      <c r="H391" s="161"/>
    </row>
    <row r="392" spans="1:8" x14ac:dyDescent="0.2">
      <c r="A392" s="144">
        <v>41417</v>
      </c>
      <c r="B392" s="162">
        <v>0.44255787037037037</v>
      </c>
      <c r="C392" s="163">
        <f t="shared" si="12"/>
        <v>41417.442557870374</v>
      </c>
      <c r="D392" s="161" t="s">
        <v>45</v>
      </c>
      <c r="E392" s="161">
        <v>1.0010000467300415</v>
      </c>
      <c r="F392" s="164">
        <f t="shared" si="13"/>
        <v>1</v>
      </c>
      <c r="G392" s="161">
        <v>5.380000114440918</v>
      </c>
      <c r="H392" s="161"/>
    </row>
    <row r="393" spans="1:8" x14ac:dyDescent="0.2">
      <c r="A393" s="144">
        <v>41417</v>
      </c>
      <c r="B393" s="162">
        <v>0.44311342592592595</v>
      </c>
      <c r="C393" s="163">
        <f t="shared" si="12"/>
        <v>41417.443113425928</v>
      </c>
      <c r="D393" s="161" t="s">
        <v>45</v>
      </c>
      <c r="E393" s="161">
        <v>1.5019999742507935</v>
      </c>
      <c r="F393" s="164">
        <f t="shared" si="13"/>
        <v>1.5</v>
      </c>
      <c r="G393" s="161">
        <v>5.5500001907348633</v>
      </c>
      <c r="H393" s="161"/>
    </row>
    <row r="394" spans="1:8" x14ac:dyDescent="0.2">
      <c r="A394" s="144">
        <v>41417</v>
      </c>
      <c r="B394" s="162">
        <v>0.44381944444444449</v>
      </c>
      <c r="C394" s="163">
        <f t="shared" si="12"/>
        <v>41417.443819444445</v>
      </c>
      <c r="D394" s="161" t="s">
        <v>45</v>
      </c>
      <c r="E394" s="161">
        <v>2</v>
      </c>
      <c r="F394" s="164">
        <f t="shared" si="13"/>
        <v>2</v>
      </c>
      <c r="G394" s="161">
        <v>5.6399998664855957</v>
      </c>
      <c r="H394" s="161"/>
    </row>
    <row r="395" spans="1:8" x14ac:dyDescent="0.2">
      <c r="A395" s="144">
        <v>41417</v>
      </c>
      <c r="B395" s="162">
        <v>0.4443981481481481</v>
      </c>
      <c r="C395" s="163">
        <f t="shared" si="12"/>
        <v>41417.444398148145</v>
      </c>
      <c r="D395" s="161" t="s">
        <v>45</v>
      </c>
      <c r="E395" s="161">
        <v>2.502000093460083</v>
      </c>
      <c r="F395" s="164">
        <f t="shared" si="13"/>
        <v>2.5</v>
      </c>
      <c r="G395" s="161">
        <v>5.6999998092651367</v>
      </c>
      <c r="H395" s="161"/>
    </row>
    <row r="396" spans="1:8" x14ac:dyDescent="0.2">
      <c r="A396" s="144">
        <v>41417</v>
      </c>
      <c r="B396" s="162">
        <v>0.44498842592592597</v>
      </c>
      <c r="C396" s="163">
        <f t="shared" si="12"/>
        <v>41417.444988425923</v>
      </c>
      <c r="D396" s="161" t="s">
        <v>45</v>
      </c>
      <c r="E396" s="161">
        <v>3</v>
      </c>
      <c r="F396" s="164">
        <f t="shared" si="13"/>
        <v>3</v>
      </c>
      <c r="G396" s="161">
        <v>5.6999998092651367</v>
      </c>
      <c r="H396" s="161"/>
    </row>
    <row r="397" spans="1:8" x14ac:dyDescent="0.2">
      <c r="A397" s="144">
        <v>41417</v>
      </c>
      <c r="B397" s="162">
        <v>0.44568287037037035</v>
      </c>
      <c r="C397" s="163">
        <f t="shared" si="12"/>
        <v>41417.44568287037</v>
      </c>
      <c r="D397" s="161" t="s">
        <v>45</v>
      </c>
      <c r="E397" s="161">
        <v>3.502000093460083</v>
      </c>
      <c r="F397" s="164">
        <f t="shared" si="13"/>
        <v>3.5</v>
      </c>
      <c r="G397" s="161">
        <v>5.7100000381469727</v>
      </c>
      <c r="H397" s="161"/>
    </row>
    <row r="398" spans="1:8" x14ac:dyDescent="0.2">
      <c r="A398" s="144">
        <v>41417</v>
      </c>
      <c r="B398" s="162">
        <v>0.4463078703703704</v>
      </c>
      <c r="C398" s="163">
        <f t="shared" si="12"/>
        <v>41417.44630787037</v>
      </c>
      <c r="D398" s="161" t="s">
        <v>45</v>
      </c>
      <c r="E398" s="161">
        <v>3.999000072479248</v>
      </c>
      <c r="F398" s="164">
        <f t="shared" si="13"/>
        <v>4</v>
      </c>
      <c r="G398" s="161">
        <v>5.690000057220459</v>
      </c>
      <c r="H398" s="161"/>
    </row>
    <row r="399" spans="1:8" x14ac:dyDescent="0.2">
      <c r="A399" s="144">
        <v>41417</v>
      </c>
      <c r="B399" s="162">
        <v>0.44677083333333334</v>
      </c>
      <c r="C399" s="163">
        <f t="shared" si="12"/>
        <v>41417.446770833332</v>
      </c>
      <c r="D399" s="161" t="s">
        <v>45</v>
      </c>
      <c r="E399" s="161">
        <v>4.5029997825622559</v>
      </c>
      <c r="F399" s="164">
        <f t="shared" si="13"/>
        <v>4.5</v>
      </c>
      <c r="G399" s="161">
        <v>5.6500000953674316</v>
      </c>
      <c r="H399" s="161"/>
    </row>
    <row r="400" spans="1:8" x14ac:dyDescent="0.2">
      <c r="A400" s="144">
        <v>41417</v>
      </c>
      <c r="B400" s="162">
        <v>0.44738425925925923</v>
      </c>
      <c r="C400" s="163">
        <f t="shared" si="12"/>
        <v>41417.447384259256</v>
      </c>
      <c r="D400" s="161" t="s">
        <v>45</v>
      </c>
      <c r="E400" s="161">
        <v>5.005000114440918</v>
      </c>
      <c r="F400" s="164">
        <f t="shared" si="13"/>
        <v>5</v>
      </c>
      <c r="G400" s="161">
        <v>5.5199999809265137</v>
      </c>
      <c r="H400" s="161"/>
    </row>
    <row r="401" spans="1:8" x14ac:dyDescent="0.2">
      <c r="A401" s="144">
        <v>41417</v>
      </c>
      <c r="B401" s="162">
        <v>0.44769675925925928</v>
      </c>
      <c r="C401" s="163">
        <f t="shared" ref="C401:C464" si="14">A401+B401</f>
        <v>41417.447696759256</v>
      </c>
      <c r="D401" s="161" t="s">
        <v>45</v>
      </c>
      <c r="E401" s="161">
        <v>5.5019998550415039</v>
      </c>
      <c r="F401" s="164">
        <f t="shared" si="13"/>
        <v>5.5</v>
      </c>
      <c r="G401" s="161">
        <v>5.4699997901916504</v>
      </c>
      <c r="H401" s="161"/>
    </row>
    <row r="402" spans="1:8" x14ac:dyDescent="0.2">
      <c r="A402" s="144">
        <v>41417</v>
      </c>
      <c r="B402" s="162">
        <v>0.44842592592592595</v>
      </c>
      <c r="C402" s="163">
        <f t="shared" si="14"/>
        <v>41417.448425925926</v>
      </c>
      <c r="D402" s="161" t="s">
        <v>45</v>
      </c>
      <c r="E402" s="161">
        <v>6</v>
      </c>
      <c r="F402" s="164">
        <f t="shared" si="13"/>
        <v>6</v>
      </c>
      <c r="G402" s="161">
        <v>5.4600000381469727</v>
      </c>
      <c r="H402" s="161"/>
    </row>
    <row r="403" spans="1:8" x14ac:dyDescent="0.2">
      <c r="A403" s="144">
        <v>41417</v>
      </c>
      <c r="B403" s="162">
        <v>0.44901620370370371</v>
      </c>
      <c r="C403" s="163">
        <f t="shared" si="14"/>
        <v>41417.449016203704</v>
      </c>
      <c r="D403" s="161" t="s">
        <v>45</v>
      </c>
      <c r="E403" s="161">
        <v>6.5079998970031738</v>
      </c>
      <c r="F403" s="164">
        <f t="shared" si="13"/>
        <v>6.5</v>
      </c>
      <c r="G403" s="161">
        <v>5.4800000190734863</v>
      </c>
      <c r="H403" s="161"/>
    </row>
    <row r="404" spans="1:8" x14ac:dyDescent="0.2">
      <c r="A404" s="144">
        <v>41417</v>
      </c>
      <c r="B404" s="162">
        <v>0.44997685185185188</v>
      </c>
      <c r="C404" s="163">
        <f t="shared" si="14"/>
        <v>41417.449976851851</v>
      </c>
      <c r="D404" s="161" t="s">
        <v>45</v>
      </c>
      <c r="E404" s="161">
        <v>7.000999927520752</v>
      </c>
      <c r="F404" s="164">
        <f t="shared" si="13"/>
        <v>7</v>
      </c>
      <c r="G404" s="161">
        <v>5.4899997711181641</v>
      </c>
      <c r="H404" s="161"/>
    </row>
    <row r="405" spans="1:8" x14ac:dyDescent="0.2">
      <c r="A405" s="144">
        <v>41417</v>
      </c>
      <c r="B405" s="162">
        <v>0.45061342592592596</v>
      </c>
      <c r="C405" s="163">
        <f t="shared" si="14"/>
        <v>41417.450613425928</v>
      </c>
      <c r="D405" s="161" t="s">
        <v>45</v>
      </c>
      <c r="E405" s="161">
        <v>7.500999927520752</v>
      </c>
      <c r="F405" s="164">
        <f t="shared" si="13"/>
        <v>7.5</v>
      </c>
      <c r="G405" s="161">
        <v>5.4699997901916504</v>
      </c>
      <c r="H405" s="161"/>
    </row>
    <row r="406" spans="1:8" x14ac:dyDescent="0.2">
      <c r="A406" s="144">
        <v>41417</v>
      </c>
      <c r="B406" s="162">
        <v>0.45126157407407402</v>
      </c>
      <c r="C406" s="163">
        <f t="shared" si="14"/>
        <v>41417.451261574075</v>
      </c>
      <c r="D406" s="161" t="s">
        <v>45</v>
      </c>
      <c r="E406" s="161">
        <v>8.0120000839233398</v>
      </c>
      <c r="F406" s="164">
        <f t="shared" si="13"/>
        <v>8</v>
      </c>
      <c r="G406" s="161">
        <v>5.4899997711181641</v>
      </c>
      <c r="H406" s="161"/>
    </row>
    <row r="407" spans="1:8" x14ac:dyDescent="0.2">
      <c r="A407" s="144">
        <v>41417</v>
      </c>
      <c r="B407" s="162">
        <v>0.45225694444444442</v>
      </c>
      <c r="C407" s="163">
        <f t="shared" si="14"/>
        <v>41417.452256944445</v>
      </c>
      <c r="D407" s="161" t="s">
        <v>45</v>
      </c>
      <c r="E407" s="161">
        <v>8.5010004043579102</v>
      </c>
      <c r="F407" s="164">
        <f t="shared" si="13"/>
        <v>8.5</v>
      </c>
      <c r="G407" s="161">
        <v>5.5</v>
      </c>
      <c r="H407" s="161"/>
    </row>
    <row r="408" spans="1:8" x14ac:dyDescent="0.2">
      <c r="A408" s="144">
        <v>41417</v>
      </c>
      <c r="B408" s="162">
        <v>0.45275462962962965</v>
      </c>
      <c r="C408" s="163">
        <f t="shared" si="14"/>
        <v>41417.45275462963</v>
      </c>
      <c r="D408" s="161" t="s">
        <v>45</v>
      </c>
      <c r="E408" s="161">
        <v>8.9940004348754883</v>
      </c>
      <c r="F408" s="164">
        <f t="shared" si="13"/>
        <v>9</v>
      </c>
      <c r="G408" s="161">
        <v>5.5100002288818359</v>
      </c>
      <c r="H408" s="161"/>
    </row>
    <row r="409" spans="1:8" x14ac:dyDescent="0.2">
      <c r="A409" s="144">
        <v>41417</v>
      </c>
      <c r="B409" s="162">
        <v>0.45351851851851849</v>
      </c>
      <c r="C409" s="163">
        <f t="shared" si="14"/>
        <v>41417.453518518516</v>
      </c>
      <c r="D409" s="161" t="s">
        <v>45</v>
      </c>
      <c r="E409" s="161">
        <v>9.5019998550415039</v>
      </c>
      <c r="F409" s="164">
        <f t="shared" si="13"/>
        <v>9.5</v>
      </c>
      <c r="G409" s="161">
        <v>5.4000000953674316</v>
      </c>
      <c r="H409" s="161"/>
    </row>
    <row r="410" spans="1:8" x14ac:dyDescent="0.2">
      <c r="A410" s="144">
        <v>41417</v>
      </c>
      <c r="B410" s="162">
        <v>0.4540393518518519</v>
      </c>
      <c r="C410" s="163">
        <f t="shared" si="14"/>
        <v>41417.454039351855</v>
      </c>
      <c r="D410" s="161" t="s">
        <v>45</v>
      </c>
      <c r="E410" s="161">
        <v>10</v>
      </c>
      <c r="F410" s="164">
        <f t="shared" si="13"/>
        <v>10</v>
      </c>
      <c r="G410" s="161">
        <v>5.2800002098083496</v>
      </c>
      <c r="H410" s="161"/>
    </row>
    <row r="411" spans="1:8" x14ac:dyDescent="0.2">
      <c r="A411" s="144">
        <v>41417</v>
      </c>
      <c r="B411" s="162">
        <v>0.45453703703703702</v>
      </c>
      <c r="C411" s="163">
        <f t="shared" si="14"/>
        <v>41417.45453703704</v>
      </c>
      <c r="D411" s="161" t="s">
        <v>45</v>
      </c>
      <c r="E411" s="161">
        <v>10.493000030517578</v>
      </c>
      <c r="F411" s="164">
        <f t="shared" si="13"/>
        <v>10.5</v>
      </c>
      <c r="G411" s="161">
        <v>5.2399997711181641</v>
      </c>
      <c r="H411" s="161"/>
    </row>
    <row r="412" spans="1:8" x14ac:dyDescent="0.2">
      <c r="A412" s="144">
        <v>41417</v>
      </c>
      <c r="B412" s="162">
        <v>0.45525462962962965</v>
      </c>
      <c r="C412" s="163">
        <f t="shared" si="14"/>
        <v>41417.455254629633</v>
      </c>
      <c r="D412" s="161" t="s">
        <v>45</v>
      </c>
      <c r="E412" s="161">
        <v>11.01200008392334</v>
      </c>
      <c r="F412" s="164">
        <f t="shared" si="13"/>
        <v>11</v>
      </c>
      <c r="G412" s="161">
        <v>5.2100000381469727</v>
      </c>
      <c r="H412" s="161"/>
    </row>
    <row r="413" spans="1:8" x14ac:dyDescent="0.2">
      <c r="A413" s="144">
        <v>41417</v>
      </c>
      <c r="B413" s="162">
        <v>0.45579861111111114</v>
      </c>
      <c r="C413" s="163">
        <f t="shared" si="14"/>
        <v>41417.45579861111</v>
      </c>
      <c r="D413" s="161" t="s">
        <v>45</v>
      </c>
      <c r="E413" s="161">
        <v>11.501999855041504</v>
      </c>
      <c r="F413" s="164">
        <f t="shared" si="13"/>
        <v>11.5</v>
      </c>
      <c r="G413" s="161">
        <v>5.190000057220459</v>
      </c>
      <c r="H413" s="161"/>
    </row>
    <row r="414" spans="1:8" x14ac:dyDescent="0.2">
      <c r="A414" s="144">
        <v>41417</v>
      </c>
      <c r="B414" s="162">
        <v>0.45640046296296299</v>
      </c>
      <c r="C414" s="163">
        <f t="shared" si="14"/>
        <v>41417.456400462965</v>
      </c>
      <c r="D414" s="161" t="s">
        <v>45</v>
      </c>
      <c r="E414" s="161">
        <v>12.006999969482422</v>
      </c>
      <c r="F414" s="164">
        <f t="shared" si="13"/>
        <v>12</v>
      </c>
      <c r="G414" s="161">
        <v>5.1999998092651367</v>
      </c>
      <c r="H414" s="161"/>
    </row>
    <row r="415" spans="1:8" x14ac:dyDescent="0.2">
      <c r="A415" s="144">
        <v>41417</v>
      </c>
      <c r="B415" s="162">
        <v>0.45707175925925925</v>
      </c>
      <c r="C415" s="163">
        <f t="shared" si="14"/>
        <v>41417.457071759258</v>
      </c>
      <c r="D415" s="161" t="s">
        <v>45</v>
      </c>
      <c r="E415" s="161">
        <v>12.512999534606934</v>
      </c>
      <c r="F415" s="164">
        <f t="shared" si="13"/>
        <v>12.5</v>
      </c>
      <c r="G415" s="161">
        <v>5.0199999809265137</v>
      </c>
      <c r="H415" s="161"/>
    </row>
    <row r="416" spans="1:8" x14ac:dyDescent="0.2">
      <c r="A416" s="144">
        <v>41417</v>
      </c>
      <c r="B416" s="162">
        <v>0.4574537037037037</v>
      </c>
      <c r="C416" s="163">
        <f t="shared" si="14"/>
        <v>41417.457453703704</v>
      </c>
      <c r="D416" s="161" t="s">
        <v>45</v>
      </c>
      <c r="E416" s="161">
        <v>13</v>
      </c>
      <c r="F416" s="164">
        <f t="shared" si="13"/>
        <v>13</v>
      </c>
      <c r="G416" s="161">
        <v>4.880000114440918</v>
      </c>
      <c r="H416" s="161"/>
    </row>
    <row r="417" spans="1:8" x14ac:dyDescent="0.2">
      <c r="A417" s="144">
        <v>41417</v>
      </c>
      <c r="B417" s="162">
        <v>0.4581365740740741</v>
      </c>
      <c r="C417" s="163">
        <f t="shared" si="14"/>
        <v>41417.458136574074</v>
      </c>
      <c r="D417" s="161" t="s">
        <v>45</v>
      </c>
      <c r="E417" s="161">
        <v>13.505000114440918</v>
      </c>
      <c r="F417" s="164">
        <f t="shared" si="13"/>
        <v>13.5</v>
      </c>
      <c r="G417" s="161">
        <v>4.690000057220459</v>
      </c>
      <c r="H417" s="161"/>
    </row>
    <row r="418" spans="1:8" x14ac:dyDescent="0.2">
      <c r="A418" s="144">
        <v>41417</v>
      </c>
      <c r="B418" s="162">
        <v>0.45887731481481481</v>
      </c>
      <c r="C418" s="163">
        <f t="shared" si="14"/>
        <v>41417.458877314813</v>
      </c>
      <c r="D418" s="161" t="s">
        <v>45</v>
      </c>
      <c r="E418" s="161">
        <v>14.006999969482422</v>
      </c>
      <c r="F418" s="164">
        <f t="shared" si="13"/>
        <v>14</v>
      </c>
      <c r="G418" s="161">
        <v>4.559999942779541</v>
      </c>
      <c r="H418" s="161"/>
    </row>
    <row r="419" spans="1:8" x14ac:dyDescent="0.2">
      <c r="A419" s="144">
        <v>41417</v>
      </c>
      <c r="B419" s="162">
        <v>0.45930555555555558</v>
      </c>
      <c r="C419" s="163">
        <f t="shared" si="14"/>
        <v>41417.459305555552</v>
      </c>
      <c r="D419" s="161" t="s">
        <v>45</v>
      </c>
      <c r="E419" s="161">
        <v>14.493000030517578</v>
      </c>
      <c r="F419" s="164">
        <f t="shared" si="13"/>
        <v>14.5</v>
      </c>
      <c r="G419" s="161">
        <v>4.5500001907348633</v>
      </c>
      <c r="H419" s="161"/>
    </row>
    <row r="420" spans="1:8" x14ac:dyDescent="0.2">
      <c r="A420" s="144">
        <v>41417</v>
      </c>
      <c r="B420" s="162">
        <v>0.45987268518518515</v>
      </c>
      <c r="C420" s="163">
        <f t="shared" si="14"/>
        <v>41417.459872685184</v>
      </c>
      <c r="D420" s="161" t="s">
        <v>45</v>
      </c>
      <c r="E420" s="161">
        <v>15.003000259399414</v>
      </c>
      <c r="F420" s="164">
        <f t="shared" si="13"/>
        <v>15</v>
      </c>
      <c r="G420" s="161">
        <v>4.5399999618530273</v>
      </c>
      <c r="H420" s="161"/>
    </row>
    <row r="421" spans="1:8" x14ac:dyDescent="0.2">
      <c r="A421" s="144">
        <v>41417</v>
      </c>
      <c r="B421" s="162">
        <v>0.46028935185185182</v>
      </c>
      <c r="C421" s="163">
        <f t="shared" si="14"/>
        <v>41417.460289351853</v>
      </c>
      <c r="D421" s="161" t="s">
        <v>45</v>
      </c>
      <c r="E421" s="161">
        <v>15.508999824523926</v>
      </c>
      <c r="F421" s="164">
        <f t="shared" si="13"/>
        <v>15.5</v>
      </c>
      <c r="G421" s="161">
        <v>4.5</v>
      </c>
      <c r="H421" s="161"/>
    </row>
    <row r="422" spans="1:8" x14ac:dyDescent="0.2">
      <c r="A422" s="144">
        <v>41417</v>
      </c>
      <c r="B422" s="162">
        <v>0.46079861111111109</v>
      </c>
      <c r="C422" s="163">
        <f t="shared" si="14"/>
        <v>41417.460798611108</v>
      </c>
      <c r="D422" s="161" t="s">
        <v>45</v>
      </c>
      <c r="E422" s="161">
        <v>16.011999130249023</v>
      </c>
      <c r="F422" s="164">
        <f t="shared" si="13"/>
        <v>16</v>
      </c>
      <c r="G422" s="161">
        <v>4.4000000953674316</v>
      </c>
      <c r="H422" s="161"/>
    </row>
    <row r="423" spans="1:8" x14ac:dyDescent="0.2">
      <c r="A423" s="144">
        <v>41417</v>
      </c>
      <c r="B423" s="162">
        <v>0.46150462962962963</v>
      </c>
      <c r="C423" s="163">
        <f t="shared" si="14"/>
        <v>41417.461504629631</v>
      </c>
      <c r="D423" s="161" t="s">
        <v>45</v>
      </c>
      <c r="E423" s="161">
        <v>16.500999450683594</v>
      </c>
      <c r="F423" s="164">
        <f t="shared" si="13"/>
        <v>16.5</v>
      </c>
      <c r="G423" s="161">
        <v>4.2100000381469727</v>
      </c>
      <c r="H423" s="161"/>
    </row>
    <row r="424" spans="1:8" x14ac:dyDescent="0.2">
      <c r="A424" s="144">
        <v>41417</v>
      </c>
      <c r="B424" s="162">
        <v>0.46204861111111112</v>
      </c>
      <c r="C424" s="163">
        <f t="shared" si="14"/>
        <v>41417.462048611109</v>
      </c>
      <c r="D424" s="161" t="s">
        <v>45</v>
      </c>
      <c r="E424" s="161">
        <v>17.010000228881836</v>
      </c>
      <c r="F424" s="164">
        <f t="shared" si="13"/>
        <v>17</v>
      </c>
      <c r="G424" s="161">
        <v>4.1100001335144043</v>
      </c>
      <c r="H424" s="161"/>
    </row>
    <row r="425" spans="1:8" x14ac:dyDescent="0.2">
      <c r="A425" s="144">
        <v>41417</v>
      </c>
      <c r="B425" s="162">
        <v>0.46243055555555551</v>
      </c>
      <c r="C425" s="163">
        <f t="shared" si="14"/>
        <v>41417.462430555555</v>
      </c>
      <c r="D425" s="161" t="s">
        <v>45</v>
      </c>
      <c r="E425" s="161">
        <v>17.50200080871582</v>
      </c>
      <c r="F425" s="164">
        <f t="shared" si="13"/>
        <v>17.5</v>
      </c>
      <c r="G425" s="161">
        <v>3.9500000476837158</v>
      </c>
      <c r="H425" s="161"/>
    </row>
    <row r="426" spans="1:8" x14ac:dyDescent="0.2">
      <c r="A426" s="144">
        <v>41417</v>
      </c>
      <c r="B426" s="162">
        <v>0.46299768518518519</v>
      </c>
      <c r="C426" s="163">
        <f t="shared" si="14"/>
        <v>41417.462997685187</v>
      </c>
      <c r="D426" s="161" t="s">
        <v>45</v>
      </c>
      <c r="E426" s="161">
        <v>18.027999877929687</v>
      </c>
      <c r="F426" s="164">
        <f t="shared" si="13"/>
        <v>18</v>
      </c>
      <c r="G426" s="161">
        <v>3.7899999618530273</v>
      </c>
      <c r="H426" s="161"/>
    </row>
    <row r="427" spans="1:8" x14ac:dyDescent="0.2">
      <c r="A427" s="144">
        <v>41417</v>
      </c>
      <c r="B427" s="162">
        <v>0.46314814814814814</v>
      </c>
      <c r="C427" s="163">
        <f t="shared" si="14"/>
        <v>41417.463148148148</v>
      </c>
      <c r="D427" s="161" t="s">
        <v>45</v>
      </c>
      <c r="E427" s="161">
        <v>18.493999481201172</v>
      </c>
      <c r="F427" s="164">
        <f t="shared" si="13"/>
        <v>18.5</v>
      </c>
      <c r="G427" s="161">
        <v>3.7599999904632568</v>
      </c>
      <c r="H427" s="161"/>
    </row>
    <row r="428" spans="1:8" x14ac:dyDescent="0.2">
      <c r="A428" s="144">
        <v>41423</v>
      </c>
      <c r="B428" s="162">
        <v>0.44003472222222223</v>
      </c>
      <c r="C428" s="163">
        <f t="shared" si="14"/>
        <v>41423.440034722225</v>
      </c>
      <c r="D428" s="161" t="s">
        <v>45</v>
      </c>
      <c r="E428" s="161">
        <v>9.9999997764825821E-3</v>
      </c>
      <c r="F428" s="164">
        <f t="shared" si="13"/>
        <v>0</v>
      </c>
      <c r="G428" s="161">
        <v>11.029999732971191</v>
      </c>
      <c r="H428" s="161"/>
    </row>
    <row r="429" spans="1:8" x14ac:dyDescent="0.2">
      <c r="A429" s="144">
        <v>41423</v>
      </c>
      <c r="B429" s="162">
        <v>0.44013888888888886</v>
      </c>
      <c r="C429" s="163">
        <f t="shared" si="14"/>
        <v>41423.440138888887</v>
      </c>
      <c r="D429" s="161" t="s">
        <v>45</v>
      </c>
      <c r="E429" s="161">
        <v>0.47699999809265137</v>
      </c>
      <c r="F429" s="164">
        <f t="shared" si="13"/>
        <v>0.5</v>
      </c>
      <c r="G429" s="161">
        <v>10.899999618530273</v>
      </c>
      <c r="H429" s="161"/>
    </row>
    <row r="430" spans="1:8" x14ac:dyDescent="0.2">
      <c r="A430" s="144">
        <v>41423</v>
      </c>
      <c r="B430" s="162">
        <v>0.44023148148148145</v>
      </c>
      <c r="C430" s="163">
        <f t="shared" si="14"/>
        <v>41423.44023148148</v>
      </c>
      <c r="D430" s="161" t="s">
        <v>45</v>
      </c>
      <c r="E430" s="161">
        <v>1.0140000581741333</v>
      </c>
      <c r="F430" s="164">
        <f t="shared" si="13"/>
        <v>1</v>
      </c>
      <c r="G430" s="161">
        <v>10.819999694824219</v>
      </c>
      <c r="H430" s="161"/>
    </row>
    <row r="431" spans="1:8" x14ac:dyDescent="0.2">
      <c r="A431" s="144">
        <v>41423</v>
      </c>
      <c r="B431" s="162">
        <v>0.44035879629629626</v>
      </c>
      <c r="C431" s="163">
        <f t="shared" si="14"/>
        <v>41423.440358796295</v>
      </c>
      <c r="D431" s="161" t="s">
        <v>45</v>
      </c>
      <c r="E431" s="161">
        <v>1.4809999465942383</v>
      </c>
      <c r="F431" s="164">
        <f t="shared" si="13"/>
        <v>1.5</v>
      </c>
      <c r="G431" s="161">
        <v>10.670000076293945</v>
      </c>
      <c r="H431" s="161"/>
    </row>
    <row r="432" spans="1:8" x14ac:dyDescent="0.2">
      <c r="A432" s="144">
        <v>41423</v>
      </c>
      <c r="B432" s="162">
        <v>0.4406018518518518</v>
      </c>
      <c r="C432" s="163">
        <f t="shared" si="14"/>
        <v>41423.440601851849</v>
      </c>
      <c r="D432" s="161" t="s">
        <v>45</v>
      </c>
      <c r="E432" s="161">
        <v>2.0160000324249268</v>
      </c>
      <c r="F432" s="164">
        <f t="shared" si="13"/>
        <v>2</v>
      </c>
      <c r="G432" s="161">
        <v>10.289999961853027</v>
      </c>
      <c r="H432" s="161"/>
    </row>
    <row r="433" spans="1:8" x14ac:dyDescent="0.2">
      <c r="A433" s="144">
        <v>41423</v>
      </c>
      <c r="B433" s="162">
        <v>0.44078703703703703</v>
      </c>
      <c r="C433" s="163">
        <f t="shared" si="14"/>
        <v>41423.440787037034</v>
      </c>
      <c r="D433" s="161" t="s">
        <v>45</v>
      </c>
      <c r="E433" s="161">
        <v>2.502000093460083</v>
      </c>
      <c r="F433" s="164">
        <f t="shared" si="13"/>
        <v>2.5</v>
      </c>
      <c r="G433" s="161">
        <v>10.210000038146973</v>
      </c>
      <c r="H433" s="161"/>
    </row>
    <row r="434" spans="1:8" x14ac:dyDescent="0.2">
      <c r="A434" s="144">
        <v>41423</v>
      </c>
      <c r="B434" s="162">
        <v>0.44104166666666672</v>
      </c>
      <c r="C434" s="163">
        <f t="shared" si="14"/>
        <v>41423.441041666665</v>
      </c>
      <c r="D434" s="161" t="s">
        <v>45</v>
      </c>
      <c r="E434" s="161">
        <v>3.0039999485015869</v>
      </c>
      <c r="F434" s="164">
        <f t="shared" si="13"/>
        <v>3</v>
      </c>
      <c r="G434" s="161">
        <v>10.100000381469727</v>
      </c>
      <c r="H434" s="161"/>
    </row>
    <row r="435" spans="1:8" x14ac:dyDescent="0.2">
      <c r="A435" s="144">
        <v>41423</v>
      </c>
      <c r="B435" s="162">
        <v>0.44134259259259262</v>
      </c>
      <c r="C435" s="163">
        <f t="shared" si="14"/>
        <v>41423.441342592596</v>
      </c>
      <c r="D435" s="161" t="s">
        <v>45</v>
      </c>
      <c r="E435" s="161">
        <v>3.4879999160766602</v>
      </c>
      <c r="F435" s="164">
        <f t="shared" si="13"/>
        <v>3.5</v>
      </c>
      <c r="G435" s="161">
        <v>10.020000457763672</v>
      </c>
      <c r="H435" s="161"/>
    </row>
    <row r="436" spans="1:8" x14ac:dyDescent="0.2">
      <c r="A436" s="144">
        <v>41423</v>
      </c>
      <c r="B436" s="162">
        <v>0.44165509259259261</v>
      </c>
      <c r="C436" s="163">
        <f t="shared" si="14"/>
        <v>41423.441655092596</v>
      </c>
      <c r="D436" s="161" t="s">
        <v>45</v>
      </c>
      <c r="E436" s="161">
        <v>3.9930000305175781</v>
      </c>
      <c r="F436" s="164">
        <f t="shared" si="13"/>
        <v>4</v>
      </c>
      <c r="G436" s="161">
        <v>9.9700002670288086</v>
      </c>
      <c r="H436" s="161"/>
    </row>
    <row r="437" spans="1:8" x14ac:dyDescent="0.2">
      <c r="A437" s="144">
        <v>41423</v>
      </c>
      <c r="B437" s="162">
        <v>0.44197916666666665</v>
      </c>
      <c r="C437" s="163">
        <f t="shared" si="14"/>
        <v>41423.441979166666</v>
      </c>
      <c r="D437" s="161" t="s">
        <v>45</v>
      </c>
      <c r="E437" s="161">
        <v>4.499000072479248</v>
      </c>
      <c r="F437" s="164">
        <f t="shared" si="13"/>
        <v>4.5</v>
      </c>
      <c r="G437" s="161">
        <v>9.8400001525878906</v>
      </c>
      <c r="H437" s="161"/>
    </row>
    <row r="438" spans="1:8" x14ac:dyDescent="0.2">
      <c r="A438" s="144">
        <v>41423</v>
      </c>
      <c r="B438" s="162">
        <v>0.44228009259259254</v>
      </c>
      <c r="C438" s="163">
        <f t="shared" si="14"/>
        <v>41423.442280092589</v>
      </c>
      <c r="D438" s="161" t="s">
        <v>45</v>
      </c>
      <c r="E438" s="161">
        <v>4.999000072479248</v>
      </c>
      <c r="F438" s="164">
        <f t="shared" si="13"/>
        <v>5</v>
      </c>
      <c r="G438" s="161">
        <v>9.6899995803833008</v>
      </c>
      <c r="H438" s="161"/>
    </row>
    <row r="439" spans="1:8" x14ac:dyDescent="0.2">
      <c r="A439" s="144">
        <v>41423</v>
      </c>
      <c r="B439" s="162">
        <v>0.44266203703703705</v>
      </c>
      <c r="C439" s="163">
        <f t="shared" si="14"/>
        <v>41423.442662037036</v>
      </c>
      <c r="D439" s="161" t="s">
        <v>45</v>
      </c>
      <c r="E439" s="161">
        <v>5.4980001449584961</v>
      </c>
      <c r="F439" s="164">
        <f t="shared" si="13"/>
        <v>5.5</v>
      </c>
      <c r="G439" s="161">
        <v>9.5900001525878906</v>
      </c>
      <c r="H439" s="161"/>
    </row>
    <row r="440" spans="1:8" x14ac:dyDescent="0.2">
      <c r="A440" s="144">
        <v>41423</v>
      </c>
      <c r="B440" s="162">
        <v>0.44302083333333336</v>
      </c>
      <c r="C440" s="163">
        <f t="shared" si="14"/>
        <v>41423.443020833336</v>
      </c>
      <c r="D440" s="161" t="s">
        <v>45</v>
      </c>
      <c r="E440" s="161">
        <v>5.9899997711181641</v>
      </c>
      <c r="F440" s="164">
        <f t="shared" si="13"/>
        <v>6</v>
      </c>
      <c r="G440" s="161">
        <v>9.4899997711181641</v>
      </c>
      <c r="H440" s="161"/>
    </row>
    <row r="441" spans="1:8" x14ac:dyDescent="0.2">
      <c r="A441" s="144">
        <v>41423</v>
      </c>
      <c r="B441" s="162">
        <v>0.44331018518518522</v>
      </c>
      <c r="C441" s="163">
        <f t="shared" si="14"/>
        <v>41423.443310185183</v>
      </c>
      <c r="D441" s="161" t="s">
        <v>45</v>
      </c>
      <c r="E441" s="161">
        <v>6.4939999580383301</v>
      </c>
      <c r="F441" s="164">
        <f t="shared" si="13"/>
        <v>6.5</v>
      </c>
      <c r="G441" s="161">
        <v>9.4399995803833008</v>
      </c>
      <c r="H441" s="161"/>
    </row>
    <row r="442" spans="1:8" x14ac:dyDescent="0.2">
      <c r="A442" s="144">
        <v>41423</v>
      </c>
      <c r="B442" s="162">
        <v>0.44355324074074076</v>
      </c>
      <c r="C442" s="163">
        <f t="shared" si="14"/>
        <v>41423.443553240744</v>
      </c>
      <c r="D442" s="161" t="s">
        <v>45</v>
      </c>
      <c r="E442" s="161">
        <v>6.9780001640319824</v>
      </c>
      <c r="F442" s="164">
        <f t="shared" si="13"/>
        <v>7</v>
      </c>
      <c r="G442" s="161">
        <v>9.380000114440918</v>
      </c>
      <c r="H442" s="161"/>
    </row>
    <row r="443" spans="1:8" x14ac:dyDescent="0.2">
      <c r="A443" s="144">
        <v>41423</v>
      </c>
      <c r="B443" s="162">
        <v>0.44373842592592588</v>
      </c>
      <c r="C443" s="163">
        <f t="shared" si="14"/>
        <v>41423.443738425929</v>
      </c>
      <c r="D443" s="161" t="s">
        <v>45</v>
      </c>
      <c r="E443" s="161">
        <v>7.4939999580383301</v>
      </c>
      <c r="F443" s="164">
        <f t="shared" si="13"/>
        <v>7.5</v>
      </c>
      <c r="G443" s="161">
        <v>9.3100004196166992</v>
      </c>
      <c r="H443" s="161"/>
    </row>
    <row r="444" spans="1:8" x14ac:dyDescent="0.2">
      <c r="A444" s="144">
        <v>41423</v>
      </c>
      <c r="B444" s="162">
        <v>0.44402777777777774</v>
      </c>
      <c r="C444" s="163">
        <f t="shared" si="14"/>
        <v>41423.444027777776</v>
      </c>
      <c r="D444" s="161" t="s">
        <v>45</v>
      </c>
      <c r="E444" s="161">
        <v>7.9970002174377441</v>
      </c>
      <c r="F444" s="164">
        <f t="shared" si="13"/>
        <v>8</v>
      </c>
      <c r="G444" s="161">
        <v>9.2200002670288086</v>
      </c>
      <c r="H444" s="161"/>
    </row>
    <row r="445" spans="1:8" x14ac:dyDescent="0.2">
      <c r="A445" s="144">
        <v>41423</v>
      </c>
      <c r="B445" s="162">
        <v>0.44423611111111111</v>
      </c>
      <c r="C445" s="163">
        <f t="shared" si="14"/>
        <v>41423.444236111114</v>
      </c>
      <c r="D445" s="161" t="s">
        <v>45</v>
      </c>
      <c r="E445" s="161">
        <v>8.4879999160766602</v>
      </c>
      <c r="F445" s="164">
        <f t="shared" si="13"/>
        <v>8.5</v>
      </c>
      <c r="G445" s="161">
        <v>9.0699996948242187</v>
      </c>
      <c r="H445" s="161"/>
    </row>
    <row r="446" spans="1:8" x14ac:dyDescent="0.2">
      <c r="A446" s="144">
        <v>41423</v>
      </c>
      <c r="B446" s="162">
        <v>0.44449074074074074</v>
      </c>
      <c r="C446" s="163">
        <f t="shared" si="14"/>
        <v>41423.444490740738</v>
      </c>
      <c r="D446" s="161" t="s">
        <v>45</v>
      </c>
      <c r="E446" s="161">
        <v>8.9829998016357422</v>
      </c>
      <c r="F446" s="164">
        <f t="shared" si="13"/>
        <v>9</v>
      </c>
      <c r="G446" s="161">
        <v>8.9499998092651367</v>
      </c>
      <c r="H446" s="161"/>
    </row>
    <row r="447" spans="1:8" x14ac:dyDescent="0.2">
      <c r="A447" s="144">
        <v>41423</v>
      </c>
      <c r="B447" s="162">
        <v>0.44469907407407411</v>
      </c>
      <c r="C447" s="163">
        <f t="shared" si="14"/>
        <v>41423.444699074076</v>
      </c>
      <c r="D447" s="161" t="s">
        <v>45</v>
      </c>
      <c r="E447" s="161">
        <v>9.5100002288818359</v>
      </c>
      <c r="F447" s="164">
        <f t="shared" si="13"/>
        <v>9.5</v>
      </c>
      <c r="G447" s="161">
        <v>8.8299999237060547</v>
      </c>
      <c r="H447" s="161"/>
    </row>
    <row r="448" spans="1:8" x14ac:dyDescent="0.2">
      <c r="A448" s="144">
        <v>41423</v>
      </c>
      <c r="B448" s="162">
        <v>0.44491898148148151</v>
      </c>
      <c r="C448" s="163">
        <f t="shared" si="14"/>
        <v>41423.444918981484</v>
      </c>
      <c r="D448" s="161" t="s">
        <v>45</v>
      </c>
      <c r="E448" s="161">
        <v>10</v>
      </c>
      <c r="F448" s="164">
        <f t="shared" si="13"/>
        <v>10</v>
      </c>
      <c r="G448" s="161">
        <v>8.6800003051757813</v>
      </c>
      <c r="H448" s="161"/>
    </row>
    <row r="449" spans="1:8" x14ac:dyDescent="0.2">
      <c r="A449" s="144">
        <v>41423</v>
      </c>
      <c r="B449" s="162">
        <v>0.44530092592592596</v>
      </c>
      <c r="C449" s="163">
        <f t="shared" si="14"/>
        <v>41423.445300925923</v>
      </c>
      <c r="D449" s="161" t="s">
        <v>45</v>
      </c>
      <c r="E449" s="161">
        <v>10.489999771118164</v>
      </c>
      <c r="F449" s="164">
        <f t="shared" si="13"/>
        <v>10.5</v>
      </c>
      <c r="G449" s="161">
        <v>8.5</v>
      </c>
      <c r="H449" s="161"/>
    </row>
    <row r="450" spans="1:8" x14ac:dyDescent="0.2">
      <c r="A450" s="144">
        <v>41423</v>
      </c>
      <c r="B450" s="162">
        <v>0.4456134259259259</v>
      </c>
      <c r="C450" s="163">
        <f t="shared" si="14"/>
        <v>41423.445613425924</v>
      </c>
      <c r="D450" s="161" t="s">
        <v>45</v>
      </c>
      <c r="E450" s="161">
        <v>11.010000228881836</v>
      </c>
      <c r="F450" s="164">
        <f t="shared" si="13"/>
        <v>11</v>
      </c>
      <c r="G450" s="161">
        <v>8.3999996185302734</v>
      </c>
      <c r="H450" s="161"/>
    </row>
    <row r="451" spans="1:8" x14ac:dyDescent="0.2">
      <c r="A451" s="144">
        <v>41423</v>
      </c>
      <c r="B451" s="162">
        <v>0.44587962962962963</v>
      </c>
      <c r="C451" s="163">
        <f t="shared" si="14"/>
        <v>41423.445879629631</v>
      </c>
      <c r="D451" s="161" t="s">
        <v>45</v>
      </c>
      <c r="E451" s="161">
        <v>11.501999855041504</v>
      </c>
      <c r="F451" s="164">
        <f t="shared" si="13"/>
        <v>11.5</v>
      </c>
      <c r="G451" s="161">
        <v>8.3199996948242187</v>
      </c>
      <c r="H451" s="161"/>
    </row>
    <row r="452" spans="1:8" x14ac:dyDescent="0.2">
      <c r="A452" s="144">
        <v>41423</v>
      </c>
      <c r="B452" s="162">
        <v>0.44615740740740745</v>
      </c>
      <c r="C452" s="163">
        <f t="shared" si="14"/>
        <v>41423.446157407408</v>
      </c>
      <c r="D452" s="161" t="s">
        <v>45</v>
      </c>
      <c r="E452" s="161">
        <v>11.99899959564209</v>
      </c>
      <c r="F452" s="164">
        <f t="shared" si="13"/>
        <v>12</v>
      </c>
      <c r="G452" s="161">
        <v>7.8499999046325684</v>
      </c>
      <c r="H452" s="161"/>
    </row>
    <row r="453" spans="1:8" x14ac:dyDescent="0.2">
      <c r="A453" s="144">
        <v>41423</v>
      </c>
      <c r="B453" s="162">
        <v>0.44635416666666666</v>
      </c>
      <c r="C453" s="163">
        <f t="shared" si="14"/>
        <v>41423.44635416667</v>
      </c>
      <c r="D453" s="161" t="s">
        <v>45</v>
      </c>
      <c r="E453" s="161">
        <v>12.503999710083008</v>
      </c>
      <c r="F453" s="164">
        <f t="shared" ref="F453:F516" si="15">ROUND(E453,1)</f>
        <v>12.5</v>
      </c>
      <c r="G453" s="161">
        <v>7.7699999809265137</v>
      </c>
      <c r="H453" s="161"/>
    </row>
    <row r="454" spans="1:8" x14ac:dyDescent="0.2">
      <c r="A454" s="144">
        <v>41423</v>
      </c>
      <c r="B454" s="162">
        <v>0.44668981481481485</v>
      </c>
      <c r="C454" s="163">
        <f t="shared" si="14"/>
        <v>41423.446689814817</v>
      </c>
      <c r="D454" s="161" t="s">
        <v>45</v>
      </c>
      <c r="E454" s="161">
        <v>12.998000144958496</v>
      </c>
      <c r="F454" s="164">
        <f t="shared" si="15"/>
        <v>13</v>
      </c>
      <c r="G454" s="161">
        <v>7.1100001335144043</v>
      </c>
      <c r="H454" s="161"/>
    </row>
    <row r="455" spans="1:8" x14ac:dyDescent="0.2">
      <c r="A455" s="144">
        <v>41423</v>
      </c>
      <c r="B455" s="162">
        <v>0.4468287037037037</v>
      </c>
      <c r="C455" s="163">
        <f t="shared" si="14"/>
        <v>41423.446828703702</v>
      </c>
      <c r="D455" s="161" t="s">
        <v>45</v>
      </c>
      <c r="E455" s="161">
        <v>13.461000442504883</v>
      </c>
      <c r="F455" s="164">
        <f t="shared" si="15"/>
        <v>13.5</v>
      </c>
      <c r="G455" s="161">
        <v>6.9600000381469727</v>
      </c>
      <c r="H455" s="161"/>
    </row>
    <row r="456" spans="1:8" x14ac:dyDescent="0.2">
      <c r="A456" s="144">
        <v>41423</v>
      </c>
      <c r="B456" s="162">
        <v>0.4470486111111111</v>
      </c>
      <c r="C456" s="163">
        <f t="shared" si="14"/>
        <v>41423.447048611109</v>
      </c>
      <c r="D456" s="161" t="s">
        <v>45</v>
      </c>
      <c r="E456" s="161">
        <v>14.005999565124512</v>
      </c>
      <c r="F456" s="164">
        <f t="shared" si="15"/>
        <v>14</v>
      </c>
      <c r="G456" s="161">
        <v>6.7100000381469727</v>
      </c>
      <c r="H456" s="161"/>
    </row>
    <row r="457" spans="1:8" x14ac:dyDescent="0.2">
      <c r="A457" s="144">
        <v>41423</v>
      </c>
      <c r="B457" s="162">
        <v>0.44733796296296297</v>
      </c>
      <c r="C457" s="163">
        <f t="shared" si="14"/>
        <v>41423.447337962964</v>
      </c>
      <c r="D457" s="161" t="s">
        <v>45</v>
      </c>
      <c r="E457" s="161">
        <v>14.498000144958496</v>
      </c>
      <c r="F457" s="164">
        <f t="shared" si="15"/>
        <v>14.5</v>
      </c>
      <c r="G457" s="161">
        <v>6.3600001335144043</v>
      </c>
      <c r="H457" s="161"/>
    </row>
    <row r="458" spans="1:8" x14ac:dyDescent="0.2">
      <c r="A458" s="144">
        <v>41423</v>
      </c>
      <c r="B458" s="162">
        <v>0.44756944444444446</v>
      </c>
      <c r="C458" s="163">
        <f t="shared" si="14"/>
        <v>41423.447569444441</v>
      </c>
      <c r="D458" s="161" t="s">
        <v>45</v>
      </c>
      <c r="E458" s="161">
        <v>14.996000289916992</v>
      </c>
      <c r="F458" s="164">
        <f t="shared" si="15"/>
        <v>15</v>
      </c>
      <c r="G458" s="161">
        <v>6.130000114440918</v>
      </c>
      <c r="H458" s="161"/>
    </row>
    <row r="459" spans="1:8" x14ac:dyDescent="0.2">
      <c r="A459" s="144">
        <v>41423</v>
      </c>
      <c r="B459" s="162">
        <v>0.44777777777777777</v>
      </c>
      <c r="C459" s="163">
        <f t="shared" si="14"/>
        <v>41423.447777777779</v>
      </c>
      <c r="D459" s="161" t="s">
        <v>45</v>
      </c>
      <c r="E459" s="161">
        <v>15.477999687194824</v>
      </c>
      <c r="F459" s="164">
        <f t="shared" si="15"/>
        <v>15.5</v>
      </c>
      <c r="G459" s="161">
        <v>5.869999885559082</v>
      </c>
      <c r="H459" s="161"/>
    </row>
    <row r="460" spans="1:8" x14ac:dyDescent="0.2">
      <c r="A460" s="144">
        <v>41423</v>
      </c>
      <c r="B460" s="162">
        <v>0.44800925925925927</v>
      </c>
      <c r="C460" s="163">
        <f t="shared" si="14"/>
        <v>41423.448009259257</v>
      </c>
      <c r="D460" s="161" t="s">
        <v>45</v>
      </c>
      <c r="E460" s="161">
        <v>16.016000747680664</v>
      </c>
      <c r="F460" s="164">
        <f t="shared" si="15"/>
        <v>16</v>
      </c>
      <c r="G460" s="161">
        <v>5.5999999046325684</v>
      </c>
      <c r="H460" s="161"/>
    </row>
    <row r="461" spans="1:8" x14ac:dyDescent="0.2">
      <c r="A461" s="144">
        <v>41423</v>
      </c>
      <c r="B461" s="162">
        <v>0.4481134259259259</v>
      </c>
      <c r="C461" s="163">
        <f t="shared" si="14"/>
        <v>41423.448113425926</v>
      </c>
      <c r="D461" s="161" t="s">
        <v>45</v>
      </c>
      <c r="E461" s="161">
        <v>16.492000579833984</v>
      </c>
      <c r="F461" s="164">
        <f t="shared" si="15"/>
        <v>16.5</v>
      </c>
      <c r="G461" s="161">
        <v>5.429999828338623</v>
      </c>
      <c r="H461" s="161"/>
    </row>
    <row r="462" spans="1:8" x14ac:dyDescent="0.2">
      <c r="A462" s="144">
        <v>41423</v>
      </c>
      <c r="B462" s="162">
        <v>0.44822916666666668</v>
      </c>
      <c r="C462" s="163">
        <f t="shared" si="14"/>
        <v>41423.448229166665</v>
      </c>
      <c r="D462" s="161" t="s">
        <v>45</v>
      </c>
      <c r="E462" s="161">
        <v>16.999000549316406</v>
      </c>
      <c r="F462" s="164">
        <f t="shared" si="15"/>
        <v>17</v>
      </c>
      <c r="G462" s="161">
        <v>5.2600002288818359</v>
      </c>
      <c r="H462" s="161"/>
    </row>
    <row r="463" spans="1:8" x14ac:dyDescent="0.2">
      <c r="A463" s="144">
        <v>41423</v>
      </c>
      <c r="B463" s="162">
        <v>0.44836805555555559</v>
      </c>
      <c r="C463" s="163">
        <f t="shared" si="14"/>
        <v>41423.448368055557</v>
      </c>
      <c r="D463" s="161" t="s">
        <v>45</v>
      </c>
      <c r="E463" s="161">
        <v>17.482999801635742</v>
      </c>
      <c r="F463" s="164">
        <f t="shared" si="15"/>
        <v>17.5</v>
      </c>
      <c r="G463" s="161">
        <v>4.9899997711181641</v>
      </c>
      <c r="H463" s="161"/>
    </row>
    <row r="464" spans="1:8" x14ac:dyDescent="0.2">
      <c r="A464" s="144">
        <v>41423</v>
      </c>
      <c r="B464" s="162">
        <v>0.44850694444444444</v>
      </c>
      <c r="C464" s="163">
        <f t="shared" si="14"/>
        <v>41423.448506944442</v>
      </c>
      <c r="D464" s="161" t="s">
        <v>45</v>
      </c>
      <c r="E464" s="161">
        <v>18.00200080871582</v>
      </c>
      <c r="F464" s="164">
        <f t="shared" si="15"/>
        <v>18</v>
      </c>
      <c r="G464" s="161">
        <v>4.7899999618530273</v>
      </c>
      <c r="H464" s="161"/>
    </row>
    <row r="465" spans="1:8" x14ac:dyDescent="0.2">
      <c r="A465" s="144">
        <v>41423</v>
      </c>
      <c r="B465" s="162">
        <v>0.4486342592592592</v>
      </c>
      <c r="C465" s="163">
        <f t="shared" ref="C465:C528" si="16">A465+B465</f>
        <v>41423.448634259257</v>
      </c>
      <c r="D465" s="161" t="s">
        <v>45</v>
      </c>
      <c r="E465" s="161">
        <v>18.500999450683594</v>
      </c>
      <c r="F465" s="164">
        <f t="shared" si="15"/>
        <v>18.5</v>
      </c>
      <c r="G465" s="161">
        <v>4.5399999618530273</v>
      </c>
      <c r="H465" s="161"/>
    </row>
    <row r="466" spans="1:8" x14ac:dyDescent="0.2">
      <c r="A466" s="144">
        <v>41423</v>
      </c>
      <c r="B466" s="162">
        <v>0.44873842592592594</v>
      </c>
      <c r="C466" s="163">
        <f t="shared" si="16"/>
        <v>41423.448738425926</v>
      </c>
      <c r="D466" s="161" t="s">
        <v>45</v>
      </c>
      <c r="E466" s="161">
        <v>18.990999221801758</v>
      </c>
      <c r="F466" s="164">
        <f t="shared" si="15"/>
        <v>19</v>
      </c>
      <c r="G466" s="161">
        <v>4.3499999046325684</v>
      </c>
      <c r="H466" s="161"/>
    </row>
    <row r="467" spans="1:8" x14ac:dyDescent="0.2">
      <c r="A467" s="144">
        <v>41428</v>
      </c>
      <c r="B467" s="162">
        <v>0.42759259259259258</v>
      </c>
      <c r="C467" s="163">
        <f t="shared" si="16"/>
        <v>41428.42759259259</v>
      </c>
      <c r="D467" s="161" t="s">
        <v>45</v>
      </c>
      <c r="E467" s="161">
        <v>1.0000000474974513E-3</v>
      </c>
      <c r="F467" s="164">
        <f t="shared" si="15"/>
        <v>0</v>
      </c>
      <c r="G467" s="161">
        <v>9.880000114440918</v>
      </c>
      <c r="H467" s="161"/>
    </row>
    <row r="468" spans="1:8" x14ac:dyDescent="0.2">
      <c r="A468" s="144">
        <v>41428</v>
      </c>
      <c r="B468" s="162">
        <v>0.42821759259259262</v>
      </c>
      <c r="C468" s="163">
        <f t="shared" si="16"/>
        <v>41428.428217592591</v>
      </c>
      <c r="D468" s="161" t="s">
        <v>45</v>
      </c>
      <c r="E468" s="161">
        <v>0.49900001287460327</v>
      </c>
      <c r="F468" s="164">
        <f t="shared" si="15"/>
        <v>0.5</v>
      </c>
      <c r="G468" s="161">
        <v>9.9399995803833008</v>
      </c>
      <c r="H468" s="161"/>
    </row>
    <row r="469" spans="1:8" x14ac:dyDescent="0.2">
      <c r="A469" s="144">
        <v>41428</v>
      </c>
      <c r="B469" s="162">
        <v>0.42865740740740743</v>
      </c>
      <c r="C469" s="163">
        <f t="shared" si="16"/>
        <v>41428.428657407407</v>
      </c>
      <c r="D469" s="161" t="s">
        <v>45</v>
      </c>
      <c r="E469" s="161">
        <v>0.99699997901916504</v>
      </c>
      <c r="F469" s="164">
        <f t="shared" si="15"/>
        <v>1</v>
      </c>
      <c r="G469" s="161">
        <v>9.8999996185302734</v>
      </c>
      <c r="H469" s="161"/>
    </row>
    <row r="470" spans="1:8" x14ac:dyDescent="0.2">
      <c r="A470" s="144">
        <v>41428</v>
      </c>
      <c r="B470" s="162">
        <v>0.42907407407407411</v>
      </c>
      <c r="C470" s="163">
        <f t="shared" si="16"/>
        <v>41428.429074074076</v>
      </c>
      <c r="D470" s="161" t="s">
        <v>45</v>
      </c>
      <c r="E470" s="161">
        <v>1.5</v>
      </c>
      <c r="F470" s="164">
        <f t="shared" si="15"/>
        <v>1.5</v>
      </c>
      <c r="G470" s="161">
        <v>9.880000114440918</v>
      </c>
      <c r="H470" s="161"/>
    </row>
    <row r="471" spans="1:8" x14ac:dyDescent="0.2">
      <c r="A471" s="144">
        <v>41428</v>
      </c>
      <c r="B471" s="162">
        <v>0.42959490740740741</v>
      </c>
      <c r="C471" s="163">
        <f t="shared" si="16"/>
        <v>41428.429594907408</v>
      </c>
      <c r="D471" s="161" t="s">
        <v>45</v>
      </c>
      <c r="E471" s="161">
        <v>1.9989999532699585</v>
      </c>
      <c r="F471" s="164">
        <f t="shared" si="15"/>
        <v>2</v>
      </c>
      <c r="G471" s="161">
        <v>9.8599996566772461</v>
      </c>
      <c r="H471" s="161"/>
    </row>
    <row r="472" spans="1:8" x14ac:dyDescent="0.2">
      <c r="A472" s="144">
        <v>41428</v>
      </c>
      <c r="B472" s="162">
        <v>0.42995370370370373</v>
      </c>
      <c r="C472" s="163">
        <f t="shared" si="16"/>
        <v>41428.4299537037</v>
      </c>
      <c r="D472" s="161" t="s">
        <v>45</v>
      </c>
      <c r="E472" s="161">
        <v>2.502000093460083</v>
      </c>
      <c r="F472" s="164">
        <f t="shared" si="15"/>
        <v>2.5</v>
      </c>
      <c r="G472" s="161">
        <v>9.8400001525878906</v>
      </c>
      <c r="H472" s="161"/>
    </row>
    <row r="473" spans="1:8" x14ac:dyDescent="0.2">
      <c r="A473" s="144">
        <v>41428</v>
      </c>
      <c r="B473" s="162">
        <v>0.43030092592592589</v>
      </c>
      <c r="C473" s="163">
        <f t="shared" si="16"/>
        <v>41428.430300925924</v>
      </c>
      <c r="D473" s="161" t="s">
        <v>45</v>
      </c>
      <c r="E473" s="161">
        <v>3.0079998970031738</v>
      </c>
      <c r="F473" s="164">
        <f t="shared" si="15"/>
        <v>3</v>
      </c>
      <c r="G473" s="161">
        <v>9.8299999237060547</v>
      </c>
      <c r="H473" s="161"/>
    </row>
    <row r="474" spans="1:8" x14ac:dyDescent="0.2">
      <c r="A474" s="144">
        <v>41428</v>
      </c>
      <c r="B474" s="162">
        <v>0.43084490740740744</v>
      </c>
      <c r="C474" s="163">
        <f t="shared" si="16"/>
        <v>41428.430844907409</v>
      </c>
      <c r="D474" s="161" t="s">
        <v>45</v>
      </c>
      <c r="E474" s="161">
        <v>3.496999979019165</v>
      </c>
      <c r="F474" s="164">
        <f t="shared" si="15"/>
        <v>3.5</v>
      </c>
      <c r="G474" s="161">
        <v>9.8100004196166992</v>
      </c>
      <c r="H474" s="161"/>
    </row>
    <row r="475" spans="1:8" x14ac:dyDescent="0.2">
      <c r="A475" s="144">
        <v>41428</v>
      </c>
      <c r="B475" s="162">
        <v>0.43119212962962966</v>
      </c>
      <c r="C475" s="163">
        <f t="shared" si="16"/>
        <v>41428.431192129632</v>
      </c>
      <c r="D475" s="161" t="s">
        <v>45</v>
      </c>
      <c r="E475" s="161">
        <v>3.997999906539917</v>
      </c>
      <c r="F475" s="164">
        <f t="shared" si="15"/>
        <v>4</v>
      </c>
      <c r="G475" s="161">
        <v>9.8000001907348633</v>
      </c>
      <c r="H475" s="161"/>
    </row>
    <row r="476" spans="1:8" x14ac:dyDescent="0.2">
      <c r="A476" s="144">
        <v>41428</v>
      </c>
      <c r="B476" s="162">
        <v>0.43162037037037032</v>
      </c>
      <c r="C476" s="163">
        <f t="shared" si="16"/>
        <v>41428.431620370371</v>
      </c>
      <c r="D476" s="161" t="s">
        <v>45</v>
      </c>
      <c r="E476" s="161">
        <v>4.495999813079834</v>
      </c>
      <c r="F476" s="164">
        <f t="shared" si="15"/>
        <v>4.5</v>
      </c>
      <c r="G476" s="161">
        <v>9.7899999618530273</v>
      </c>
      <c r="H476" s="161"/>
    </row>
    <row r="477" spans="1:8" x14ac:dyDescent="0.2">
      <c r="A477" s="144">
        <v>41428</v>
      </c>
      <c r="B477" s="162">
        <v>0.43206018518518513</v>
      </c>
      <c r="C477" s="163">
        <f t="shared" si="16"/>
        <v>41428.432060185187</v>
      </c>
      <c r="D477" s="161" t="s">
        <v>45</v>
      </c>
      <c r="E477" s="161">
        <v>5</v>
      </c>
      <c r="F477" s="164">
        <f t="shared" si="15"/>
        <v>5</v>
      </c>
      <c r="G477" s="161">
        <v>9.7700004577636719</v>
      </c>
      <c r="H477" s="161"/>
    </row>
    <row r="478" spans="1:8" x14ac:dyDescent="0.2">
      <c r="A478" s="144">
        <v>41428</v>
      </c>
      <c r="B478" s="162">
        <v>0.43239583333333331</v>
      </c>
      <c r="C478" s="163">
        <f t="shared" si="16"/>
        <v>41428.432395833333</v>
      </c>
      <c r="D478" s="161" t="s">
        <v>45</v>
      </c>
      <c r="E478" s="161">
        <v>5.499000072479248</v>
      </c>
      <c r="F478" s="164">
        <f t="shared" si="15"/>
        <v>5.5</v>
      </c>
      <c r="G478" s="161">
        <v>9.7799997329711914</v>
      </c>
      <c r="H478" s="161"/>
    </row>
    <row r="479" spans="1:8" x14ac:dyDescent="0.2">
      <c r="A479" s="144">
        <v>41428</v>
      </c>
      <c r="B479" s="162">
        <v>0.43359953703703707</v>
      </c>
      <c r="C479" s="163">
        <f t="shared" si="16"/>
        <v>41428.433599537035</v>
      </c>
      <c r="D479" s="161" t="s">
        <v>45</v>
      </c>
      <c r="E479" s="161">
        <v>5.9970002174377441</v>
      </c>
      <c r="F479" s="164">
        <f t="shared" si="15"/>
        <v>6</v>
      </c>
      <c r="G479" s="161">
        <v>9.6700000762939453</v>
      </c>
      <c r="H479" s="161"/>
    </row>
    <row r="480" spans="1:8" x14ac:dyDescent="0.2">
      <c r="A480" s="144">
        <v>41428</v>
      </c>
      <c r="B480" s="162">
        <v>0.4343981481481482</v>
      </c>
      <c r="C480" s="163">
        <f t="shared" si="16"/>
        <v>41428.434398148151</v>
      </c>
      <c r="D480" s="161" t="s">
        <v>45</v>
      </c>
      <c r="E480" s="161">
        <v>6.5</v>
      </c>
      <c r="F480" s="164">
        <f t="shared" si="15"/>
        <v>6.5</v>
      </c>
      <c r="G480" s="161">
        <v>9.0900001525878906</v>
      </c>
      <c r="H480" s="161"/>
    </row>
    <row r="481" spans="1:8" x14ac:dyDescent="0.2">
      <c r="A481" s="144">
        <v>41428</v>
      </c>
      <c r="B481" s="162">
        <v>0.43533564814814812</v>
      </c>
      <c r="C481" s="163">
        <f t="shared" si="16"/>
        <v>41428.435335648152</v>
      </c>
      <c r="D481" s="161" t="s">
        <v>45</v>
      </c>
      <c r="E481" s="161">
        <v>6.9980001449584961</v>
      </c>
      <c r="F481" s="164">
        <f t="shared" si="15"/>
        <v>7</v>
      </c>
      <c r="G481" s="161">
        <v>9.4700002670288086</v>
      </c>
      <c r="H481" s="161"/>
    </row>
    <row r="482" spans="1:8" x14ac:dyDescent="0.2">
      <c r="A482" s="144">
        <v>41428</v>
      </c>
      <c r="B482" s="162">
        <v>0.43592592592592588</v>
      </c>
      <c r="C482" s="163">
        <f t="shared" si="16"/>
        <v>41428.435925925929</v>
      </c>
      <c r="D482" s="161" t="s">
        <v>45</v>
      </c>
      <c r="E482" s="161">
        <v>7.495999813079834</v>
      </c>
      <c r="F482" s="164">
        <f t="shared" si="15"/>
        <v>7.5</v>
      </c>
      <c r="G482" s="161">
        <v>9.3400001525878906</v>
      </c>
      <c r="H482" s="161"/>
    </row>
    <row r="483" spans="1:8" x14ac:dyDescent="0.2">
      <c r="A483" s="144">
        <v>41428</v>
      </c>
      <c r="B483" s="162">
        <v>0.43660879629629629</v>
      </c>
      <c r="C483" s="163">
        <f t="shared" si="16"/>
        <v>41428.436608796299</v>
      </c>
      <c r="D483" s="161" t="s">
        <v>45</v>
      </c>
      <c r="E483" s="161">
        <v>8.0010004043579102</v>
      </c>
      <c r="F483" s="164">
        <f t="shared" si="15"/>
        <v>8</v>
      </c>
      <c r="G483" s="161">
        <v>9.2200002670288086</v>
      </c>
      <c r="H483" s="161"/>
    </row>
    <row r="484" spans="1:8" x14ac:dyDescent="0.2">
      <c r="A484" s="144">
        <v>41428</v>
      </c>
      <c r="B484" s="162">
        <v>0.4372685185185185</v>
      </c>
      <c r="C484" s="163">
        <f t="shared" si="16"/>
        <v>41428.437268518515</v>
      </c>
      <c r="D484" s="161" t="s">
        <v>45</v>
      </c>
      <c r="E484" s="161">
        <v>8.4969997406005859</v>
      </c>
      <c r="F484" s="164">
        <f t="shared" si="15"/>
        <v>8.5</v>
      </c>
      <c r="G484" s="161">
        <v>8.9300003051757812</v>
      </c>
      <c r="H484" s="161"/>
    </row>
    <row r="485" spans="1:8" x14ac:dyDescent="0.2">
      <c r="A485" s="144">
        <v>41428</v>
      </c>
      <c r="B485" s="162">
        <v>0.43788194444444445</v>
      </c>
      <c r="C485" s="163">
        <f t="shared" si="16"/>
        <v>41428.437881944446</v>
      </c>
      <c r="D485" s="161" t="s">
        <v>45</v>
      </c>
      <c r="E485" s="161">
        <v>9.0030002593994141</v>
      </c>
      <c r="F485" s="164">
        <f t="shared" si="15"/>
        <v>9</v>
      </c>
      <c r="G485" s="161">
        <v>8.880000114440918</v>
      </c>
      <c r="H485" s="161"/>
    </row>
    <row r="486" spans="1:8" x14ac:dyDescent="0.2">
      <c r="A486" s="144">
        <v>41428</v>
      </c>
      <c r="B486" s="162">
        <v>0.43885416666666671</v>
      </c>
      <c r="C486" s="163">
        <f t="shared" si="16"/>
        <v>41428.438854166663</v>
      </c>
      <c r="D486" s="161" t="s">
        <v>45</v>
      </c>
      <c r="E486" s="161">
        <v>9.5019998550415039</v>
      </c>
      <c r="F486" s="164">
        <f t="shared" si="15"/>
        <v>9.5</v>
      </c>
      <c r="G486" s="161">
        <v>8.7600002288818359</v>
      </c>
      <c r="H486" s="161"/>
    </row>
    <row r="487" spans="1:8" x14ac:dyDescent="0.2">
      <c r="A487" s="144">
        <v>41428</v>
      </c>
      <c r="B487" s="162">
        <v>0.43958333333333338</v>
      </c>
      <c r="C487" s="163">
        <f t="shared" si="16"/>
        <v>41428.439583333333</v>
      </c>
      <c r="D487" s="161" t="s">
        <v>45</v>
      </c>
      <c r="E487" s="161">
        <v>9.9980001449584961</v>
      </c>
      <c r="F487" s="164">
        <f t="shared" si="15"/>
        <v>10</v>
      </c>
      <c r="G487" s="161">
        <v>8.5699996948242187</v>
      </c>
      <c r="H487" s="161"/>
    </row>
    <row r="488" spans="1:8" x14ac:dyDescent="0.2">
      <c r="A488" s="144">
        <v>41428</v>
      </c>
      <c r="B488" s="162">
        <v>0.44003472222222223</v>
      </c>
      <c r="C488" s="163">
        <f t="shared" si="16"/>
        <v>41428.440034722225</v>
      </c>
      <c r="D488" s="161" t="s">
        <v>45</v>
      </c>
      <c r="E488" s="161">
        <v>10.49899959564209</v>
      </c>
      <c r="F488" s="164">
        <f t="shared" si="15"/>
        <v>10.5</v>
      </c>
      <c r="G488" s="161">
        <v>8.5100002288818359</v>
      </c>
      <c r="H488" s="161"/>
    </row>
    <row r="489" spans="1:8" x14ac:dyDescent="0.2">
      <c r="A489" s="144">
        <v>41428</v>
      </c>
      <c r="B489" s="162">
        <v>0.44114583333333335</v>
      </c>
      <c r="C489" s="163">
        <f t="shared" si="16"/>
        <v>41428.441145833334</v>
      </c>
      <c r="D489" s="161" t="s">
        <v>45</v>
      </c>
      <c r="E489" s="161">
        <v>11.003000259399414</v>
      </c>
      <c r="F489" s="164">
        <f t="shared" si="15"/>
        <v>11</v>
      </c>
      <c r="G489" s="161">
        <v>8.3400001525878906</v>
      </c>
      <c r="H489" s="161"/>
    </row>
    <row r="490" spans="1:8" x14ac:dyDescent="0.2">
      <c r="A490" s="144">
        <v>41428</v>
      </c>
      <c r="B490" s="162">
        <v>0.44216435185185188</v>
      </c>
      <c r="C490" s="163">
        <f t="shared" si="16"/>
        <v>41428.442164351851</v>
      </c>
      <c r="D490" s="161" t="s">
        <v>45</v>
      </c>
      <c r="E490" s="161">
        <v>11.506999969482422</v>
      </c>
      <c r="F490" s="164">
        <f t="shared" si="15"/>
        <v>11.5</v>
      </c>
      <c r="G490" s="161">
        <v>8.1599998474121094</v>
      </c>
      <c r="H490" s="161"/>
    </row>
    <row r="491" spans="1:8" x14ac:dyDescent="0.2">
      <c r="A491" s="144">
        <v>41428</v>
      </c>
      <c r="B491" s="162">
        <v>0.44267361111111114</v>
      </c>
      <c r="C491" s="163">
        <f t="shared" si="16"/>
        <v>41428.442673611113</v>
      </c>
      <c r="D491" s="161" t="s">
        <v>45</v>
      </c>
      <c r="E491" s="161">
        <v>12.010000228881836</v>
      </c>
      <c r="F491" s="164">
        <f t="shared" si="15"/>
        <v>12</v>
      </c>
      <c r="G491" s="161">
        <v>8.119999885559082</v>
      </c>
      <c r="H491" s="161"/>
    </row>
    <row r="492" spans="1:8" x14ac:dyDescent="0.2">
      <c r="A492" s="144">
        <v>41428</v>
      </c>
      <c r="B492" s="162">
        <v>0.44329861111111107</v>
      </c>
      <c r="C492" s="163">
        <f t="shared" si="16"/>
        <v>41428.443298611113</v>
      </c>
      <c r="D492" s="161" t="s">
        <v>45</v>
      </c>
      <c r="E492" s="161">
        <v>12.50100040435791</v>
      </c>
      <c r="F492" s="164">
        <f t="shared" si="15"/>
        <v>12.5</v>
      </c>
      <c r="G492" s="161">
        <v>7.5</v>
      </c>
      <c r="H492" s="161"/>
    </row>
    <row r="493" spans="1:8" x14ac:dyDescent="0.2">
      <c r="A493" s="144">
        <v>41428</v>
      </c>
      <c r="B493" s="162">
        <v>0.44405092592592593</v>
      </c>
      <c r="C493" s="163">
        <f t="shared" si="16"/>
        <v>41428.444050925929</v>
      </c>
      <c r="D493" s="161" t="s">
        <v>45</v>
      </c>
      <c r="E493" s="161">
        <v>13</v>
      </c>
      <c r="F493" s="164">
        <f t="shared" si="15"/>
        <v>13</v>
      </c>
      <c r="G493" s="161">
        <v>6.7899999618530273</v>
      </c>
      <c r="H493" s="161"/>
    </row>
    <row r="494" spans="1:8" x14ac:dyDescent="0.2">
      <c r="A494" s="144">
        <v>41428</v>
      </c>
      <c r="B494" s="162">
        <v>0.44488425925925923</v>
      </c>
      <c r="C494" s="163">
        <f t="shared" si="16"/>
        <v>41428.444884259261</v>
      </c>
      <c r="D494" s="161" t="s">
        <v>45</v>
      </c>
      <c r="E494" s="161">
        <v>13.496000289916992</v>
      </c>
      <c r="F494" s="164">
        <f t="shared" si="15"/>
        <v>13.5</v>
      </c>
      <c r="G494" s="161">
        <v>5.8400001525878906</v>
      </c>
      <c r="H494" s="161"/>
    </row>
    <row r="495" spans="1:8" x14ac:dyDescent="0.2">
      <c r="A495" s="144">
        <v>41428</v>
      </c>
      <c r="B495" s="162">
        <v>0.44564814814814818</v>
      </c>
      <c r="C495" s="163">
        <f t="shared" si="16"/>
        <v>41428.445648148147</v>
      </c>
      <c r="D495" s="161" t="s">
        <v>45</v>
      </c>
      <c r="E495" s="161">
        <v>13.994000434875488</v>
      </c>
      <c r="F495" s="164">
        <f t="shared" si="15"/>
        <v>14</v>
      </c>
      <c r="G495" s="161">
        <v>5.5399999618530273</v>
      </c>
      <c r="H495" s="161"/>
    </row>
    <row r="496" spans="1:8" x14ac:dyDescent="0.2">
      <c r="A496" s="144">
        <v>41428</v>
      </c>
      <c r="B496" s="162">
        <v>0.44646990740740744</v>
      </c>
      <c r="C496" s="163">
        <f t="shared" si="16"/>
        <v>41428.446469907409</v>
      </c>
      <c r="D496" s="161" t="s">
        <v>45</v>
      </c>
      <c r="E496" s="161">
        <v>14.510000228881836</v>
      </c>
      <c r="F496" s="164">
        <f t="shared" si="15"/>
        <v>14.5</v>
      </c>
      <c r="G496" s="161">
        <v>4.9899997711181641</v>
      </c>
      <c r="H496" s="161"/>
    </row>
    <row r="497" spans="1:8" x14ac:dyDescent="0.2">
      <c r="A497" s="144">
        <v>41428</v>
      </c>
      <c r="B497" s="162">
        <v>0.44753472222222218</v>
      </c>
      <c r="C497" s="163">
        <f t="shared" si="16"/>
        <v>41428.447534722225</v>
      </c>
      <c r="D497" s="161" t="s">
        <v>45</v>
      </c>
      <c r="E497" s="161">
        <v>14.993000030517578</v>
      </c>
      <c r="F497" s="164">
        <f t="shared" si="15"/>
        <v>15</v>
      </c>
      <c r="G497" s="161">
        <v>4.0399999618530273</v>
      </c>
      <c r="H497" s="161"/>
    </row>
    <row r="498" spans="1:8" x14ac:dyDescent="0.2">
      <c r="A498" s="144">
        <v>41428</v>
      </c>
      <c r="B498" s="162">
        <v>0.44812500000000005</v>
      </c>
      <c r="C498" s="163">
        <f t="shared" si="16"/>
        <v>41428.448125000003</v>
      </c>
      <c r="D498" s="161" t="s">
        <v>45</v>
      </c>
      <c r="E498" s="161">
        <v>15.503000259399414</v>
      </c>
      <c r="F498" s="164">
        <f t="shared" si="15"/>
        <v>15.5</v>
      </c>
      <c r="G498" s="161">
        <v>3.7599999904632568</v>
      </c>
      <c r="H498" s="161"/>
    </row>
    <row r="499" spans="1:8" x14ac:dyDescent="0.2">
      <c r="A499" s="144">
        <v>41428</v>
      </c>
      <c r="B499" s="162">
        <v>0.44878472222222227</v>
      </c>
      <c r="C499" s="163">
        <f t="shared" si="16"/>
        <v>41428.448784722219</v>
      </c>
      <c r="D499" s="161" t="s">
        <v>45</v>
      </c>
      <c r="E499" s="161">
        <v>15.986000061035156</v>
      </c>
      <c r="F499" s="164">
        <f t="shared" si="15"/>
        <v>16</v>
      </c>
      <c r="G499" s="161">
        <v>3.6700000762939453</v>
      </c>
      <c r="H499" s="161"/>
    </row>
    <row r="500" spans="1:8" x14ac:dyDescent="0.2">
      <c r="A500" s="144">
        <v>41428</v>
      </c>
      <c r="B500" s="162">
        <v>0.44961805555555556</v>
      </c>
      <c r="C500" s="163">
        <f t="shared" si="16"/>
        <v>41428.449618055558</v>
      </c>
      <c r="D500" s="161" t="s">
        <v>45</v>
      </c>
      <c r="E500" s="161">
        <v>16.500999450683594</v>
      </c>
      <c r="F500" s="164">
        <f t="shared" si="15"/>
        <v>16.5</v>
      </c>
      <c r="G500" s="161">
        <v>3.630000114440918</v>
      </c>
      <c r="H500" s="161"/>
    </row>
    <row r="501" spans="1:8" x14ac:dyDescent="0.2">
      <c r="A501" s="144">
        <v>41428</v>
      </c>
      <c r="B501" s="162">
        <v>0.45037037037037037</v>
      </c>
      <c r="C501" s="163">
        <f t="shared" si="16"/>
        <v>41428.450370370374</v>
      </c>
      <c r="D501" s="161" t="s">
        <v>45</v>
      </c>
      <c r="E501" s="161">
        <v>17.00200080871582</v>
      </c>
      <c r="F501" s="164">
        <f t="shared" si="15"/>
        <v>17</v>
      </c>
      <c r="G501" s="161">
        <v>3.5499999523162842</v>
      </c>
      <c r="H501" s="161"/>
    </row>
    <row r="502" spans="1:8" x14ac:dyDescent="0.2">
      <c r="A502" s="144">
        <v>41428</v>
      </c>
      <c r="B502" s="162">
        <v>0.45079861111111108</v>
      </c>
      <c r="C502" s="163">
        <f t="shared" si="16"/>
        <v>41428.450798611113</v>
      </c>
      <c r="D502" s="161" t="s">
        <v>45</v>
      </c>
      <c r="E502" s="161">
        <v>17.499000549316406</v>
      </c>
      <c r="F502" s="164">
        <f t="shared" si="15"/>
        <v>17.5</v>
      </c>
      <c r="G502" s="161">
        <v>3.2999999523162842</v>
      </c>
      <c r="H502" s="161"/>
    </row>
    <row r="503" spans="1:8" x14ac:dyDescent="0.2">
      <c r="A503" s="144">
        <v>41428</v>
      </c>
      <c r="B503" s="162">
        <v>0.45144675925925926</v>
      </c>
      <c r="C503" s="163">
        <f t="shared" si="16"/>
        <v>41428.45144675926</v>
      </c>
      <c r="D503" s="161" t="s">
        <v>45</v>
      </c>
      <c r="E503" s="161">
        <v>18.007999420166016</v>
      </c>
      <c r="F503" s="164">
        <f t="shared" si="15"/>
        <v>18</v>
      </c>
      <c r="G503" s="161">
        <v>3.0099999904632568</v>
      </c>
      <c r="H503" s="161"/>
    </row>
    <row r="504" spans="1:8" x14ac:dyDescent="0.2">
      <c r="A504" s="144">
        <v>41428</v>
      </c>
      <c r="B504" s="162">
        <v>0.45193287037037039</v>
      </c>
      <c r="C504" s="163">
        <f t="shared" si="16"/>
        <v>41428.451932870368</v>
      </c>
      <c r="D504" s="161" t="s">
        <v>45</v>
      </c>
      <c r="E504" s="161">
        <v>18.503999710083008</v>
      </c>
      <c r="F504" s="164">
        <f t="shared" si="15"/>
        <v>18.5</v>
      </c>
      <c r="G504" s="161">
        <v>2.9100000858306885</v>
      </c>
      <c r="H504" s="161"/>
    </row>
    <row r="505" spans="1:8" x14ac:dyDescent="0.2">
      <c r="A505" s="144">
        <v>41428</v>
      </c>
      <c r="B505" s="162">
        <v>0.4523726851851852</v>
      </c>
      <c r="C505" s="163">
        <f t="shared" si="16"/>
        <v>41428.452372685184</v>
      </c>
      <c r="D505" s="161" t="s">
        <v>45</v>
      </c>
      <c r="E505" s="161">
        <v>19.003999710083008</v>
      </c>
      <c r="F505" s="164">
        <f t="shared" si="15"/>
        <v>19</v>
      </c>
      <c r="G505" s="161">
        <v>2.8399999141693115</v>
      </c>
      <c r="H505" s="161"/>
    </row>
    <row r="506" spans="1:8" x14ac:dyDescent="0.2">
      <c r="A506" s="144">
        <v>41436</v>
      </c>
      <c r="B506" s="162">
        <v>0.38186342592592593</v>
      </c>
      <c r="C506" s="163">
        <f t="shared" si="16"/>
        <v>41436.381863425922</v>
      </c>
      <c r="D506" s="161" t="s">
        <v>45</v>
      </c>
      <c r="E506" s="161">
        <v>9.9999997764825821E-3</v>
      </c>
      <c r="F506" s="164">
        <f t="shared" si="15"/>
        <v>0</v>
      </c>
      <c r="G506" s="161">
        <v>9.5900001525878906</v>
      </c>
      <c r="H506" s="161"/>
    </row>
    <row r="507" spans="1:8" x14ac:dyDescent="0.2">
      <c r="A507" s="144">
        <v>41436</v>
      </c>
      <c r="B507" s="162">
        <v>0.38221064814814815</v>
      </c>
      <c r="C507" s="163">
        <f t="shared" si="16"/>
        <v>41436.382210648146</v>
      </c>
      <c r="D507" s="161" t="s">
        <v>45</v>
      </c>
      <c r="E507" s="161">
        <v>0.50300002098083496</v>
      </c>
      <c r="F507" s="164">
        <f t="shared" si="15"/>
        <v>0.5</v>
      </c>
      <c r="G507" s="161">
        <v>9.4799995422363281</v>
      </c>
      <c r="H507" s="161"/>
    </row>
    <row r="508" spans="1:8" x14ac:dyDescent="0.2">
      <c r="A508" s="144">
        <v>41436</v>
      </c>
      <c r="B508" s="162">
        <v>0.3825115740740741</v>
      </c>
      <c r="C508" s="163">
        <f t="shared" si="16"/>
        <v>41436.382511574076</v>
      </c>
      <c r="D508" s="161" t="s">
        <v>45</v>
      </c>
      <c r="E508" s="161">
        <v>1.0099999904632568</v>
      </c>
      <c r="F508" s="164">
        <f t="shared" si="15"/>
        <v>1</v>
      </c>
      <c r="G508" s="161">
        <v>9.380000114440918</v>
      </c>
      <c r="H508" s="161"/>
    </row>
    <row r="509" spans="1:8" x14ac:dyDescent="0.2">
      <c r="A509" s="144">
        <v>41436</v>
      </c>
      <c r="B509" s="162">
        <v>0.38287037037037036</v>
      </c>
      <c r="C509" s="163">
        <f t="shared" si="16"/>
        <v>41436.382870370369</v>
      </c>
      <c r="D509" s="161" t="s">
        <v>45</v>
      </c>
      <c r="E509" s="161">
        <v>1.4910000562667847</v>
      </c>
      <c r="F509" s="164">
        <f t="shared" si="15"/>
        <v>1.5</v>
      </c>
      <c r="G509" s="161">
        <v>9.1899995803833008</v>
      </c>
      <c r="H509" s="161"/>
    </row>
    <row r="510" spans="1:8" x14ac:dyDescent="0.2">
      <c r="A510" s="144">
        <v>41436</v>
      </c>
      <c r="B510" s="162">
        <v>0.38320601851851849</v>
      </c>
      <c r="C510" s="163">
        <f t="shared" si="16"/>
        <v>41436.383206018516</v>
      </c>
      <c r="D510" s="161" t="s">
        <v>45</v>
      </c>
      <c r="E510" s="161">
        <v>1.9960000514984131</v>
      </c>
      <c r="F510" s="164">
        <f t="shared" si="15"/>
        <v>2</v>
      </c>
      <c r="G510" s="161">
        <v>9.1599998474121094</v>
      </c>
      <c r="H510" s="161"/>
    </row>
    <row r="511" spans="1:8" x14ac:dyDescent="0.2">
      <c r="A511" s="144">
        <v>41436</v>
      </c>
      <c r="B511" s="162">
        <v>0.38348379629629631</v>
      </c>
      <c r="C511" s="163">
        <f t="shared" si="16"/>
        <v>41436.383483796293</v>
      </c>
      <c r="D511" s="161" t="s">
        <v>45</v>
      </c>
      <c r="E511" s="161">
        <v>2.500999927520752</v>
      </c>
      <c r="F511" s="164">
        <f t="shared" si="15"/>
        <v>2.5</v>
      </c>
      <c r="G511" s="161">
        <v>9.0100002288818359</v>
      </c>
      <c r="H511" s="161"/>
    </row>
    <row r="512" spans="1:8" x14ac:dyDescent="0.2">
      <c r="A512" s="144">
        <v>41436</v>
      </c>
      <c r="B512" s="162">
        <v>0.38378472222222221</v>
      </c>
      <c r="C512" s="163">
        <f t="shared" si="16"/>
        <v>41436.383784722224</v>
      </c>
      <c r="D512" s="161" t="s">
        <v>45</v>
      </c>
      <c r="E512" s="161">
        <v>3.0090000629425049</v>
      </c>
      <c r="F512" s="164">
        <f t="shared" si="15"/>
        <v>3</v>
      </c>
      <c r="G512" s="161">
        <v>8.8500003814697266</v>
      </c>
      <c r="H512" s="161"/>
    </row>
    <row r="513" spans="1:8" x14ac:dyDescent="0.2">
      <c r="A513" s="144">
        <v>41436</v>
      </c>
      <c r="B513" s="162">
        <v>0.38403935185185184</v>
      </c>
      <c r="C513" s="163">
        <f t="shared" si="16"/>
        <v>41436.384039351855</v>
      </c>
      <c r="D513" s="161" t="s">
        <v>45</v>
      </c>
      <c r="E513" s="161">
        <v>3.5099999904632568</v>
      </c>
      <c r="F513" s="164">
        <f t="shared" si="15"/>
        <v>3.5</v>
      </c>
      <c r="G513" s="161">
        <v>8.7899999618530273</v>
      </c>
      <c r="H513" s="161"/>
    </row>
    <row r="514" spans="1:8" x14ac:dyDescent="0.2">
      <c r="A514" s="144">
        <v>41436</v>
      </c>
      <c r="B514" s="162">
        <v>0.38438657407407412</v>
      </c>
      <c r="C514" s="163">
        <f t="shared" si="16"/>
        <v>41436.384386574071</v>
      </c>
      <c r="D514" s="161" t="s">
        <v>45</v>
      </c>
      <c r="E514" s="161">
        <v>4.0069999694824219</v>
      </c>
      <c r="F514" s="164">
        <f t="shared" si="15"/>
        <v>4</v>
      </c>
      <c r="G514" s="161">
        <v>8.619999885559082</v>
      </c>
      <c r="H514" s="161"/>
    </row>
    <row r="515" spans="1:8" x14ac:dyDescent="0.2">
      <c r="A515" s="144">
        <v>41436</v>
      </c>
      <c r="B515" s="162">
        <v>0.38462962962962965</v>
      </c>
      <c r="C515" s="163">
        <f t="shared" si="16"/>
        <v>41436.384629629632</v>
      </c>
      <c r="D515" s="161" t="s">
        <v>45</v>
      </c>
      <c r="E515" s="161">
        <v>4.504000186920166</v>
      </c>
      <c r="F515" s="164">
        <f t="shared" si="15"/>
        <v>4.5</v>
      </c>
      <c r="G515" s="161">
        <v>8.5299997329711914</v>
      </c>
      <c r="H515" s="161"/>
    </row>
    <row r="516" spans="1:8" x14ac:dyDescent="0.2">
      <c r="A516" s="144">
        <v>41436</v>
      </c>
      <c r="B516" s="162">
        <v>0.38490740740740742</v>
      </c>
      <c r="C516" s="163">
        <f t="shared" si="16"/>
        <v>41436.38490740741</v>
      </c>
      <c r="D516" s="161" t="s">
        <v>45</v>
      </c>
      <c r="E516" s="161">
        <v>4.999000072479248</v>
      </c>
      <c r="F516" s="164">
        <f t="shared" si="15"/>
        <v>5</v>
      </c>
      <c r="G516" s="161">
        <v>8.3999996185302734</v>
      </c>
      <c r="H516" s="161"/>
    </row>
    <row r="517" spans="1:8" x14ac:dyDescent="0.2">
      <c r="A517" s="144">
        <v>41436</v>
      </c>
      <c r="B517" s="162">
        <v>0.3853125</v>
      </c>
      <c r="C517" s="163">
        <f t="shared" si="16"/>
        <v>41436.385312500002</v>
      </c>
      <c r="D517" s="161" t="s">
        <v>45</v>
      </c>
      <c r="E517" s="161">
        <v>5.5060000419616699</v>
      </c>
      <c r="F517" s="164">
        <f t="shared" ref="F517:F580" si="17">ROUND(E517,1)</f>
        <v>5.5</v>
      </c>
      <c r="G517" s="161">
        <v>8.2600002288818359</v>
      </c>
      <c r="H517" s="161"/>
    </row>
    <row r="518" spans="1:8" x14ac:dyDescent="0.2">
      <c r="A518" s="144">
        <v>41436</v>
      </c>
      <c r="B518" s="162">
        <v>0.38568287037037036</v>
      </c>
      <c r="C518" s="163">
        <f t="shared" si="16"/>
        <v>41436.385682870372</v>
      </c>
      <c r="D518" s="161" t="s">
        <v>45</v>
      </c>
      <c r="E518" s="161">
        <v>6.0060000419616699</v>
      </c>
      <c r="F518" s="164">
        <f t="shared" si="17"/>
        <v>6</v>
      </c>
      <c r="G518" s="161">
        <v>8.1700000762939453</v>
      </c>
      <c r="H518" s="161"/>
    </row>
    <row r="519" spans="1:8" x14ac:dyDescent="0.2">
      <c r="A519" s="144">
        <v>41436</v>
      </c>
      <c r="B519" s="162">
        <v>0.38600694444444444</v>
      </c>
      <c r="C519" s="163">
        <f t="shared" si="16"/>
        <v>41436.386006944442</v>
      </c>
      <c r="D519" s="161" t="s">
        <v>45</v>
      </c>
      <c r="E519" s="161">
        <v>6.5069999694824219</v>
      </c>
      <c r="F519" s="164">
        <f t="shared" si="17"/>
        <v>6.5</v>
      </c>
      <c r="G519" s="161">
        <v>8.0900001525878906</v>
      </c>
      <c r="H519" s="161"/>
    </row>
    <row r="520" spans="1:8" x14ac:dyDescent="0.2">
      <c r="A520" s="144">
        <v>41436</v>
      </c>
      <c r="B520" s="162">
        <v>0.38642361111111106</v>
      </c>
      <c r="C520" s="163">
        <f t="shared" si="16"/>
        <v>41436.386423611111</v>
      </c>
      <c r="D520" s="161" t="s">
        <v>45</v>
      </c>
      <c r="E520" s="161">
        <v>7.0029997825622559</v>
      </c>
      <c r="F520" s="164">
        <f t="shared" si="17"/>
        <v>7</v>
      </c>
      <c r="G520" s="161">
        <v>7.9899997711181641</v>
      </c>
      <c r="H520" s="161"/>
    </row>
    <row r="521" spans="1:8" x14ac:dyDescent="0.2">
      <c r="A521" s="144">
        <v>41436</v>
      </c>
      <c r="B521" s="162">
        <v>0.38681712962962966</v>
      </c>
      <c r="C521" s="163">
        <f t="shared" si="16"/>
        <v>41436.386817129627</v>
      </c>
      <c r="D521" s="161" t="s">
        <v>45</v>
      </c>
      <c r="E521" s="161">
        <v>7.5100002288818359</v>
      </c>
      <c r="F521" s="164">
        <f t="shared" si="17"/>
        <v>7.5</v>
      </c>
      <c r="G521" s="161">
        <v>7.940000057220459</v>
      </c>
      <c r="H521" s="161"/>
    </row>
    <row r="522" spans="1:8" x14ac:dyDescent="0.2">
      <c r="A522" s="144">
        <v>41436</v>
      </c>
      <c r="B522" s="162">
        <v>0.38725694444444447</v>
      </c>
      <c r="C522" s="163">
        <f t="shared" si="16"/>
        <v>41436.387256944443</v>
      </c>
      <c r="D522" s="161" t="s">
        <v>45</v>
      </c>
      <c r="E522" s="161">
        <v>8</v>
      </c>
      <c r="F522" s="164">
        <f t="shared" si="17"/>
        <v>8</v>
      </c>
      <c r="G522" s="161">
        <v>7.7100000381469727</v>
      </c>
      <c r="H522" s="161"/>
    </row>
    <row r="523" spans="1:8" x14ac:dyDescent="0.2">
      <c r="A523" s="144">
        <v>41436</v>
      </c>
      <c r="B523" s="162">
        <v>0.38746527777777778</v>
      </c>
      <c r="C523" s="163">
        <f t="shared" si="16"/>
        <v>41436.387465277781</v>
      </c>
      <c r="D523" s="161" t="s">
        <v>45</v>
      </c>
      <c r="E523" s="161">
        <v>8.508000373840332</v>
      </c>
      <c r="F523" s="164">
        <f t="shared" si="17"/>
        <v>8.5</v>
      </c>
      <c r="G523" s="161">
        <v>7.7100000381469727</v>
      </c>
      <c r="H523" s="161"/>
    </row>
    <row r="524" spans="1:8" x14ac:dyDescent="0.2">
      <c r="A524" s="144">
        <v>41436</v>
      </c>
      <c r="B524" s="162">
        <v>0.38777777777777778</v>
      </c>
      <c r="C524" s="163">
        <f t="shared" si="16"/>
        <v>41436.387777777774</v>
      </c>
      <c r="D524" s="161" t="s">
        <v>45</v>
      </c>
      <c r="E524" s="161">
        <v>8.9910001754760742</v>
      </c>
      <c r="F524" s="164">
        <f t="shared" si="17"/>
        <v>9</v>
      </c>
      <c r="G524" s="161">
        <v>7.5300002098083496</v>
      </c>
      <c r="H524" s="161"/>
    </row>
    <row r="525" spans="1:8" x14ac:dyDescent="0.2">
      <c r="A525" s="144">
        <v>41436</v>
      </c>
      <c r="B525" s="162">
        <v>0.38814814814814813</v>
      </c>
      <c r="C525" s="163">
        <f t="shared" si="16"/>
        <v>41436.388148148151</v>
      </c>
      <c r="D525" s="161" t="s">
        <v>45</v>
      </c>
      <c r="E525" s="161">
        <v>9.5089998245239258</v>
      </c>
      <c r="F525" s="164">
        <f t="shared" si="17"/>
        <v>9.5</v>
      </c>
      <c r="G525" s="161">
        <v>7.3899998664855957</v>
      </c>
      <c r="H525" s="161"/>
    </row>
    <row r="526" spans="1:8" x14ac:dyDescent="0.2">
      <c r="A526" s="144">
        <v>41436</v>
      </c>
      <c r="B526" s="162">
        <v>0.38827546296296295</v>
      </c>
      <c r="C526" s="163">
        <f t="shared" si="16"/>
        <v>41436.388275462959</v>
      </c>
      <c r="D526" s="161" t="s">
        <v>45</v>
      </c>
      <c r="E526" s="161">
        <v>10.008999824523926</v>
      </c>
      <c r="F526" s="164">
        <f t="shared" si="17"/>
        <v>10</v>
      </c>
      <c r="G526" s="161">
        <v>7.3899998664855957</v>
      </c>
      <c r="H526" s="161"/>
    </row>
    <row r="527" spans="1:8" x14ac:dyDescent="0.2">
      <c r="A527" s="144">
        <v>41436</v>
      </c>
      <c r="B527" s="162">
        <v>0.38859953703703703</v>
      </c>
      <c r="C527" s="163">
        <f t="shared" si="16"/>
        <v>41436.388599537036</v>
      </c>
      <c r="D527" s="161" t="s">
        <v>45</v>
      </c>
      <c r="E527" s="161">
        <v>10.51099967956543</v>
      </c>
      <c r="F527" s="164">
        <f t="shared" si="17"/>
        <v>10.5</v>
      </c>
      <c r="G527" s="161">
        <v>7.3299999237060547</v>
      </c>
      <c r="H527" s="161"/>
    </row>
    <row r="528" spans="1:8" x14ac:dyDescent="0.2">
      <c r="A528" s="144">
        <v>41436</v>
      </c>
      <c r="B528" s="162">
        <v>0.38899305555555558</v>
      </c>
      <c r="C528" s="163">
        <f t="shared" si="16"/>
        <v>41436.388993055552</v>
      </c>
      <c r="D528" s="161" t="s">
        <v>45</v>
      </c>
      <c r="E528" s="161">
        <v>11.010000228881836</v>
      </c>
      <c r="F528" s="164">
        <f t="shared" si="17"/>
        <v>11</v>
      </c>
      <c r="G528" s="161">
        <v>7.1599998474121094</v>
      </c>
      <c r="H528" s="161"/>
    </row>
    <row r="529" spans="1:8" x14ac:dyDescent="0.2">
      <c r="A529" s="144">
        <v>41436</v>
      </c>
      <c r="B529" s="162">
        <v>0.38918981481481479</v>
      </c>
      <c r="C529" s="163">
        <f t="shared" ref="C529:C592" si="18">A529+B529</f>
        <v>41436.389189814814</v>
      </c>
      <c r="D529" s="161" t="s">
        <v>45</v>
      </c>
      <c r="E529" s="161">
        <v>11.522000312805176</v>
      </c>
      <c r="F529" s="164">
        <f t="shared" si="17"/>
        <v>11.5</v>
      </c>
      <c r="G529" s="161">
        <v>7.1100001335144043</v>
      </c>
      <c r="H529" s="161"/>
    </row>
    <row r="530" spans="1:8" x14ac:dyDescent="0.2">
      <c r="A530" s="144">
        <v>41436</v>
      </c>
      <c r="B530" s="162">
        <v>0.38960648148148147</v>
      </c>
      <c r="C530" s="163">
        <f t="shared" si="18"/>
        <v>41436.389606481483</v>
      </c>
      <c r="D530" s="161" t="s">
        <v>45</v>
      </c>
      <c r="E530" s="161">
        <v>11.991000175476074</v>
      </c>
      <c r="F530" s="164">
        <f t="shared" si="17"/>
        <v>12</v>
      </c>
      <c r="G530" s="161">
        <v>6.7800002098083496</v>
      </c>
      <c r="H530" s="161"/>
    </row>
    <row r="531" spans="1:8" x14ac:dyDescent="0.2">
      <c r="A531" s="144">
        <v>41436</v>
      </c>
      <c r="B531" s="162">
        <v>0.38982638888888888</v>
      </c>
      <c r="C531" s="163">
        <f t="shared" si="18"/>
        <v>41436.389826388891</v>
      </c>
      <c r="D531" s="161" t="s">
        <v>45</v>
      </c>
      <c r="E531" s="161">
        <v>12.517999649047852</v>
      </c>
      <c r="F531" s="164">
        <f t="shared" si="17"/>
        <v>12.5</v>
      </c>
      <c r="G531" s="161">
        <v>6.6700000762939453</v>
      </c>
      <c r="H531" s="161"/>
    </row>
    <row r="532" spans="1:8" x14ac:dyDescent="0.2">
      <c r="A532" s="144">
        <v>41436</v>
      </c>
      <c r="B532" s="162">
        <v>0.39002314814814815</v>
      </c>
      <c r="C532" s="163">
        <f t="shared" si="18"/>
        <v>41436.390023148146</v>
      </c>
      <c r="D532" s="161" t="s">
        <v>45</v>
      </c>
      <c r="E532" s="161">
        <v>13.012999534606934</v>
      </c>
      <c r="F532" s="164">
        <f t="shared" si="17"/>
        <v>13</v>
      </c>
      <c r="G532" s="161">
        <v>6.5900001525878906</v>
      </c>
      <c r="H532" s="161"/>
    </row>
    <row r="533" spans="1:8" x14ac:dyDescent="0.2">
      <c r="A533" s="144">
        <v>41436</v>
      </c>
      <c r="B533" s="162">
        <v>0.39041666666666663</v>
      </c>
      <c r="C533" s="163">
        <f t="shared" si="18"/>
        <v>41436.390416666669</v>
      </c>
      <c r="D533" s="161" t="s">
        <v>45</v>
      </c>
      <c r="E533" s="161">
        <v>13.515999794006348</v>
      </c>
      <c r="F533" s="164">
        <f t="shared" si="17"/>
        <v>13.5</v>
      </c>
      <c r="G533" s="161">
        <v>5.9000000953674316</v>
      </c>
      <c r="H533" s="161"/>
    </row>
    <row r="534" spans="1:8" x14ac:dyDescent="0.2">
      <c r="A534" s="144">
        <v>41436</v>
      </c>
      <c r="B534" s="162">
        <v>0.39072916666666663</v>
      </c>
      <c r="C534" s="163">
        <f t="shared" si="18"/>
        <v>41436.390729166669</v>
      </c>
      <c r="D534" s="161" t="s">
        <v>45</v>
      </c>
      <c r="E534" s="161">
        <v>13.982999801635742</v>
      </c>
      <c r="F534" s="164">
        <f t="shared" si="17"/>
        <v>14</v>
      </c>
      <c r="G534" s="161">
        <v>5.4600000381469727</v>
      </c>
      <c r="H534" s="161"/>
    </row>
    <row r="535" spans="1:8" x14ac:dyDescent="0.2">
      <c r="A535" s="144">
        <v>41436</v>
      </c>
      <c r="B535" s="162">
        <v>0.39094907407407403</v>
      </c>
      <c r="C535" s="163">
        <f t="shared" si="18"/>
        <v>41436.390949074077</v>
      </c>
      <c r="D535" s="161" t="s">
        <v>45</v>
      </c>
      <c r="E535" s="161">
        <v>14.501999855041504</v>
      </c>
      <c r="F535" s="164">
        <f t="shared" si="17"/>
        <v>14.5</v>
      </c>
      <c r="G535" s="161">
        <v>5.2100000381469727</v>
      </c>
      <c r="H535" s="161"/>
    </row>
    <row r="536" spans="1:8" x14ac:dyDescent="0.2">
      <c r="A536" s="144">
        <v>41436</v>
      </c>
      <c r="B536" s="162">
        <v>0.39135416666666667</v>
      </c>
      <c r="C536" s="163">
        <f t="shared" si="18"/>
        <v>41436.39135416667</v>
      </c>
      <c r="D536" s="161" t="s">
        <v>45</v>
      </c>
      <c r="E536" s="161">
        <v>15.003999710083008</v>
      </c>
      <c r="F536" s="164">
        <f t="shared" si="17"/>
        <v>15</v>
      </c>
      <c r="G536" s="161">
        <v>4.3400001525878906</v>
      </c>
      <c r="H536" s="161"/>
    </row>
    <row r="537" spans="1:8" x14ac:dyDescent="0.2">
      <c r="A537" s="144">
        <v>41436</v>
      </c>
      <c r="B537" s="162">
        <v>0.39152777777777775</v>
      </c>
      <c r="C537" s="163">
        <f t="shared" si="18"/>
        <v>41436.391527777778</v>
      </c>
      <c r="D537" s="161" t="s">
        <v>45</v>
      </c>
      <c r="E537" s="161">
        <v>15.508000373840332</v>
      </c>
      <c r="F537" s="164">
        <f t="shared" si="17"/>
        <v>15.5</v>
      </c>
      <c r="G537" s="161">
        <v>4.1500000953674316</v>
      </c>
      <c r="H537" s="161"/>
    </row>
    <row r="538" spans="1:8" x14ac:dyDescent="0.2">
      <c r="A538" s="144">
        <v>41436</v>
      </c>
      <c r="B538" s="162">
        <v>0.3916782407407407</v>
      </c>
      <c r="C538" s="163">
        <f t="shared" si="18"/>
        <v>41436.39167824074</v>
      </c>
      <c r="D538" s="161" t="s">
        <v>45</v>
      </c>
      <c r="E538" s="161">
        <v>16.020999908447266</v>
      </c>
      <c r="F538" s="164">
        <f t="shared" si="17"/>
        <v>16</v>
      </c>
      <c r="G538" s="161">
        <v>4.0799999237060547</v>
      </c>
      <c r="H538" s="161"/>
    </row>
    <row r="539" spans="1:8" x14ac:dyDescent="0.2">
      <c r="A539" s="144">
        <v>41436</v>
      </c>
      <c r="B539" s="162">
        <v>0.39189814814814811</v>
      </c>
      <c r="C539" s="163">
        <f t="shared" si="18"/>
        <v>41436.391898148147</v>
      </c>
      <c r="D539" s="161" t="s">
        <v>45</v>
      </c>
      <c r="E539" s="161">
        <v>16.503000259399414</v>
      </c>
      <c r="F539" s="164">
        <f t="shared" si="17"/>
        <v>16.5</v>
      </c>
      <c r="G539" s="161">
        <v>3.7000000476837158</v>
      </c>
      <c r="H539" s="161"/>
    </row>
    <row r="540" spans="1:8" x14ac:dyDescent="0.2">
      <c r="A540" s="144">
        <v>41436</v>
      </c>
      <c r="B540" s="162">
        <v>0.39200231481481485</v>
      </c>
      <c r="C540" s="163">
        <f t="shared" si="18"/>
        <v>41436.392002314817</v>
      </c>
      <c r="D540" s="161" t="s">
        <v>45</v>
      </c>
      <c r="E540" s="161">
        <v>16.981000900268555</v>
      </c>
      <c r="F540" s="164">
        <f t="shared" si="17"/>
        <v>17</v>
      </c>
      <c r="G540" s="161">
        <v>3.5799999237060547</v>
      </c>
      <c r="H540" s="161"/>
    </row>
    <row r="541" spans="1:8" x14ac:dyDescent="0.2">
      <c r="A541" s="144">
        <v>41436</v>
      </c>
      <c r="B541" s="162">
        <v>0.3921412037037037</v>
      </c>
      <c r="C541" s="163">
        <f t="shared" si="18"/>
        <v>41436.392141203702</v>
      </c>
      <c r="D541" s="161" t="s">
        <v>45</v>
      </c>
      <c r="E541" s="161">
        <v>17.492000579833984</v>
      </c>
      <c r="F541" s="164">
        <f t="shared" si="17"/>
        <v>17.5</v>
      </c>
      <c r="G541" s="161">
        <v>3.4300000667572021</v>
      </c>
      <c r="H541" s="161"/>
    </row>
    <row r="542" spans="1:8" x14ac:dyDescent="0.2">
      <c r="A542" s="144">
        <v>41436</v>
      </c>
      <c r="B542" s="162">
        <v>0.39233796296296292</v>
      </c>
      <c r="C542" s="163">
        <f t="shared" si="18"/>
        <v>41436.392337962963</v>
      </c>
      <c r="D542" s="161" t="s">
        <v>45</v>
      </c>
      <c r="E542" s="161">
        <v>18</v>
      </c>
      <c r="F542" s="164">
        <f t="shared" si="17"/>
        <v>18</v>
      </c>
      <c r="G542" s="161">
        <v>2.5999999046325684</v>
      </c>
      <c r="H542" s="161"/>
    </row>
    <row r="543" spans="1:8" x14ac:dyDescent="0.2">
      <c r="A543" s="144">
        <v>41436</v>
      </c>
      <c r="B543" s="162">
        <v>0.39248842592592598</v>
      </c>
      <c r="C543" s="163">
        <f t="shared" si="18"/>
        <v>41436.392488425925</v>
      </c>
      <c r="D543" s="161" t="s">
        <v>45</v>
      </c>
      <c r="E543" s="161">
        <v>18.486000061035156</v>
      </c>
      <c r="F543" s="164">
        <f t="shared" si="17"/>
        <v>18.5</v>
      </c>
      <c r="G543" s="161">
        <v>2.0099999904632568</v>
      </c>
      <c r="H543" s="161"/>
    </row>
    <row r="544" spans="1:8" x14ac:dyDescent="0.2">
      <c r="A544" s="144">
        <v>41442</v>
      </c>
      <c r="B544" s="162">
        <v>0.40777777777777779</v>
      </c>
      <c r="C544" s="163">
        <f t="shared" si="18"/>
        <v>41442.407777777778</v>
      </c>
      <c r="D544" s="161" t="s">
        <v>45</v>
      </c>
      <c r="E544" s="161">
        <v>6.0000000521540642E-3</v>
      </c>
      <c r="F544" s="164">
        <f t="shared" si="17"/>
        <v>0</v>
      </c>
      <c r="G544" s="161">
        <v>9.8500003814697266</v>
      </c>
      <c r="H544" s="161"/>
    </row>
    <row r="545" spans="1:8" x14ac:dyDescent="0.2">
      <c r="A545" s="144">
        <v>41442</v>
      </c>
      <c r="B545" s="162">
        <v>0.40813657407407411</v>
      </c>
      <c r="C545" s="163">
        <f t="shared" si="18"/>
        <v>41442.408136574071</v>
      </c>
      <c r="D545" s="161" t="s">
        <v>45</v>
      </c>
      <c r="E545" s="161">
        <v>0.50300002098083496</v>
      </c>
      <c r="F545" s="164">
        <f t="shared" si="17"/>
        <v>0.5</v>
      </c>
      <c r="G545" s="161">
        <v>9.8999996185302734</v>
      </c>
      <c r="H545" s="161"/>
    </row>
    <row r="546" spans="1:8" x14ac:dyDescent="0.2">
      <c r="A546" s="144">
        <v>41442</v>
      </c>
      <c r="B546" s="162">
        <v>0.40878472222222223</v>
      </c>
      <c r="C546" s="163">
        <f t="shared" si="18"/>
        <v>41442.408784722225</v>
      </c>
      <c r="D546" s="161" t="s">
        <v>45</v>
      </c>
      <c r="E546" s="161">
        <v>1.0039999485015869</v>
      </c>
      <c r="F546" s="164">
        <f t="shared" si="17"/>
        <v>1</v>
      </c>
      <c r="G546" s="161">
        <v>9.8500003814697266</v>
      </c>
      <c r="H546" s="161"/>
    </row>
    <row r="547" spans="1:8" x14ac:dyDescent="0.2">
      <c r="A547" s="144">
        <v>41442</v>
      </c>
      <c r="B547" s="162">
        <v>0.40915509259259258</v>
      </c>
      <c r="C547" s="163">
        <f t="shared" si="18"/>
        <v>41442.409155092595</v>
      </c>
      <c r="D547" s="161" t="s">
        <v>45</v>
      </c>
      <c r="E547" s="161">
        <v>1.5039999485015869</v>
      </c>
      <c r="F547" s="164">
        <f t="shared" si="17"/>
        <v>1.5</v>
      </c>
      <c r="G547" s="161">
        <v>9.75</v>
      </c>
      <c r="H547" s="161"/>
    </row>
    <row r="548" spans="1:8" x14ac:dyDescent="0.2">
      <c r="A548" s="144">
        <v>41442</v>
      </c>
      <c r="B548" s="162">
        <v>0.40969907407407408</v>
      </c>
      <c r="C548" s="163">
        <f t="shared" si="18"/>
        <v>41442.409699074073</v>
      </c>
      <c r="D548" s="161" t="s">
        <v>45</v>
      </c>
      <c r="E548" s="161">
        <v>2.000999927520752</v>
      </c>
      <c r="F548" s="164">
        <f t="shared" si="17"/>
        <v>2</v>
      </c>
      <c r="G548" s="161">
        <v>9.7100000381469727</v>
      </c>
      <c r="H548" s="161"/>
    </row>
    <row r="549" spans="1:8" x14ac:dyDescent="0.2">
      <c r="A549" s="144">
        <v>41442</v>
      </c>
      <c r="B549" s="162">
        <v>0.41039351851851852</v>
      </c>
      <c r="C549" s="163">
        <f t="shared" si="18"/>
        <v>41442.410393518519</v>
      </c>
      <c r="D549" s="161" t="s">
        <v>45</v>
      </c>
      <c r="E549" s="161">
        <v>2.494999885559082</v>
      </c>
      <c r="F549" s="164">
        <f t="shared" si="17"/>
        <v>2.5</v>
      </c>
      <c r="G549" s="161">
        <v>9.5699996948242187</v>
      </c>
      <c r="H549" s="161"/>
    </row>
    <row r="550" spans="1:8" x14ac:dyDescent="0.2">
      <c r="A550" s="144">
        <v>41442</v>
      </c>
      <c r="B550" s="162">
        <v>0.41089120370370374</v>
      </c>
      <c r="C550" s="163">
        <f t="shared" si="18"/>
        <v>41442.410891203705</v>
      </c>
      <c r="D550" s="161" t="s">
        <v>45</v>
      </c>
      <c r="E550" s="161">
        <v>3.002000093460083</v>
      </c>
      <c r="F550" s="164">
        <f t="shared" si="17"/>
        <v>3</v>
      </c>
      <c r="G550" s="161">
        <v>9.5100002288818359</v>
      </c>
      <c r="H550" s="161"/>
    </row>
    <row r="551" spans="1:8" x14ac:dyDescent="0.2">
      <c r="A551" s="144">
        <v>41442</v>
      </c>
      <c r="B551" s="162">
        <v>0.41140046296296301</v>
      </c>
      <c r="C551" s="163">
        <f t="shared" si="18"/>
        <v>41442.411400462966</v>
      </c>
      <c r="D551" s="161" t="s">
        <v>45</v>
      </c>
      <c r="E551" s="161">
        <v>3.496999979019165</v>
      </c>
      <c r="F551" s="164">
        <f t="shared" si="17"/>
        <v>3.5</v>
      </c>
      <c r="G551" s="161">
        <v>9.4300003051757812</v>
      </c>
      <c r="H551" s="161"/>
    </row>
    <row r="552" spans="1:8" x14ac:dyDescent="0.2">
      <c r="A552" s="144">
        <v>41442</v>
      </c>
      <c r="B552" s="162">
        <v>0.41203703703703703</v>
      </c>
      <c r="C552" s="163">
        <f t="shared" si="18"/>
        <v>41442.412037037036</v>
      </c>
      <c r="D552" s="161" t="s">
        <v>45</v>
      </c>
      <c r="E552" s="161">
        <v>3.999000072479248</v>
      </c>
      <c r="F552" s="164">
        <f t="shared" si="17"/>
        <v>4</v>
      </c>
      <c r="G552" s="161">
        <v>9.3400001525878906</v>
      </c>
      <c r="H552" s="161"/>
    </row>
    <row r="553" spans="1:8" x14ac:dyDescent="0.2">
      <c r="A553" s="144">
        <v>41442</v>
      </c>
      <c r="B553" s="162">
        <v>0.41259259259259262</v>
      </c>
      <c r="C553" s="163">
        <f t="shared" si="18"/>
        <v>41442.412592592591</v>
      </c>
      <c r="D553" s="161" t="s">
        <v>45</v>
      </c>
      <c r="E553" s="161">
        <v>4.5</v>
      </c>
      <c r="F553" s="164">
        <f t="shared" si="17"/>
        <v>4.5</v>
      </c>
      <c r="G553" s="161">
        <v>9.2100000381469727</v>
      </c>
      <c r="H553" s="161"/>
    </row>
    <row r="554" spans="1:8" x14ac:dyDescent="0.2">
      <c r="A554" s="144">
        <v>41442</v>
      </c>
      <c r="B554" s="162">
        <v>0.4130671296296296</v>
      </c>
      <c r="C554" s="163">
        <f t="shared" si="18"/>
        <v>41442.41306712963</v>
      </c>
      <c r="D554" s="161" t="s">
        <v>45</v>
      </c>
      <c r="E554" s="161">
        <v>4.999000072479248</v>
      </c>
      <c r="F554" s="164">
        <f t="shared" si="17"/>
        <v>5</v>
      </c>
      <c r="G554" s="161">
        <v>9.1000003814697266</v>
      </c>
      <c r="H554" s="161"/>
    </row>
    <row r="555" spans="1:8" x14ac:dyDescent="0.2">
      <c r="A555" s="144">
        <v>41442</v>
      </c>
      <c r="B555" s="162">
        <v>0.41364583333333332</v>
      </c>
      <c r="C555" s="163">
        <f t="shared" si="18"/>
        <v>41442.413645833331</v>
      </c>
      <c r="D555" s="161" t="s">
        <v>45</v>
      </c>
      <c r="E555" s="161">
        <v>5.500999927520752</v>
      </c>
      <c r="F555" s="164">
        <f t="shared" si="17"/>
        <v>5.5</v>
      </c>
      <c r="G555" s="161">
        <v>8.6099996566772461</v>
      </c>
      <c r="H555" s="161"/>
    </row>
    <row r="556" spans="1:8" x14ac:dyDescent="0.2">
      <c r="A556" s="144">
        <v>41442</v>
      </c>
      <c r="B556" s="162">
        <v>0.41430555555555554</v>
      </c>
      <c r="C556" s="163">
        <f t="shared" si="18"/>
        <v>41442.414305555554</v>
      </c>
      <c r="D556" s="161" t="s">
        <v>45</v>
      </c>
      <c r="E556" s="161">
        <v>6.000999927520752</v>
      </c>
      <c r="F556" s="164">
        <f t="shared" si="17"/>
        <v>6</v>
      </c>
      <c r="G556" s="161">
        <v>8.1599998474121094</v>
      </c>
      <c r="H556" s="161"/>
    </row>
    <row r="557" spans="1:8" x14ac:dyDescent="0.2">
      <c r="A557" s="144">
        <v>41442</v>
      </c>
      <c r="B557" s="162">
        <v>0.41479166666666667</v>
      </c>
      <c r="C557" s="163">
        <f t="shared" si="18"/>
        <v>41442.41479166667</v>
      </c>
      <c r="D557" s="161" t="s">
        <v>45</v>
      </c>
      <c r="E557" s="161">
        <v>6.500999927520752</v>
      </c>
      <c r="F557" s="164">
        <f t="shared" si="17"/>
        <v>6.5</v>
      </c>
      <c r="G557" s="161">
        <v>7.7199997901916504</v>
      </c>
      <c r="H557" s="161"/>
    </row>
    <row r="558" spans="1:8" x14ac:dyDescent="0.2">
      <c r="A558" s="144">
        <v>41442</v>
      </c>
      <c r="B558" s="162">
        <v>0.41530092592592593</v>
      </c>
      <c r="C558" s="163">
        <f t="shared" si="18"/>
        <v>41442.415300925924</v>
      </c>
      <c r="D558" s="161" t="s">
        <v>45</v>
      </c>
      <c r="E558" s="161">
        <v>6.9980001449584961</v>
      </c>
      <c r="F558" s="164">
        <f t="shared" si="17"/>
        <v>7</v>
      </c>
      <c r="G558" s="161">
        <v>7.6500000953674316</v>
      </c>
      <c r="H558" s="161"/>
    </row>
    <row r="559" spans="1:8" x14ac:dyDescent="0.2">
      <c r="A559" s="144">
        <v>41442</v>
      </c>
      <c r="B559" s="162">
        <v>0.41599537037037032</v>
      </c>
      <c r="C559" s="163">
        <f t="shared" si="18"/>
        <v>41442.415995370371</v>
      </c>
      <c r="D559" s="161" t="s">
        <v>45</v>
      </c>
      <c r="E559" s="161">
        <v>7.5029997825622559</v>
      </c>
      <c r="F559" s="164">
        <f t="shared" si="17"/>
        <v>7.5</v>
      </c>
      <c r="G559" s="161">
        <v>7.4200000762939453</v>
      </c>
      <c r="H559" s="161"/>
    </row>
    <row r="560" spans="1:8" x14ac:dyDescent="0.2">
      <c r="A560" s="144">
        <v>41442</v>
      </c>
      <c r="B560" s="162">
        <v>0.41643518518518513</v>
      </c>
      <c r="C560" s="163">
        <f t="shared" si="18"/>
        <v>41442.416435185187</v>
      </c>
      <c r="D560" s="161" t="s">
        <v>45</v>
      </c>
      <c r="E560" s="161">
        <v>7.995999813079834</v>
      </c>
      <c r="F560" s="164">
        <f t="shared" si="17"/>
        <v>8</v>
      </c>
      <c r="G560" s="161">
        <v>7.2800002098083496</v>
      </c>
      <c r="H560" s="161"/>
    </row>
    <row r="561" spans="1:8" x14ac:dyDescent="0.2">
      <c r="A561" s="144">
        <v>41442</v>
      </c>
      <c r="B561" s="162">
        <v>0.41719907407407408</v>
      </c>
      <c r="C561" s="163">
        <f t="shared" si="18"/>
        <v>41442.417199074072</v>
      </c>
      <c r="D561" s="161" t="s">
        <v>45</v>
      </c>
      <c r="E561" s="161">
        <v>8.5039997100830078</v>
      </c>
      <c r="F561" s="164">
        <f t="shared" si="17"/>
        <v>8.5</v>
      </c>
      <c r="G561" s="161">
        <v>6.4899997711181641</v>
      </c>
      <c r="H561" s="161"/>
    </row>
    <row r="562" spans="1:8" x14ac:dyDescent="0.2">
      <c r="A562" s="144">
        <v>41442</v>
      </c>
      <c r="B562" s="162">
        <v>0.4176273148148148</v>
      </c>
      <c r="C562" s="163">
        <f t="shared" si="18"/>
        <v>41442.417627314811</v>
      </c>
      <c r="D562" s="161" t="s">
        <v>45</v>
      </c>
      <c r="E562" s="161">
        <v>9.0019998550415039</v>
      </c>
      <c r="F562" s="164">
        <f t="shared" si="17"/>
        <v>9</v>
      </c>
      <c r="G562" s="161">
        <v>6.2899999618530273</v>
      </c>
      <c r="H562" s="161"/>
    </row>
    <row r="563" spans="1:8" x14ac:dyDescent="0.2">
      <c r="A563" s="144">
        <v>41442</v>
      </c>
      <c r="B563" s="162">
        <v>0.41820601851851852</v>
      </c>
      <c r="C563" s="163">
        <f t="shared" si="18"/>
        <v>41442.418206018519</v>
      </c>
      <c r="D563" s="161" t="s">
        <v>45</v>
      </c>
      <c r="E563" s="161">
        <v>9.4969997406005859</v>
      </c>
      <c r="F563" s="164">
        <f t="shared" si="17"/>
        <v>9.5</v>
      </c>
      <c r="G563" s="161">
        <v>6.1700000762939453</v>
      </c>
      <c r="H563" s="161"/>
    </row>
    <row r="564" spans="1:8" x14ac:dyDescent="0.2">
      <c r="A564" s="144">
        <v>41442</v>
      </c>
      <c r="B564" s="162">
        <v>0.41880787037037037</v>
      </c>
      <c r="C564" s="163">
        <f t="shared" si="18"/>
        <v>41442.418807870374</v>
      </c>
      <c r="D564" s="161" t="s">
        <v>45</v>
      </c>
      <c r="E564" s="161">
        <v>9.9989995956420898</v>
      </c>
      <c r="F564" s="164">
        <f t="shared" si="17"/>
        <v>10</v>
      </c>
      <c r="G564" s="161">
        <v>5.7399997711181641</v>
      </c>
      <c r="H564" s="161"/>
    </row>
    <row r="565" spans="1:8" x14ac:dyDescent="0.2">
      <c r="A565" s="144">
        <v>41442</v>
      </c>
      <c r="B565" s="162">
        <v>0.41944444444444445</v>
      </c>
      <c r="C565" s="163">
        <f t="shared" si="18"/>
        <v>41442.419444444444</v>
      </c>
      <c r="D565" s="161" t="s">
        <v>45</v>
      </c>
      <c r="E565" s="161">
        <v>10.503999710083008</v>
      </c>
      <c r="F565" s="164">
        <f t="shared" si="17"/>
        <v>10.5</v>
      </c>
      <c r="G565" s="161">
        <v>5.4099998474121094</v>
      </c>
      <c r="H565" s="161"/>
    </row>
    <row r="566" spans="1:8" x14ac:dyDescent="0.2">
      <c r="A566" s="144">
        <v>41442</v>
      </c>
      <c r="B566" s="162">
        <v>0.41991898148148149</v>
      </c>
      <c r="C566" s="163">
        <f t="shared" si="18"/>
        <v>41442.419918981483</v>
      </c>
      <c r="D566" s="161" t="s">
        <v>45</v>
      </c>
      <c r="E566" s="161">
        <v>11.003000259399414</v>
      </c>
      <c r="F566" s="164">
        <f t="shared" si="17"/>
        <v>11</v>
      </c>
      <c r="G566" s="161">
        <v>5.190000057220459</v>
      </c>
      <c r="H566" s="161"/>
    </row>
    <row r="567" spans="1:8" x14ac:dyDescent="0.2">
      <c r="A567" s="144">
        <v>41442</v>
      </c>
      <c r="B567" s="162">
        <v>0.42060185185185189</v>
      </c>
      <c r="C567" s="163">
        <f t="shared" si="18"/>
        <v>41442.420601851853</v>
      </c>
      <c r="D567" s="161" t="s">
        <v>45</v>
      </c>
      <c r="E567" s="161">
        <v>11.5</v>
      </c>
      <c r="F567" s="164">
        <f t="shared" si="17"/>
        <v>11.5</v>
      </c>
      <c r="G567" s="161">
        <v>4.8499999046325684</v>
      </c>
      <c r="H567" s="161"/>
    </row>
    <row r="568" spans="1:8" x14ac:dyDescent="0.2">
      <c r="A568" s="144">
        <v>41442</v>
      </c>
      <c r="B568" s="162">
        <v>0.42103009259259255</v>
      </c>
      <c r="C568" s="163">
        <f t="shared" si="18"/>
        <v>41442.421030092592</v>
      </c>
      <c r="D568" s="161" t="s">
        <v>45</v>
      </c>
      <c r="E568" s="161">
        <v>12.001999855041504</v>
      </c>
      <c r="F568" s="164">
        <f t="shared" si="17"/>
        <v>12</v>
      </c>
      <c r="G568" s="161">
        <v>4.6599998474121094</v>
      </c>
      <c r="H568" s="161"/>
    </row>
    <row r="569" spans="1:8" x14ac:dyDescent="0.2">
      <c r="A569" s="144">
        <v>41442</v>
      </c>
      <c r="B569" s="162">
        <v>0.42151620370370368</v>
      </c>
      <c r="C569" s="163">
        <f t="shared" si="18"/>
        <v>41442.421516203707</v>
      </c>
      <c r="D569" s="161" t="s">
        <v>45</v>
      </c>
      <c r="E569" s="161">
        <v>12.494000434875488</v>
      </c>
      <c r="F569" s="164">
        <f t="shared" si="17"/>
        <v>12.5</v>
      </c>
      <c r="G569" s="161">
        <v>4.5399999618530273</v>
      </c>
      <c r="H569" s="161"/>
    </row>
    <row r="570" spans="1:8" x14ac:dyDescent="0.2">
      <c r="A570" s="144">
        <v>41442</v>
      </c>
      <c r="B570" s="162">
        <v>0.42215277777777777</v>
      </c>
      <c r="C570" s="163">
        <f t="shared" si="18"/>
        <v>41442.422152777777</v>
      </c>
      <c r="D570" s="161" t="s">
        <v>45</v>
      </c>
      <c r="E570" s="161">
        <v>12.99899959564209</v>
      </c>
      <c r="F570" s="164">
        <f t="shared" si="17"/>
        <v>13</v>
      </c>
      <c r="G570" s="161">
        <v>4.2199997901916504</v>
      </c>
      <c r="H570" s="161"/>
    </row>
    <row r="571" spans="1:8" x14ac:dyDescent="0.2">
      <c r="A571" s="144">
        <v>41442</v>
      </c>
      <c r="B571" s="162">
        <v>0.4226273148148148</v>
      </c>
      <c r="C571" s="163">
        <f t="shared" si="18"/>
        <v>41442.422627314816</v>
      </c>
      <c r="D571" s="161" t="s">
        <v>45</v>
      </c>
      <c r="E571" s="161">
        <v>13.49899959564209</v>
      </c>
      <c r="F571" s="164">
        <f t="shared" si="17"/>
        <v>13.5</v>
      </c>
      <c r="G571" s="161">
        <v>4.2199997901916504</v>
      </c>
      <c r="H571" s="161"/>
    </row>
    <row r="572" spans="1:8" x14ac:dyDescent="0.2">
      <c r="A572" s="144">
        <v>41442</v>
      </c>
      <c r="B572" s="162">
        <v>0.42295138888888889</v>
      </c>
      <c r="C572" s="163">
        <f t="shared" si="18"/>
        <v>41442.422951388886</v>
      </c>
      <c r="D572" s="161" t="s">
        <v>45</v>
      </c>
      <c r="E572" s="161">
        <v>13.998000144958496</v>
      </c>
      <c r="F572" s="164">
        <f t="shared" si="17"/>
        <v>14</v>
      </c>
      <c r="G572" s="161">
        <v>4.059999942779541</v>
      </c>
      <c r="H572" s="161"/>
    </row>
    <row r="573" spans="1:8" x14ac:dyDescent="0.2">
      <c r="A573" s="144">
        <v>41442</v>
      </c>
      <c r="B573" s="162">
        <v>0.42322916666666671</v>
      </c>
      <c r="C573" s="163">
        <f t="shared" si="18"/>
        <v>41442.423229166663</v>
      </c>
      <c r="D573" s="161" t="s">
        <v>45</v>
      </c>
      <c r="E573" s="161">
        <v>14.498000144958496</v>
      </c>
      <c r="F573" s="164">
        <f t="shared" si="17"/>
        <v>14.5</v>
      </c>
      <c r="G573" s="161">
        <v>3.9700000286102295</v>
      </c>
      <c r="H573" s="161"/>
    </row>
    <row r="574" spans="1:8" x14ac:dyDescent="0.2">
      <c r="A574" s="144">
        <v>41442</v>
      </c>
      <c r="B574" s="162">
        <v>0.42365740740740737</v>
      </c>
      <c r="C574" s="163">
        <f t="shared" si="18"/>
        <v>41442.423657407409</v>
      </c>
      <c r="D574" s="161" t="s">
        <v>45</v>
      </c>
      <c r="E574" s="161">
        <v>15</v>
      </c>
      <c r="F574" s="164">
        <f t="shared" si="17"/>
        <v>15</v>
      </c>
      <c r="G574" s="161">
        <v>3.5899999141693115</v>
      </c>
      <c r="H574" s="161"/>
    </row>
    <row r="575" spans="1:8" x14ac:dyDescent="0.2">
      <c r="A575" s="144">
        <v>41442</v>
      </c>
      <c r="B575" s="162">
        <v>0.42406250000000001</v>
      </c>
      <c r="C575" s="163">
        <f t="shared" si="18"/>
        <v>41442.424062500002</v>
      </c>
      <c r="D575" s="161" t="s">
        <v>45</v>
      </c>
      <c r="E575" s="161">
        <v>15.496000289916992</v>
      </c>
      <c r="F575" s="164">
        <f t="shared" si="17"/>
        <v>15.5</v>
      </c>
      <c r="G575" s="161">
        <v>3.3399999141693115</v>
      </c>
      <c r="H575" s="161"/>
    </row>
    <row r="576" spans="1:8" x14ac:dyDescent="0.2">
      <c r="A576" s="144">
        <v>41442</v>
      </c>
      <c r="B576" s="162">
        <v>0.4244560185185185</v>
      </c>
      <c r="C576" s="163">
        <f t="shared" si="18"/>
        <v>41442.424456018518</v>
      </c>
      <c r="D576" s="161" t="s">
        <v>45</v>
      </c>
      <c r="E576" s="161">
        <v>16.000999450683594</v>
      </c>
      <c r="F576" s="164">
        <f t="shared" si="17"/>
        <v>16</v>
      </c>
      <c r="G576" s="161">
        <v>2.7699999809265137</v>
      </c>
      <c r="H576" s="161"/>
    </row>
    <row r="577" spans="1:8" x14ac:dyDescent="0.2">
      <c r="A577" s="144">
        <v>41442</v>
      </c>
      <c r="B577" s="162">
        <v>0.42490740740740746</v>
      </c>
      <c r="C577" s="163">
        <f t="shared" si="18"/>
        <v>41442.424907407411</v>
      </c>
      <c r="D577" s="161" t="s">
        <v>45</v>
      </c>
      <c r="E577" s="161">
        <v>16.496000289916992</v>
      </c>
      <c r="F577" s="164">
        <f t="shared" si="17"/>
        <v>16.5</v>
      </c>
      <c r="G577" s="161">
        <v>2.5899999141693115</v>
      </c>
      <c r="H577" s="161"/>
    </row>
    <row r="578" spans="1:8" x14ac:dyDescent="0.2">
      <c r="A578" s="144">
        <v>41442</v>
      </c>
      <c r="B578" s="162">
        <v>0.42556712962962967</v>
      </c>
      <c r="C578" s="163">
        <f t="shared" si="18"/>
        <v>41442.425567129627</v>
      </c>
      <c r="D578" s="161" t="s">
        <v>45</v>
      </c>
      <c r="E578" s="161">
        <v>17.000999450683594</v>
      </c>
      <c r="F578" s="164">
        <f t="shared" si="17"/>
        <v>17</v>
      </c>
      <c r="G578" s="161">
        <v>2.119999885559082</v>
      </c>
      <c r="H578" s="161"/>
    </row>
    <row r="579" spans="1:8" x14ac:dyDescent="0.2">
      <c r="A579" s="144">
        <v>41442</v>
      </c>
      <c r="B579" s="162">
        <v>0.42606481481481479</v>
      </c>
      <c r="C579" s="163">
        <f t="shared" si="18"/>
        <v>41442.426064814812</v>
      </c>
      <c r="D579" s="161" t="s">
        <v>45</v>
      </c>
      <c r="E579" s="161">
        <v>17.5</v>
      </c>
      <c r="F579" s="164">
        <f t="shared" si="17"/>
        <v>17.5</v>
      </c>
      <c r="G579" s="161">
        <v>2.0099999904632568</v>
      </c>
      <c r="H579" s="161"/>
    </row>
    <row r="580" spans="1:8" x14ac:dyDescent="0.2">
      <c r="A580" s="144">
        <v>41442</v>
      </c>
      <c r="B580" s="162">
        <v>0.42640046296296297</v>
      </c>
      <c r="C580" s="163">
        <f t="shared" si="18"/>
        <v>41442.426400462966</v>
      </c>
      <c r="D580" s="161" t="s">
        <v>45</v>
      </c>
      <c r="E580" s="161">
        <v>18.00200080871582</v>
      </c>
      <c r="F580" s="164">
        <f t="shared" si="17"/>
        <v>18</v>
      </c>
      <c r="G580" s="161">
        <v>1.75</v>
      </c>
      <c r="H580" s="161"/>
    </row>
    <row r="581" spans="1:8" x14ac:dyDescent="0.2">
      <c r="A581" s="144">
        <v>41442</v>
      </c>
      <c r="B581" s="162">
        <v>0.42700231481481482</v>
      </c>
      <c r="C581" s="163">
        <f t="shared" si="18"/>
        <v>41442.427002314813</v>
      </c>
      <c r="D581" s="161" t="s">
        <v>45</v>
      </c>
      <c r="E581" s="161">
        <v>18.500999450683594</v>
      </c>
      <c r="F581" s="164">
        <f t="shared" ref="F581:F644" si="19">ROUND(E581,1)</f>
        <v>18.5</v>
      </c>
      <c r="G581" s="161">
        <v>1.7300000190734863</v>
      </c>
      <c r="H581" s="161"/>
    </row>
    <row r="582" spans="1:8" x14ac:dyDescent="0.2">
      <c r="A582" s="144">
        <v>41442</v>
      </c>
      <c r="B582" s="162">
        <v>0.42744212962962963</v>
      </c>
      <c r="C582" s="163">
        <f t="shared" si="18"/>
        <v>41442.427442129629</v>
      </c>
      <c r="D582" s="161" t="s">
        <v>45</v>
      </c>
      <c r="E582" s="161">
        <v>19</v>
      </c>
      <c r="F582" s="164">
        <f t="shared" si="19"/>
        <v>19</v>
      </c>
      <c r="G582" s="161">
        <v>1.5499999523162842</v>
      </c>
      <c r="H582" s="161"/>
    </row>
    <row r="583" spans="1:8" x14ac:dyDescent="0.2">
      <c r="A583" s="144">
        <v>41442</v>
      </c>
      <c r="B583" s="162">
        <v>0.42773148148148149</v>
      </c>
      <c r="C583" s="163">
        <f t="shared" si="18"/>
        <v>41442.427731481483</v>
      </c>
      <c r="D583" s="161" t="s">
        <v>45</v>
      </c>
      <c r="E583" s="161">
        <v>19.504999160766602</v>
      </c>
      <c r="F583" s="164">
        <f t="shared" si="19"/>
        <v>19.5</v>
      </c>
      <c r="G583" s="161">
        <v>1.2899999618530273</v>
      </c>
      <c r="H583" s="161"/>
    </row>
    <row r="584" spans="1:8" x14ac:dyDescent="0.2">
      <c r="A584" s="144">
        <v>41444</v>
      </c>
      <c r="B584" s="162">
        <v>0.41684027777777777</v>
      </c>
      <c r="C584" s="163">
        <f t="shared" si="18"/>
        <v>41444.41684027778</v>
      </c>
      <c r="D584" s="161" t="s">
        <v>45</v>
      </c>
      <c r="E584" s="161">
        <v>1.3000000268220901E-2</v>
      </c>
      <c r="F584" s="164">
        <f t="shared" si="19"/>
        <v>0</v>
      </c>
      <c r="G584" s="161">
        <v>12.560000419616699</v>
      </c>
      <c r="H584" s="161"/>
    </row>
    <row r="585" spans="1:8" x14ac:dyDescent="0.2">
      <c r="A585" s="144">
        <v>41444</v>
      </c>
      <c r="B585" s="162">
        <v>0.41758101851851853</v>
      </c>
      <c r="C585" s="163">
        <f t="shared" si="18"/>
        <v>41444.417581018519</v>
      </c>
      <c r="D585" s="161" t="s">
        <v>45</v>
      </c>
      <c r="E585" s="161">
        <v>0.5</v>
      </c>
      <c r="F585" s="164">
        <f t="shared" si="19"/>
        <v>0.5</v>
      </c>
      <c r="G585" s="161">
        <v>12.590000152587891</v>
      </c>
      <c r="H585" s="161"/>
    </row>
    <row r="586" spans="1:8" x14ac:dyDescent="0.2">
      <c r="A586" s="144">
        <v>41444</v>
      </c>
      <c r="B586" s="162">
        <v>0.41821759259259261</v>
      </c>
      <c r="C586" s="163">
        <f t="shared" si="18"/>
        <v>41444.418217592596</v>
      </c>
      <c r="D586" s="161" t="s">
        <v>45</v>
      </c>
      <c r="E586" s="161">
        <v>0.99699997901916504</v>
      </c>
      <c r="F586" s="164">
        <f t="shared" si="19"/>
        <v>1</v>
      </c>
      <c r="G586" s="161">
        <v>12.770000457763672</v>
      </c>
      <c r="H586" s="161"/>
    </row>
    <row r="587" spans="1:8" x14ac:dyDescent="0.2">
      <c r="A587" s="144">
        <v>41444</v>
      </c>
      <c r="B587" s="162">
        <v>0.41876157407407405</v>
      </c>
      <c r="C587" s="163">
        <f t="shared" si="18"/>
        <v>41444.418761574074</v>
      </c>
      <c r="D587" s="161" t="s">
        <v>45</v>
      </c>
      <c r="E587" s="161">
        <v>1.5019999742507935</v>
      </c>
      <c r="F587" s="164">
        <f t="shared" si="19"/>
        <v>1.5</v>
      </c>
      <c r="G587" s="161">
        <v>12.699999809265137</v>
      </c>
      <c r="H587" s="161"/>
    </row>
    <row r="588" spans="1:8" x14ac:dyDescent="0.2">
      <c r="A588" s="144">
        <v>41444</v>
      </c>
      <c r="B588" s="162">
        <v>0.41930555555555554</v>
      </c>
      <c r="C588" s="163">
        <f t="shared" si="18"/>
        <v>41444.419305555559</v>
      </c>
      <c r="D588" s="161" t="s">
        <v>45</v>
      </c>
      <c r="E588" s="161">
        <v>1.9950000047683716</v>
      </c>
      <c r="F588" s="164">
        <f t="shared" si="19"/>
        <v>2</v>
      </c>
      <c r="G588" s="161">
        <v>12.439999580383301</v>
      </c>
      <c r="H588" s="161"/>
    </row>
    <row r="589" spans="1:8" x14ac:dyDescent="0.2">
      <c r="A589" s="144">
        <v>41444</v>
      </c>
      <c r="B589" s="162">
        <v>0.41989583333333336</v>
      </c>
      <c r="C589" s="163">
        <f t="shared" si="18"/>
        <v>41444.419895833336</v>
      </c>
      <c r="D589" s="161" t="s">
        <v>45</v>
      </c>
      <c r="E589" s="161">
        <v>2.500999927520752</v>
      </c>
      <c r="F589" s="164">
        <f t="shared" si="19"/>
        <v>2.5</v>
      </c>
      <c r="G589" s="161">
        <v>12.340000152587891</v>
      </c>
      <c r="H589" s="161"/>
    </row>
    <row r="590" spans="1:8" x14ac:dyDescent="0.2">
      <c r="A590" s="144">
        <v>41444</v>
      </c>
      <c r="B590" s="162">
        <v>0.42040509259259262</v>
      </c>
      <c r="C590" s="163">
        <f t="shared" si="18"/>
        <v>41444.420405092591</v>
      </c>
      <c r="D590" s="161" t="s">
        <v>45</v>
      </c>
      <c r="E590" s="161">
        <v>3</v>
      </c>
      <c r="F590" s="164">
        <f t="shared" si="19"/>
        <v>3</v>
      </c>
      <c r="G590" s="161">
        <v>12.210000038146973</v>
      </c>
      <c r="H590" s="161"/>
    </row>
    <row r="591" spans="1:8" x14ac:dyDescent="0.2">
      <c r="A591" s="144">
        <v>41444</v>
      </c>
      <c r="B591" s="162">
        <v>0.42111111111111116</v>
      </c>
      <c r="C591" s="163">
        <f t="shared" si="18"/>
        <v>41444.421111111114</v>
      </c>
      <c r="D591" s="161" t="s">
        <v>45</v>
      </c>
      <c r="E591" s="161">
        <v>3.497999906539917</v>
      </c>
      <c r="F591" s="164">
        <f t="shared" si="19"/>
        <v>3.5</v>
      </c>
      <c r="G591" s="161">
        <v>11.890000343322754</v>
      </c>
      <c r="H591" s="161"/>
    </row>
    <row r="592" spans="1:8" x14ac:dyDescent="0.2">
      <c r="A592" s="144">
        <v>41444</v>
      </c>
      <c r="B592" s="162">
        <v>0.42182870370370368</v>
      </c>
      <c r="C592" s="163">
        <f t="shared" si="18"/>
        <v>41444.4218287037</v>
      </c>
      <c r="D592" s="161" t="s">
        <v>45</v>
      </c>
      <c r="E592" s="161">
        <v>4.0029997825622559</v>
      </c>
      <c r="F592" s="164">
        <f t="shared" si="19"/>
        <v>4</v>
      </c>
      <c r="G592" s="161">
        <v>11.670000076293945</v>
      </c>
      <c r="H592" s="161"/>
    </row>
    <row r="593" spans="1:8" x14ac:dyDescent="0.2">
      <c r="A593" s="144">
        <v>41444</v>
      </c>
      <c r="B593" s="162">
        <v>0.4224074074074074</v>
      </c>
      <c r="C593" s="163">
        <f t="shared" ref="C593:C656" si="20">A593+B593</f>
        <v>41444.422407407408</v>
      </c>
      <c r="D593" s="161" t="s">
        <v>45</v>
      </c>
      <c r="E593" s="161">
        <v>4.5</v>
      </c>
      <c r="F593" s="164">
        <f t="shared" si="19"/>
        <v>4.5</v>
      </c>
      <c r="G593" s="161">
        <v>11.399999618530273</v>
      </c>
      <c r="H593" s="161"/>
    </row>
    <row r="594" spans="1:8" x14ac:dyDescent="0.2">
      <c r="A594" s="144">
        <v>41444</v>
      </c>
      <c r="B594" s="162">
        <v>0.4230902777777778</v>
      </c>
      <c r="C594" s="163">
        <f t="shared" si="20"/>
        <v>41444.423090277778</v>
      </c>
      <c r="D594" s="161" t="s">
        <v>45</v>
      </c>
      <c r="E594" s="161">
        <v>4.9980001449584961</v>
      </c>
      <c r="F594" s="164">
        <f t="shared" si="19"/>
        <v>5</v>
      </c>
      <c r="G594" s="161">
        <v>11.300000190734863</v>
      </c>
      <c r="H594" s="161"/>
    </row>
    <row r="595" spans="1:8" x14ac:dyDescent="0.2">
      <c r="A595" s="144">
        <v>41444</v>
      </c>
      <c r="B595" s="162">
        <v>0.42383101851851851</v>
      </c>
      <c r="C595" s="163">
        <f t="shared" si="20"/>
        <v>41444.423831018517</v>
      </c>
      <c r="D595" s="161" t="s">
        <v>45</v>
      </c>
      <c r="E595" s="161">
        <v>5.5019998550415039</v>
      </c>
      <c r="F595" s="164">
        <f t="shared" si="19"/>
        <v>5.5</v>
      </c>
      <c r="G595" s="161">
        <v>11.279999732971191</v>
      </c>
      <c r="H595" s="161"/>
    </row>
    <row r="596" spans="1:8" x14ac:dyDescent="0.2">
      <c r="A596" s="144">
        <v>41444</v>
      </c>
      <c r="B596" s="162">
        <v>0.42465277777777777</v>
      </c>
      <c r="C596" s="163">
        <f t="shared" si="20"/>
        <v>41444.42465277778</v>
      </c>
      <c r="D596" s="161" t="s">
        <v>45</v>
      </c>
      <c r="E596" s="161">
        <v>6.0019998550415039</v>
      </c>
      <c r="F596" s="164">
        <f t="shared" si="19"/>
        <v>6</v>
      </c>
      <c r="G596" s="161">
        <v>11.289999961853027</v>
      </c>
      <c r="H596" s="161"/>
    </row>
    <row r="597" spans="1:8" x14ac:dyDescent="0.2">
      <c r="A597" s="144">
        <v>41444</v>
      </c>
      <c r="B597" s="162">
        <v>0.42542824074074076</v>
      </c>
      <c r="C597" s="163">
        <f t="shared" si="20"/>
        <v>41444.425428240742</v>
      </c>
      <c r="D597" s="161" t="s">
        <v>45</v>
      </c>
      <c r="E597" s="161">
        <v>6.5019998550415039</v>
      </c>
      <c r="F597" s="164">
        <f t="shared" si="19"/>
        <v>6.5</v>
      </c>
      <c r="G597" s="161">
        <v>9.2299995422363281</v>
      </c>
      <c r="H597" s="161"/>
    </row>
    <row r="598" spans="1:8" x14ac:dyDescent="0.2">
      <c r="A598" s="144">
        <v>41444</v>
      </c>
      <c r="B598" s="162">
        <v>0.42614583333333328</v>
      </c>
      <c r="C598" s="163">
        <f t="shared" si="20"/>
        <v>41444.426145833335</v>
      </c>
      <c r="D598" s="161" t="s">
        <v>45</v>
      </c>
      <c r="E598" s="161">
        <v>7</v>
      </c>
      <c r="F598" s="164">
        <f t="shared" si="19"/>
        <v>7</v>
      </c>
      <c r="G598" s="161">
        <v>7.9899997711181641</v>
      </c>
      <c r="H598" s="161"/>
    </row>
    <row r="599" spans="1:8" x14ac:dyDescent="0.2">
      <c r="A599" s="144">
        <v>41444</v>
      </c>
      <c r="B599" s="162">
        <v>0.42692129629629627</v>
      </c>
      <c r="C599" s="163">
        <f t="shared" si="20"/>
        <v>41444.426921296297</v>
      </c>
      <c r="D599" s="161" t="s">
        <v>45</v>
      </c>
      <c r="E599" s="161">
        <v>7.5</v>
      </c>
      <c r="F599" s="164">
        <f t="shared" si="19"/>
        <v>7.5</v>
      </c>
      <c r="G599" s="161">
        <v>7.3899998664855957</v>
      </c>
      <c r="H599" s="161"/>
    </row>
    <row r="600" spans="1:8" x14ac:dyDescent="0.2">
      <c r="A600" s="144">
        <v>41444</v>
      </c>
      <c r="B600" s="162">
        <v>0.42755787037037035</v>
      </c>
      <c r="C600" s="163">
        <f t="shared" si="20"/>
        <v>41444.427557870367</v>
      </c>
      <c r="D600" s="161" t="s">
        <v>45</v>
      </c>
      <c r="E600" s="161">
        <v>8.0039997100830078</v>
      </c>
      <c r="F600" s="164">
        <f t="shared" si="19"/>
        <v>8</v>
      </c>
      <c r="G600" s="161">
        <v>6.929999828338623</v>
      </c>
      <c r="H600" s="161"/>
    </row>
    <row r="601" spans="1:8" x14ac:dyDescent="0.2">
      <c r="A601" s="144">
        <v>41444</v>
      </c>
      <c r="B601" s="162">
        <v>0.42820601851851853</v>
      </c>
      <c r="C601" s="163">
        <f t="shared" si="20"/>
        <v>41444.428206018521</v>
      </c>
      <c r="D601" s="161" t="s">
        <v>45</v>
      </c>
      <c r="E601" s="161">
        <v>8.5039997100830078</v>
      </c>
      <c r="F601" s="164">
        <f t="shared" si="19"/>
        <v>8.5</v>
      </c>
      <c r="G601" s="161">
        <v>6.5300002098083496</v>
      </c>
      <c r="H601" s="161"/>
    </row>
    <row r="602" spans="1:8" x14ac:dyDescent="0.2">
      <c r="A602" s="144">
        <v>41444</v>
      </c>
      <c r="B602" s="162">
        <v>0.42891203703703701</v>
      </c>
      <c r="C602" s="163">
        <f t="shared" si="20"/>
        <v>41444.428912037038</v>
      </c>
      <c r="D602" s="161" t="s">
        <v>45</v>
      </c>
      <c r="E602" s="161">
        <v>9</v>
      </c>
      <c r="F602" s="164">
        <f t="shared" si="19"/>
        <v>9</v>
      </c>
      <c r="G602" s="161">
        <v>6.320000171661377</v>
      </c>
      <c r="H602" s="161"/>
    </row>
    <row r="603" spans="1:8" x14ac:dyDescent="0.2">
      <c r="A603" s="144">
        <v>41444</v>
      </c>
      <c r="B603" s="162">
        <v>0.42962962962962964</v>
      </c>
      <c r="C603" s="163">
        <f t="shared" si="20"/>
        <v>41444.429629629631</v>
      </c>
      <c r="D603" s="161" t="s">
        <v>45</v>
      </c>
      <c r="E603" s="161">
        <v>9.5010004043579102</v>
      </c>
      <c r="F603" s="164">
        <f t="shared" si="19"/>
        <v>9.5</v>
      </c>
      <c r="G603" s="161">
        <v>6.3899998664855957</v>
      </c>
      <c r="H603" s="161"/>
    </row>
    <row r="604" spans="1:8" x14ac:dyDescent="0.2">
      <c r="A604" s="144">
        <v>41444</v>
      </c>
      <c r="B604" s="162">
        <v>0.43030092592592589</v>
      </c>
      <c r="C604" s="163">
        <f t="shared" si="20"/>
        <v>41444.430300925924</v>
      </c>
      <c r="D604" s="161" t="s">
        <v>45</v>
      </c>
      <c r="E604" s="161">
        <v>10.003000259399414</v>
      </c>
      <c r="F604" s="164">
        <f t="shared" si="19"/>
        <v>10</v>
      </c>
      <c r="G604" s="161">
        <v>6.0900001525878906</v>
      </c>
      <c r="H604" s="161"/>
    </row>
    <row r="605" spans="1:8" x14ac:dyDescent="0.2">
      <c r="A605" s="144">
        <v>41444</v>
      </c>
      <c r="B605" s="162">
        <v>0.43093750000000003</v>
      </c>
      <c r="C605" s="163">
        <f t="shared" si="20"/>
        <v>41444.430937500001</v>
      </c>
      <c r="D605" s="161" t="s">
        <v>45</v>
      </c>
      <c r="E605" s="161">
        <v>10.501999855041504</v>
      </c>
      <c r="F605" s="164">
        <f t="shared" si="19"/>
        <v>10.5</v>
      </c>
      <c r="G605" s="161">
        <v>5.6100001335144043</v>
      </c>
      <c r="H605" s="161"/>
    </row>
    <row r="606" spans="1:8" x14ac:dyDescent="0.2">
      <c r="A606" s="144">
        <v>41444</v>
      </c>
      <c r="B606" s="162">
        <v>0.43170138888888893</v>
      </c>
      <c r="C606" s="163">
        <f t="shared" si="20"/>
        <v>41444.431701388887</v>
      </c>
      <c r="D606" s="161" t="s">
        <v>45</v>
      </c>
      <c r="E606" s="161">
        <v>10.99899959564209</v>
      </c>
      <c r="F606" s="164">
        <f t="shared" si="19"/>
        <v>11</v>
      </c>
      <c r="G606" s="161">
        <v>5.429999828338623</v>
      </c>
      <c r="H606" s="161"/>
    </row>
    <row r="607" spans="1:8" x14ac:dyDescent="0.2">
      <c r="A607" s="144">
        <v>41444</v>
      </c>
      <c r="B607" s="162">
        <v>0.43238425925925927</v>
      </c>
      <c r="C607" s="163">
        <f t="shared" si="20"/>
        <v>41444.432384259257</v>
      </c>
      <c r="D607" s="161" t="s">
        <v>45</v>
      </c>
      <c r="E607" s="161">
        <v>11.503000259399414</v>
      </c>
      <c r="F607" s="164">
        <f t="shared" si="19"/>
        <v>11.5</v>
      </c>
      <c r="G607" s="161">
        <v>5.3400001525878906</v>
      </c>
      <c r="H607" s="161"/>
    </row>
    <row r="608" spans="1:8" x14ac:dyDescent="0.2">
      <c r="A608" s="144">
        <v>41444</v>
      </c>
      <c r="B608" s="162">
        <v>0.43303240740740739</v>
      </c>
      <c r="C608" s="163">
        <f t="shared" si="20"/>
        <v>41444.433032407411</v>
      </c>
      <c r="D608" s="161" t="s">
        <v>45</v>
      </c>
      <c r="E608" s="161">
        <v>11.998000144958496</v>
      </c>
      <c r="F608" s="164">
        <f t="shared" si="19"/>
        <v>12</v>
      </c>
      <c r="G608" s="161">
        <v>5.380000114440918</v>
      </c>
      <c r="H608" s="161"/>
    </row>
    <row r="609" spans="1:8" x14ac:dyDescent="0.2">
      <c r="A609" s="144">
        <v>41444</v>
      </c>
      <c r="B609" s="162">
        <v>0.43373842592592587</v>
      </c>
      <c r="C609" s="163">
        <f t="shared" si="20"/>
        <v>41444.433738425927</v>
      </c>
      <c r="D609" s="161" t="s">
        <v>45</v>
      </c>
      <c r="E609" s="161">
        <v>12.496999740600586</v>
      </c>
      <c r="F609" s="164">
        <f t="shared" si="19"/>
        <v>12.5</v>
      </c>
      <c r="G609" s="161">
        <v>5.1399998664855957</v>
      </c>
      <c r="H609" s="161"/>
    </row>
    <row r="610" spans="1:8" x14ac:dyDescent="0.2">
      <c r="A610" s="144">
        <v>41444</v>
      </c>
      <c r="B610" s="162">
        <v>0.43437500000000001</v>
      </c>
      <c r="C610" s="163">
        <f t="shared" si="20"/>
        <v>41444.434374999997</v>
      </c>
      <c r="D610" s="161" t="s">
        <v>45</v>
      </c>
      <c r="E610" s="161">
        <v>13.003999710083008</v>
      </c>
      <c r="F610" s="164">
        <f t="shared" si="19"/>
        <v>13</v>
      </c>
      <c r="G610" s="161">
        <v>4.7699999809265137</v>
      </c>
      <c r="H610" s="161"/>
    </row>
    <row r="611" spans="1:8" x14ac:dyDescent="0.2">
      <c r="A611" s="144">
        <v>41444</v>
      </c>
      <c r="B611" s="162">
        <v>0.43508101851851855</v>
      </c>
      <c r="C611" s="163">
        <f t="shared" si="20"/>
        <v>41444.435081018521</v>
      </c>
      <c r="D611" s="161" t="s">
        <v>45</v>
      </c>
      <c r="E611" s="161">
        <v>13.5</v>
      </c>
      <c r="F611" s="164">
        <f t="shared" si="19"/>
        <v>13.5</v>
      </c>
      <c r="G611" s="161">
        <v>4.4499998092651367</v>
      </c>
      <c r="H611" s="161"/>
    </row>
    <row r="612" spans="1:8" x14ac:dyDescent="0.2">
      <c r="A612" s="144">
        <v>41444</v>
      </c>
      <c r="B612" s="162">
        <v>0.43629629629629635</v>
      </c>
      <c r="C612" s="163">
        <f t="shared" si="20"/>
        <v>41444.436296296299</v>
      </c>
      <c r="D612" s="161" t="s">
        <v>45</v>
      </c>
      <c r="E612" s="161">
        <v>14.008999824523926</v>
      </c>
      <c r="F612" s="164">
        <f t="shared" si="19"/>
        <v>14</v>
      </c>
      <c r="G612" s="161">
        <v>4.1500000953674316</v>
      </c>
      <c r="H612" s="161"/>
    </row>
    <row r="613" spans="1:8" x14ac:dyDescent="0.2">
      <c r="A613" s="144">
        <v>41444</v>
      </c>
      <c r="B613" s="162">
        <v>0.43694444444444441</v>
      </c>
      <c r="C613" s="163">
        <f t="shared" si="20"/>
        <v>41444.436944444446</v>
      </c>
      <c r="D613" s="161" t="s">
        <v>45</v>
      </c>
      <c r="E613" s="161">
        <v>14.49899959564209</v>
      </c>
      <c r="F613" s="164">
        <f t="shared" si="19"/>
        <v>14.5</v>
      </c>
      <c r="G613" s="161">
        <v>3.6400001049041748</v>
      </c>
      <c r="H613" s="161"/>
    </row>
    <row r="614" spans="1:8" x14ac:dyDescent="0.2">
      <c r="A614" s="144">
        <v>41444</v>
      </c>
      <c r="B614" s="162">
        <v>0.43761574074074078</v>
      </c>
      <c r="C614" s="163">
        <f t="shared" si="20"/>
        <v>41444.437615740739</v>
      </c>
      <c r="D614" s="161" t="s">
        <v>45</v>
      </c>
      <c r="E614" s="161">
        <v>15.001999855041504</v>
      </c>
      <c r="F614" s="164">
        <f t="shared" si="19"/>
        <v>15</v>
      </c>
      <c r="G614" s="161">
        <v>2.8599998950958252</v>
      </c>
      <c r="H614" s="161"/>
    </row>
    <row r="615" spans="1:8" x14ac:dyDescent="0.2">
      <c r="A615" s="144">
        <v>41444</v>
      </c>
      <c r="B615" s="162">
        <v>0.43837962962962962</v>
      </c>
      <c r="C615" s="163">
        <f t="shared" si="20"/>
        <v>41444.438379629632</v>
      </c>
      <c r="D615" s="161" t="s">
        <v>45</v>
      </c>
      <c r="E615" s="161">
        <v>15.49899959564209</v>
      </c>
      <c r="F615" s="164">
        <f t="shared" si="19"/>
        <v>15.5</v>
      </c>
      <c r="G615" s="161">
        <v>2.309999942779541</v>
      </c>
      <c r="H615" s="161"/>
    </row>
    <row r="616" spans="1:8" x14ac:dyDescent="0.2">
      <c r="A616" s="144">
        <v>41444</v>
      </c>
      <c r="B616" s="162">
        <v>0.43909722222222225</v>
      </c>
      <c r="C616" s="163">
        <f t="shared" si="20"/>
        <v>41444.439097222225</v>
      </c>
      <c r="D616" s="161" t="s">
        <v>45</v>
      </c>
      <c r="E616" s="161">
        <v>16</v>
      </c>
      <c r="F616" s="164">
        <f t="shared" si="19"/>
        <v>16</v>
      </c>
      <c r="G616" s="161">
        <v>2.2000000476837158</v>
      </c>
      <c r="H616" s="161"/>
    </row>
    <row r="617" spans="1:8" x14ac:dyDescent="0.2">
      <c r="A617" s="144">
        <v>41444</v>
      </c>
      <c r="B617" s="162">
        <v>0.43990740740740741</v>
      </c>
      <c r="C617" s="163">
        <f t="shared" si="20"/>
        <v>41444.43990740741</v>
      </c>
      <c r="D617" s="161" t="s">
        <v>45</v>
      </c>
      <c r="E617" s="161">
        <v>16.507999420166016</v>
      </c>
      <c r="F617" s="164">
        <f t="shared" si="19"/>
        <v>16.5</v>
      </c>
      <c r="G617" s="161">
        <v>2.0499999523162842</v>
      </c>
      <c r="H617" s="161"/>
    </row>
    <row r="618" spans="1:8" x14ac:dyDescent="0.2">
      <c r="A618" s="144">
        <v>41444</v>
      </c>
      <c r="B618" s="162">
        <v>0.440462962962963</v>
      </c>
      <c r="C618" s="163">
        <f t="shared" si="20"/>
        <v>41444.440462962964</v>
      </c>
      <c r="D618" s="161" t="s">
        <v>45</v>
      </c>
      <c r="E618" s="161">
        <v>17.00200080871582</v>
      </c>
      <c r="F618" s="164">
        <f t="shared" si="19"/>
        <v>17</v>
      </c>
      <c r="G618" s="161">
        <v>1.940000057220459</v>
      </c>
      <c r="H618" s="161"/>
    </row>
    <row r="619" spans="1:8" x14ac:dyDescent="0.2">
      <c r="A619" s="144">
        <v>41444</v>
      </c>
      <c r="B619" s="162">
        <v>0.44118055555555552</v>
      </c>
      <c r="C619" s="163">
        <f t="shared" si="20"/>
        <v>41444.441180555557</v>
      </c>
      <c r="D619" s="161" t="s">
        <v>45</v>
      </c>
      <c r="E619" s="161">
        <v>17.50200080871582</v>
      </c>
      <c r="F619" s="164">
        <f t="shared" si="19"/>
        <v>17.5</v>
      </c>
      <c r="G619" s="161">
        <v>1.6100000143051147</v>
      </c>
      <c r="H619" s="161"/>
    </row>
    <row r="620" spans="1:8" x14ac:dyDescent="0.2">
      <c r="A620" s="144">
        <v>41444</v>
      </c>
      <c r="B620" s="162">
        <v>0.44179398148148147</v>
      </c>
      <c r="C620" s="163">
        <f t="shared" si="20"/>
        <v>41444.441793981481</v>
      </c>
      <c r="D620" s="161" t="s">
        <v>45</v>
      </c>
      <c r="E620" s="161">
        <v>18.003999710083008</v>
      </c>
      <c r="F620" s="164">
        <f t="shared" si="19"/>
        <v>18</v>
      </c>
      <c r="G620" s="161">
        <v>1.0800000429153442</v>
      </c>
      <c r="H620" s="161"/>
    </row>
    <row r="621" spans="1:8" x14ac:dyDescent="0.2">
      <c r="A621" s="144">
        <v>41444</v>
      </c>
      <c r="B621" s="162">
        <v>0.44245370370370374</v>
      </c>
      <c r="C621" s="163">
        <f t="shared" si="20"/>
        <v>41444.442453703705</v>
      </c>
      <c r="D621" s="161" t="s">
        <v>45</v>
      </c>
      <c r="E621" s="161">
        <v>18.49799919128418</v>
      </c>
      <c r="F621" s="164">
        <f t="shared" si="19"/>
        <v>18.5</v>
      </c>
      <c r="G621" s="161">
        <v>0.5</v>
      </c>
      <c r="H621" s="161"/>
    </row>
    <row r="622" spans="1:8" x14ac:dyDescent="0.2">
      <c r="A622" s="144">
        <v>41450</v>
      </c>
      <c r="B622" s="162">
        <v>0.36662037037037037</v>
      </c>
      <c r="C622" s="163">
        <f t="shared" si="20"/>
        <v>41450.366620370369</v>
      </c>
      <c r="D622" s="161" t="s">
        <v>45</v>
      </c>
      <c r="E622" s="161">
        <v>1.6000000759959221E-2</v>
      </c>
      <c r="F622" s="164">
        <f t="shared" si="19"/>
        <v>0</v>
      </c>
      <c r="G622" s="161">
        <v>12.069999694824219</v>
      </c>
      <c r="H622" s="161"/>
    </row>
    <row r="623" spans="1:8" x14ac:dyDescent="0.2">
      <c r="A623" s="144">
        <v>41450</v>
      </c>
      <c r="B623" s="162">
        <v>0.36697916666666663</v>
      </c>
      <c r="C623" s="163">
        <f t="shared" si="20"/>
        <v>41450.366979166669</v>
      </c>
      <c r="D623" s="161" t="s">
        <v>45</v>
      </c>
      <c r="E623" s="161">
        <v>0.49399998784065247</v>
      </c>
      <c r="F623" s="164">
        <f t="shared" si="19"/>
        <v>0.5</v>
      </c>
      <c r="G623" s="161">
        <v>12.079999923706055</v>
      </c>
      <c r="H623" s="161"/>
    </row>
    <row r="624" spans="1:8" x14ac:dyDescent="0.2">
      <c r="A624" s="144">
        <v>41450</v>
      </c>
      <c r="B624" s="162">
        <v>0.36726851851851849</v>
      </c>
      <c r="C624" s="163">
        <f t="shared" si="20"/>
        <v>41450.367268518516</v>
      </c>
      <c r="D624" s="161" t="s">
        <v>45</v>
      </c>
      <c r="E624" s="161">
        <v>1.0049999952316284</v>
      </c>
      <c r="F624" s="164">
        <f t="shared" si="19"/>
        <v>1</v>
      </c>
      <c r="G624" s="161">
        <v>12.079999923706055</v>
      </c>
      <c r="H624" s="161"/>
    </row>
    <row r="625" spans="1:8" x14ac:dyDescent="0.2">
      <c r="A625" s="144">
        <v>41450</v>
      </c>
      <c r="B625" s="162">
        <v>0.3677199074074074</v>
      </c>
      <c r="C625" s="163">
        <f t="shared" si="20"/>
        <v>41450.367719907408</v>
      </c>
      <c r="D625" s="161" t="s">
        <v>45</v>
      </c>
      <c r="E625" s="161">
        <v>1.4919999837875366</v>
      </c>
      <c r="F625" s="164">
        <f t="shared" si="19"/>
        <v>1.5</v>
      </c>
      <c r="G625" s="161">
        <v>12.079999923706055</v>
      </c>
      <c r="H625" s="161"/>
    </row>
    <row r="626" spans="1:8" x14ac:dyDescent="0.2">
      <c r="A626" s="144">
        <v>41450</v>
      </c>
      <c r="B626" s="162">
        <v>0.36829861111111112</v>
      </c>
      <c r="C626" s="163">
        <f t="shared" si="20"/>
        <v>41450.368298611109</v>
      </c>
      <c r="D626" s="161" t="s">
        <v>45</v>
      </c>
      <c r="E626" s="161">
        <v>2.0120000839233398</v>
      </c>
      <c r="F626" s="164">
        <f t="shared" si="19"/>
        <v>2</v>
      </c>
      <c r="G626" s="161">
        <v>11.979999542236328</v>
      </c>
      <c r="H626" s="161"/>
    </row>
    <row r="627" spans="1:8" x14ac:dyDescent="0.2">
      <c r="A627" s="144">
        <v>41450</v>
      </c>
      <c r="B627" s="162">
        <v>0.36885416666666665</v>
      </c>
      <c r="C627" s="163">
        <f t="shared" si="20"/>
        <v>41450.368854166663</v>
      </c>
      <c r="D627" s="161" t="s">
        <v>45</v>
      </c>
      <c r="E627" s="161">
        <v>2.4909999370574951</v>
      </c>
      <c r="F627" s="164">
        <f t="shared" si="19"/>
        <v>2.5</v>
      </c>
      <c r="G627" s="161">
        <v>13.319999694824219</v>
      </c>
      <c r="H627" s="161"/>
    </row>
    <row r="628" spans="1:8" x14ac:dyDescent="0.2">
      <c r="A628" s="144">
        <v>41450</v>
      </c>
      <c r="B628" s="162">
        <v>0.36966435185185187</v>
      </c>
      <c r="C628" s="163">
        <f t="shared" si="20"/>
        <v>41450.369664351849</v>
      </c>
      <c r="D628" s="161" t="s">
        <v>45</v>
      </c>
      <c r="E628" s="161">
        <v>3.005000114440918</v>
      </c>
      <c r="F628" s="164">
        <f t="shared" si="19"/>
        <v>3</v>
      </c>
      <c r="G628" s="161">
        <v>12.319999694824219</v>
      </c>
      <c r="H628" s="161"/>
    </row>
    <row r="629" spans="1:8" x14ac:dyDescent="0.2">
      <c r="A629" s="144">
        <v>41450</v>
      </c>
      <c r="B629" s="162">
        <v>0.37030092592592595</v>
      </c>
      <c r="C629" s="163">
        <f t="shared" si="20"/>
        <v>41450.370300925926</v>
      </c>
      <c r="D629" s="161" t="s">
        <v>45</v>
      </c>
      <c r="E629" s="161">
        <v>3.5120000839233398</v>
      </c>
      <c r="F629" s="164">
        <f t="shared" si="19"/>
        <v>3.5</v>
      </c>
      <c r="G629" s="161">
        <v>11.609999656677246</v>
      </c>
      <c r="H629" s="161"/>
    </row>
    <row r="630" spans="1:8" x14ac:dyDescent="0.2">
      <c r="A630" s="144">
        <v>41450</v>
      </c>
      <c r="B630" s="162">
        <v>0.37115740740740738</v>
      </c>
      <c r="C630" s="163">
        <f t="shared" si="20"/>
        <v>41450.371157407404</v>
      </c>
      <c r="D630" s="161" t="s">
        <v>45</v>
      </c>
      <c r="E630" s="161">
        <v>4.004000186920166</v>
      </c>
      <c r="F630" s="164">
        <f t="shared" si="19"/>
        <v>4</v>
      </c>
      <c r="G630" s="161">
        <v>10.670000076293945</v>
      </c>
      <c r="H630" s="161"/>
    </row>
    <row r="631" spans="1:8" x14ac:dyDescent="0.2">
      <c r="A631" s="144">
        <v>41450</v>
      </c>
      <c r="B631" s="162">
        <v>0.37166666666666665</v>
      </c>
      <c r="C631" s="163">
        <f t="shared" si="20"/>
        <v>41450.371666666666</v>
      </c>
      <c r="D631" s="161" t="s">
        <v>45</v>
      </c>
      <c r="E631" s="161">
        <v>4.499000072479248</v>
      </c>
      <c r="F631" s="164">
        <f t="shared" si="19"/>
        <v>4.5</v>
      </c>
      <c r="G631" s="161">
        <v>10.390000343322754</v>
      </c>
      <c r="H631" s="161"/>
    </row>
    <row r="632" spans="1:8" x14ac:dyDescent="0.2">
      <c r="A632" s="144">
        <v>41450</v>
      </c>
      <c r="B632" s="162">
        <v>0.372037037037037</v>
      </c>
      <c r="C632" s="163">
        <f t="shared" si="20"/>
        <v>41450.372037037036</v>
      </c>
      <c r="D632" s="161" t="s">
        <v>45</v>
      </c>
      <c r="E632" s="161">
        <v>4.9980001449584961</v>
      </c>
      <c r="F632" s="164">
        <f t="shared" si="19"/>
        <v>5</v>
      </c>
      <c r="G632" s="161">
        <v>10.220000267028809</v>
      </c>
      <c r="H632" s="161"/>
    </row>
    <row r="633" spans="1:8" x14ac:dyDescent="0.2">
      <c r="A633" s="144">
        <v>41450</v>
      </c>
      <c r="B633" s="162">
        <v>0.37270833333333336</v>
      </c>
      <c r="C633" s="163">
        <f t="shared" si="20"/>
        <v>41450.372708333336</v>
      </c>
      <c r="D633" s="161" t="s">
        <v>45</v>
      </c>
      <c r="E633" s="161">
        <v>5.5019998550415039</v>
      </c>
      <c r="F633" s="164">
        <f t="shared" si="19"/>
        <v>5.5</v>
      </c>
      <c r="G633" s="161">
        <v>9.4799995422363281</v>
      </c>
      <c r="H633" s="161"/>
    </row>
    <row r="634" spans="1:8" x14ac:dyDescent="0.2">
      <c r="A634" s="144">
        <v>41450</v>
      </c>
      <c r="B634" s="162">
        <v>0.3732638888888889</v>
      </c>
      <c r="C634" s="163">
        <f t="shared" si="20"/>
        <v>41450.373263888891</v>
      </c>
      <c r="D634" s="161" t="s">
        <v>45</v>
      </c>
      <c r="E634" s="161">
        <v>6.0079998970031738</v>
      </c>
      <c r="F634" s="164">
        <f t="shared" si="19"/>
        <v>6</v>
      </c>
      <c r="G634" s="161">
        <v>8.0799999237060547</v>
      </c>
      <c r="H634" s="161"/>
    </row>
    <row r="635" spans="1:8" x14ac:dyDescent="0.2">
      <c r="A635" s="144">
        <v>41450</v>
      </c>
      <c r="B635" s="162">
        <v>0.37388888888888888</v>
      </c>
      <c r="C635" s="163">
        <f t="shared" si="20"/>
        <v>41450.373888888891</v>
      </c>
      <c r="D635" s="161" t="s">
        <v>45</v>
      </c>
      <c r="E635" s="161">
        <v>6.5029997825622559</v>
      </c>
      <c r="F635" s="164">
        <f t="shared" si="19"/>
        <v>6.5</v>
      </c>
      <c r="G635" s="161">
        <v>7.309999942779541</v>
      </c>
      <c r="H635" s="161"/>
    </row>
    <row r="636" spans="1:8" x14ac:dyDescent="0.2">
      <c r="A636" s="144">
        <v>41450</v>
      </c>
      <c r="B636" s="162">
        <v>0.37459490740740736</v>
      </c>
      <c r="C636" s="163">
        <f t="shared" si="20"/>
        <v>41450.374594907407</v>
      </c>
      <c r="D636" s="161" t="s">
        <v>45</v>
      </c>
      <c r="E636" s="161">
        <v>7.0079998970031738</v>
      </c>
      <c r="F636" s="164">
        <f t="shared" si="19"/>
        <v>7</v>
      </c>
      <c r="G636" s="161">
        <v>6.309999942779541</v>
      </c>
      <c r="H636" s="161"/>
    </row>
    <row r="637" spans="1:8" x14ac:dyDescent="0.2">
      <c r="A637" s="144">
        <v>41450</v>
      </c>
      <c r="B637" s="162">
        <v>0.37534722222222222</v>
      </c>
      <c r="C637" s="163">
        <f t="shared" si="20"/>
        <v>41450.375347222223</v>
      </c>
      <c r="D637" s="161" t="s">
        <v>45</v>
      </c>
      <c r="E637" s="161">
        <v>7.5079998970031738</v>
      </c>
      <c r="F637" s="164">
        <f t="shared" si="19"/>
        <v>7.5</v>
      </c>
      <c r="G637" s="161">
        <v>5.869999885559082</v>
      </c>
      <c r="H637" s="161"/>
    </row>
    <row r="638" spans="1:8" x14ac:dyDescent="0.2">
      <c r="A638" s="144">
        <v>41450</v>
      </c>
      <c r="B638" s="162">
        <v>0.37579861111111112</v>
      </c>
      <c r="C638" s="163">
        <f t="shared" si="20"/>
        <v>41450.375798611109</v>
      </c>
      <c r="D638" s="161" t="s">
        <v>45</v>
      </c>
      <c r="E638" s="161">
        <v>7.999000072479248</v>
      </c>
      <c r="F638" s="164">
        <f t="shared" si="19"/>
        <v>8</v>
      </c>
      <c r="G638" s="161">
        <v>5.7600002288818359</v>
      </c>
      <c r="H638" s="161"/>
    </row>
    <row r="639" spans="1:8" x14ac:dyDescent="0.2">
      <c r="A639" s="144">
        <v>41450</v>
      </c>
      <c r="B639" s="162">
        <v>0.37622685185185184</v>
      </c>
      <c r="C639" s="163">
        <f t="shared" si="20"/>
        <v>41450.376226851855</v>
      </c>
      <c r="D639" s="161" t="s">
        <v>45</v>
      </c>
      <c r="E639" s="161">
        <v>8.4960002899169922</v>
      </c>
      <c r="F639" s="164">
        <f t="shared" si="19"/>
        <v>8.5</v>
      </c>
      <c r="G639" s="161">
        <v>5.6599998474121094</v>
      </c>
      <c r="H639" s="161"/>
    </row>
    <row r="640" spans="1:8" x14ac:dyDescent="0.2">
      <c r="A640" s="144">
        <v>41450</v>
      </c>
      <c r="B640" s="162">
        <v>0.37662037037037038</v>
      </c>
      <c r="C640" s="163">
        <f t="shared" si="20"/>
        <v>41450.376620370371</v>
      </c>
      <c r="D640" s="161" t="s">
        <v>45</v>
      </c>
      <c r="E640" s="161">
        <v>8.9989995956420898</v>
      </c>
      <c r="F640" s="164">
        <f t="shared" si="19"/>
        <v>9</v>
      </c>
      <c r="G640" s="161">
        <v>5.559999942779541</v>
      </c>
      <c r="H640" s="161"/>
    </row>
    <row r="641" spans="1:8" x14ac:dyDescent="0.2">
      <c r="A641" s="144">
        <v>41450</v>
      </c>
      <c r="B641" s="162">
        <v>0.37693287037037032</v>
      </c>
      <c r="C641" s="163">
        <f t="shared" si="20"/>
        <v>41450.376932870371</v>
      </c>
      <c r="D641" s="161" t="s">
        <v>45</v>
      </c>
      <c r="E641" s="161">
        <v>9.5109996795654297</v>
      </c>
      <c r="F641" s="164">
        <f t="shared" si="19"/>
        <v>9.5</v>
      </c>
      <c r="G641" s="161">
        <v>5.440000057220459</v>
      </c>
      <c r="H641" s="161"/>
    </row>
    <row r="642" spans="1:8" x14ac:dyDescent="0.2">
      <c r="A642" s="144">
        <v>41450</v>
      </c>
      <c r="B642" s="162">
        <v>0.37733796296296296</v>
      </c>
      <c r="C642" s="163">
        <f t="shared" si="20"/>
        <v>41450.377337962964</v>
      </c>
      <c r="D642" s="161" t="s">
        <v>45</v>
      </c>
      <c r="E642" s="161">
        <v>10.017000198364258</v>
      </c>
      <c r="F642" s="164">
        <f t="shared" si="19"/>
        <v>10</v>
      </c>
      <c r="G642" s="161">
        <v>5.1399998664855957</v>
      </c>
      <c r="H642" s="161"/>
    </row>
    <row r="643" spans="1:8" x14ac:dyDescent="0.2">
      <c r="A643" s="144">
        <v>41450</v>
      </c>
      <c r="B643" s="162">
        <v>0.37775462962962963</v>
      </c>
      <c r="C643" s="163">
        <f t="shared" si="20"/>
        <v>41450.377754629626</v>
      </c>
      <c r="D643" s="161" t="s">
        <v>45</v>
      </c>
      <c r="E643" s="161">
        <v>10.503000259399414</v>
      </c>
      <c r="F643" s="164">
        <f t="shared" si="19"/>
        <v>10.5</v>
      </c>
      <c r="G643" s="161">
        <v>5.1100001335144043</v>
      </c>
      <c r="H643" s="161"/>
    </row>
    <row r="644" spans="1:8" x14ac:dyDescent="0.2">
      <c r="A644" s="144">
        <v>41450</v>
      </c>
      <c r="B644" s="162">
        <v>0.37827546296296299</v>
      </c>
      <c r="C644" s="163">
        <f t="shared" si="20"/>
        <v>41450.378275462965</v>
      </c>
      <c r="D644" s="161" t="s">
        <v>45</v>
      </c>
      <c r="E644" s="161">
        <v>11.015999794006348</v>
      </c>
      <c r="F644" s="164">
        <f t="shared" si="19"/>
        <v>11</v>
      </c>
      <c r="G644" s="161">
        <v>5.1100001335144043</v>
      </c>
      <c r="H644" s="161"/>
    </row>
    <row r="645" spans="1:8" x14ac:dyDescent="0.2">
      <c r="A645" s="144">
        <v>41450</v>
      </c>
      <c r="B645" s="162">
        <v>0.37868055555555552</v>
      </c>
      <c r="C645" s="163">
        <f t="shared" si="20"/>
        <v>41450.378680555557</v>
      </c>
      <c r="D645" s="161" t="s">
        <v>45</v>
      </c>
      <c r="E645" s="161">
        <v>11.5</v>
      </c>
      <c r="F645" s="164">
        <f t="shared" ref="F645:F708" si="21">ROUND(E645,1)</f>
        <v>11.5</v>
      </c>
      <c r="G645" s="161">
        <v>4.9699997901916504</v>
      </c>
      <c r="H645" s="161"/>
    </row>
    <row r="646" spans="1:8" x14ac:dyDescent="0.2">
      <c r="A646" s="144">
        <v>41450</v>
      </c>
      <c r="B646" s="162">
        <v>0.37898148148148153</v>
      </c>
      <c r="C646" s="163">
        <f t="shared" si="20"/>
        <v>41450.378981481481</v>
      </c>
      <c r="D646" s="161" t="s">
        <v>45</v>
      </c>
      <c r="E646" s="161">
        <v>12.01200008392334</v>
      </c>
      <c r="F646" s="164">
        <f t="shared" si="21"/>
        <v>12</v>
      </c>
      <c r="G646" s="161">
        <v>4.8299999237060547</v>
      </c>
      <c r="H646" s="161"/>
    </row>
    <row r="647" spans="1:8" x14ac:dyDescent="0.2">
      <c r="A647" s="144">
        <v>41450</v>
      </c>
      <c r="B647" s="162">
        <v>0.37928240740740743</v>
      </c>
      <c r="C647" s="163">
        <f t="shared" si="20"/>
        <v>41450.379282407404</v>
      </c>
      <c r="D647" s="161" t="s">
        <v>45</v>
      </c>
      <c r="E647" s="161">
        <v>12.482000350952148</v>
      </c>
      <c r="F647" s="164">
        <f t="shared" si="21"/>
        <v>12.5</v>
      </c>
      <c r="G647" s="161">
        <v>4.619999885559082</v>
      </c>
      <c r="H647" s="161"/>
    </row>
    <row r="648" spans="1:8" x14ac:dyDescent="0.2">
      <c r="A648" s="144">
        <v>41450</v>
      </c>
      <c r="B648" s="162">
        <v>0.37965277777777778</v>
      </c>
      <c r="C648" s="163">
        <f t="shared" si="20"/>
        <v>41450.379652777781</v>
      </c>
      <c r="D648" s="161" t="s">
        <v>45</v>
      </c>
      <c r="E648" s="161">
        <v>12.993000030517578</v>
      </c>
      <c r="F648" s="164">
        <f t="shared" si="21"/>
        <v>13</v>
      </c>
      <c r="G648" s="161">
        <v>4.4699997901916504</v>
      </c>
      <c r="H648" s="161"/>
    </row>
    <row r="649" spans="1:8" x14ac:dyDescent="0.2">
      <c r="A649" s="144">
        <v>41450</v>
      </c>
      <c r="B649" s="162">
        <v>0.37995370370370374</v>
      </c>
      <c r="C649" s="163">
        <f t="shared" si="20"/>
        <v>41450.379953703705</v>
      </c>
      <c r="D649" s="161" t="s">
        <v>45</v>
      </c>
      <c r="E649" s="161">
        <v>13.52299976348877</v>
      </c>
      <c r="F649" s="164">
        <f t="shared" si="21"/>
        <v>13.5</v>
      </c>
      <c r="G649" s="161">
        <v>3.9500000476837158</v>
      </c>
      <c r="H649" s="161"/>
    </row>
    <row r="650" spans="1:8" x14ac:dyDescent="0.2">
      <c r="A650" s="144">
        <v>41450</v>
      </c>
      <c r="B650" s="162">
        <v>0.38028935185185181</v>
      </c>
      <c r="C650" s="163">
        <f t="shared" si="20"/>
        <v>41450.380289351851</v>
      </c>
      <c r="D650" s="161" t="s">
        <v>45</v>
      </c>
      <c r="E650" s="161">
        <v>13.979000091552734</v>
      </c>
      <c r="F650" s="164">
        <f t="shared" si="21"/>
        <v>14</v>
      </c>
      <c r="G650" s="161">
        <v>3.1099998950958252</v>
      </c>
      <c r="H650" s="161"/>
    </row>
    <row r="651" spans="1:8" x14ac:dyDescent="0.2">
      <c r="A651" s="144">
        <v>41450</v>
      </c>
      <c r="B651" s="162">
        <v>0.38060185185185186</v>
      </c>
      <c r="C651" s="163">
        <f t="shared" si="20"/>
        <v>41450.380601851852</v>
      </c>
      <c r="D651" s="161" t="s">
        <v>45</v>
      </c>
      <c r="E651" s="161">
        <v>14.52400016784668</v>
      </c>
      <c r="F651" s="164">
        <f t="shared" si="21"/>
        <v>14.5</v>
      </c>
      <c r="G651" s="161">
        <v>2.559999942779541</v>
      </c>
      <c r="H651" s="161"/>
    </row>
    <row r="652" spans="1:8" x14ac:dyDescent="0.2">
      <c r="A652" s="144">
        <v>41450</v>
      </c>
      <c r="B652" s="162">
        <v>0.38090277777777781</v>
      </c>
      <c r="C652" s="163">
        <f t="shared" si="20"/>
        <v>41450.380902777775</v>
      </c>
      <c r="D652" s="161" t="s">
        <v>45</v>
      </c>
      <c r="E652" s="161">
        <v>14.998000144958496</v>
      </c>
      <c r="F652" s="164">
        <f t="shared" si="21"/>
        <v>15</v>
      </c>
      <c r="G652" s="161">
        <v>2.2699999809265137</v>
      </c>
      <c r="H652" s="161"/>
    </row>
    <row r="653" spans="1:8" x14ac:dyDescent="0.2">
      <c r="A653" s="144">
        <v>41450</v>
      </c>
      <c r="B653" s="162">
        <v>0.38108796296296293</v>
      </c>
      <c r="C653" s="163">
        <f t="shared" si="20"/>
        <v>41450.38108796296</v>
      </c>
      <c r="D653" s="161" t="s">
        <v>45</v>
      </c>
      <c r="E653" s="161">
        <v>15.501999855041504</v>
      </c>
      <c r="F653" s="164">
        <f t="shared" si="21"/>
        <v>15.5</v>
      </c>
      <c r="G653" s="161">
        <v>2.1500000953674316</v>
      </c>
      <c r="H653" s="161"/>
    </row>
    <row r="654" spans="1:8" x14ac:dyDescent="0.2">
      <c r="A654" s="144">
        <v>41450</v>
      </c>
      <c r="B654" s="162">
        <v>0.38137731481481479</v>
      </c>
      <c r="C654" s="163">
        <f t="shared" si="20"/>
        <v>41450.381377314814</v>
      </c>
      <c r="D654" s="161" t="s">
        <v>45</v>
      </c>
      <c r="E654" s="161">
        <v>15.993000030517578</v>
      </c>
      <c r="F654" s="164">
        <f t="shared" si="21"/>
        <v>16</v>
      </c>
      <c r="G654" s="161">
        <v>1.8799999952316284</v>
      </c>
      <c r="H654" s="161"/>
    </row>
    <row r="655" spans="1:8" x14ac:dyDescent="0.2">
      <c r="A655" s="144">
        <v>41450</v>
      </c>
      <c r="B655" s="162">
        <v>0.3818171296296296</v>
      </c>
      <c r="C655" s="163">
        <f t="shared" si="20"/>
        <v>41450.38181712963</v>
      </c>
      <c r="D655" s="161" t="s">
        <v>45</v>
      </c>
      <c r="E655" s="161">
        <v>16.503999710083008</v>
      </c>
      <c r="F655" s="164">
        <f t="shared" si="21"/>
        <v>16.5</v>
      </c>
      <c r="G655" s="161">
        <v>1.2300000190734863</v>
      </c>
      <c r="H655" s="161"/>
    </row>
    <row r="656" spans="1:8" x14ac:dyDescent="0.2">
      <c r="A656" s="144">
        <v>41450</v>
      </c>
      <c r="B656" s="162">
        <v>0.38201388888888888</v>
      </c>
      <c r="C656" s="163">
        <f t="shared" si="20"/>
        <v>41450.382013888891</v>
      </c>
      <c r="D656" s="161" t="s">
        <v>45</v>
      </c>
      <c r="E656" s="161">
        <v>17.006999969482422</v>
      </c>
      <c r="F656" s="164">
        <f t="shared" si="21"/>
        <v>17</v>
      </c>
      <c r="G656" s="161">
        <v>1.0199999809265137</v>
      </c>
      <c r="H656" s="161"/>
    </row>
    <row r="657" spans="1:8" x14ac:dyDescent="0.2">
      <c r="A657" s="144">
        <v>41450</v>
      </c>
      <c r="B657" s="162">
        <v>0.38226851851851856</v>
      </c>
      <c r="C657" s="163">
        <f t="shared" ref="C657:C720" si="22">A657+B657</f>
        <v>41450.382268518515</v>
      </c>
      <c r="D657" s="161" t="s">
        <v>45</v>
      </c>
      <c r="E657" s="161">
        <v>17.479999542236328</v>
      </c>
      <c r="F657" s="164">
        <f t="shared" si="21"/>
        <v>17.5</v>
      </c>
      <c r="G657" s="161">
        <v>0.72000002861022949</v>
      </c>
      <c r="H657" s="161"/>
    </row>
    <row r="658" spans="1:8" x14ac:dyDescent="0.2">
      <c r="A658" s="144">
        <v>41450</v>
      </c>
      <c r="B658" s="162">
        <v>0.38267361111111109</v>
      </c>
      <c r="C658" s="163">
        <f t="shared" si="22"/>
        <v>41450.382673611108</v>
      </c>
      <c r="D658" s="161" t="s">
        <v>45</v>
      </c>
      <c r="E658" s="161">
        <v>18.000999450683594</v>
      </c>
      <c r="F658" s="164">
        <f t="shared" si="21"/>
        <v>18</v>
      </c>
      <c r="G658" s="161">
        <v>0.43999999761581421</v>
      </c>
      <c r="H658" s="161"/>
    </row>
    <row r="659" spans="1:8" x14ac:dyDescent="0.2">
      <c r="A659" s="144">
        <v>41450</v>
      </c>
      <c r="B659" s="162">
        <v>0.38285879629629632</v>
      </c>
      <c r="C659" s="163">
        <f t="shared" si="22"/>
        <v>41450.3828587963</v>
      </c>
      <c r="D659" s="161" t="s">
        <v>45</v>
      </c>
      <c r="E659" s="161">
        <v>18.482000350952148</v>
      </c>
      <c r="F659" s="164">
        <f t="shared" si="21"/>
        <v>18.5</v>
      </c>
      <c r="G659" s="161">
        <v>0.34999999403953552</v>
      </c>
      <c r="H659" s="161"/>
    </row>
    <row r="660" spans="1:8" x14ac:dyDescent="0.2">
      <c r="A660" s="144">
        <v>41450</v>
      </c>
      <c r="B660" s="162">
        <v>0.38322916666666668</v>
      </c>
      <c r="C660" s="163">
        <f t="shared" si="22"/>
        <v>41450.383229166669</v>
      </c>
      <c r="D660" s="161" t="s">
        <v>45</v>
      </c>
      <c r="E660" s="161">
        <v>19.013999938964844</v>
      </c>
      <c r="F660" s="164">
        <f t="shared" si="21"/>
        <v>19</v>
      </c>
      <c r="G660" s="161">
        <v>0.25999999046325684</v>
      </c>
      <c r="H660" s="161"/>
    </row>
    <row r="661" spans="1:8" x14ac:dyDescent="0.2">
      <c r="A661" s="144">
        <v>41456</v>
      </c>
      <c r="B661" s="162">
        <v>0.38619212962962962</v>
      </c>
      <c r="C661" s="163">
        <f t="shared" si="22"/>
        <v>41456.386192129627</v>
      </c>
      <c r="D661" s="161" t="s">
        <v>45</v>
      </c>
      <c r="E661" s="161">
        <v>4.999999888241291E-3</v>
      </c>
      <c r="F661" s="164">
        <f t="shared" si="21"/>
        <v>0</v>
      </c>
      <c r="G661" s="161">
        <v>9.869999885559082</v>
      </c>
      <c r="H661" s="161"/>
    </row>
    <row r="662" spans="1:8" x14ac:dyDescent="0.2">
      <c r="A662" s="144">
        <v>41456</v>
      </c>
      <c r="B662" s="162">
        <v>0.38680555555555557</v>
      </c>
      <c r="C662" s="163">
        <f t="shared" si="22"/>
        <v>41456.386805555558</v>
      </c>
      <c r="D662" s="161" t="s">
        <v>45</v>
      </c>
      <c r="E662" s="161">
        <v>0.49799999594688416</v>
      </c>
      <c r="F662" s="164">
        <f t="shared" si="21"/>
        <v>0.5</v>
      </c>
      <c r="G662" s="161">
        <v>9.8500003814697266</v>
      </c>
      <c r="H662" s="161"/>
    </row>
    <row r="663" spans="1:8" x14ac:dyDescent="0.2">
      <c r="A663" s="144">
        <v>41456</v>
      </c>
      <c r="B663" s="162">
        <v>0.38730324074074068</v>
      </c>
      <c r="C663" s="163">
        <f t="shared" si="22"/>
        <v>41456.387303240743</v>
      </c>
      <c r="D663" s="161" t="s">
        <v>45</v>
      </c>
      <c r="E663" s="161">
        <v>0.99800002574920654</v>
      </c>
      <c r="F663" s="164">
        <f t="shared" si="21"/>
        <v>1</v>
      </c>
      <c r="G663" s="161">
        <v>9.8299999237060547</v>
      </c>
      <c r="H663" s="161"/>
    </row>
    <row r="664" spans="1:8" x14ac:dyDescent="0.2">
      <c r="A664" s="144">
        <v>41456</v>
      </c>
      <c r="B664" s="162">
        <v>0.3877430555555556</v>
      </c>
      <c r="C664" s="163">
        <f t="shared" si="22"/>
        <v>41456.387743055559</v>
      </c>
      <c r="D664" s="161" t="s">
        <v>45</v>
      </c>
      <c r="E664" s="161">
        <v>1.4989999532699585</v>
      </c>
      <c r="F664" s="164">
        <f t="shared" si="21"/>
        <v>1.5</v>
      </c>
      <c r="G664" s="161">
        <v>9.8400001525878906</v>
      </c>
      <c r="H664" s="161"/>
    </row>
    <row r="665" spans="1:8" x14ac:dyDescent="0.2">
      <c r="A665" s="144">
        <v>41456</v>
      </c>
      <c r="B665" s="162">
        <v>0.38826388888888891</v>
      </c>
      <c r="C665" s="163">
        <f t="shared" si="22"/>
        <v>41456.38826388889</v>
      </c>
      <c r="D665" s="161" t="s">
        <v>45</v>
      </c>
      <c r="E665" s="161">
        <v>2.000999927520752</v>
      </c>
      <c r="F665" s="164">
        <f t="shared" si="21"/>
        <v>2</v>
      </c>
      <c r="G665" s="161">
        <v>9.8100004196166992</v>
      </c>
      <c r="H665" s="161"/>
    </row>
    <row r="666" spans="1:8" x14ac:dyDescent="0.2">
      <c r="A666" s="144">
        <v>41456</v>
      </c>
      <c r="B666" s="162">
        <v>0.38914351851851853</v>
      </c>
      <c r="C666" s="163">
        <f t="shared" si="22"/>
        <v>41456.389143518521</v>
      </c>
      <c r="D666" s="161" t="s">
        <v>45</v>
      </c>
      <c r="E666" s="161">
        <v>2.5</v>
      </c>
      <c r="F666" s="164">
        <f t="shared" si="21"/>
        <v>2.5</v>
      </c>
      <c r="G666" s="161">
        <v>9.8100004196166992</v>
      </c>
      <c r="H666" s="161"/>
    </row>
    <row r="667" spans="1:8" x14ac:dyDescent="0.2">
      <c r="A667" s="144">
        <v>41456</v>
      </c>
      <c r="B667" s="162">
        <v>0.38958333333333334</v>
      </c>
      <c r="C667" s="163">
        <f t="shared" si="22"/>
        <v>41456.38958333333</v>
      </c>
      <c r="D667" s="161" t="s">
        <v>45</v>
      </c>
      <c r="E667" s="161">
        <v>3.002000093460083</v>
      </c>
      <c r="F667" s="164">
        <f t="shared" si="21"/>
        <v>3</v>
      </c>
      <c r="G667" s="161">
        <v>9.8000001907348633</v>
      </c>
      <c r="H667" s="161"/>
    </row>
    <row r="668" spans="1:8" x14ac:dyDescent="0.2">
      <c r="A668" s="144">
        <v>41456</v>
      </c>
      <c r="B668" s="162">
        <v>0.39028935185185182</v>
      </c>
      <c r="C668" s="163">
        <f t="shared" si="22"/>
        <v>41456.390289351853</v>
      </c>
      <c r="D668" s="161" t="s">
        <v>45</v>
      </c>
      <c r="E668" s="161">
        <v>3.499000072479248</v>
      </c>
      <c r="F668" s="164">
        <f t="shared" si="21"/>
        <v>3.5</v>
      </c>
      <c r="G668" s="161">
        <v>9.6599998474121094</v>
      </c>
      <c r="H668" s="161"/>
    </row>
    <row r="669" spans="1:8" x14ac:dyDescent="0.2">
      <c r="A669" s="144">
        <v>41456</v>
      </c>
      <c r="B669" s="162">
        <v>0.39082175925925927</v>
      </c>
      <c r="C669" s="163">
        <f t="shared" si="22"/>
        <v>41456.390821759262</v>
      </c>
      <c r="D669" s="161" t="s">
        <v>45</v>
      </c>
      <c r="E669" s="161">
        <v>4.000999927520752</v>
      </c>
      <c r="F669" s="164">
        <f t="shared" si="21"/>
        <v>4</v>
      </c>
      <c r="G669" s="161">
        <v>8.9099998474121094</v>
      </c>
      <c r="H669" s="161"/>
    </row>
    <row r="670" spans="1:8" x14ac:dyDescent="0.2">
      <c r="A670" s="144">
        <v>41456</v>
      </c>
      <c r="B670" s="162">
        <v>0.39148148148148149</v>
      </c>
      <c r="C670" s="163">
        <f t="shared" si="22"/>
        <v>41456.391481481478</v>
      </c>
      <c r="D670" s="161" t="s">
        <v>45</v>
      </c>
      <c r="E670" s="161">
        <v>4.499000072479248</v>
      </c>
      <c r="F670" s="164">
        <f t="shared" si="21"/>
        <v>4.5</v>
      </c>
      <c r="G670" s="161">
        <v>6.7600002288818359</v>
      </c>
      <c r="H670" s="161"/>
    </row>
    <row r="671" spans="1:8" x14ac:dyDescent="0.2">
      <c r="A671" s="144">
        <v>41456</v>
      </c>
      <c r="B671" s="162">
        <v>0.39207175925925924</v>
      </c>
      <c r="C671" s="163">
        <f t="shared" si="22"/>
        <v>41456.392071759263</v>
      </c>
      <c r="D671" s="161" t="s">
        <v>45</v>
      </c>
      <c r="E671" s="161">
        <v>4.999000072479248</v>
      </c>
      <c r="F671" s="164">
        <f t="shared" si="21"/>
        <v>5</v>
      </c>
      <c r="G671" s="161">
        <v>6.5</v>
      </c>
      <c r="H671" s="161"/>
    </row>
    <row r="672" spans="1:8" x14ac:dyDescent="0.2">
      <c r="A672" s="144">
        <v>41456</v>
      </c>
      <c r="B672" s="162">
        <v>0.39285879629629633</v>
      </c>
      <c r="C672" s="163">
        <f t="shared" si="22"/>
        <v>41456.392858796295</v>
      </c>
      <c r="D672" s="161" t="s">
        <v>45</v>
      </c>
      <c r="E672" s="161">
        <v>5.499000072479248</v>
      </c>
      <c r="F672" s="164">
        <f t="shared" si="21"/>
        <v>5.5</v>
      </c>
      <c r="G672" s="161">
        <v>6.1100001335144043</v>
      </c>
      <c r="H672" s="161"/>
    </row>
    <row r="673" spans="1:8" x14ac:dyDescent="0.2">
      <c r="A673" s="144">
        <v>41456</v>
      </c>
      <c r="B673" s="162">
        <v>0.39332175925925927</v>
      </c>
      <c r="C673" s="163">
        <f t="shared" si="22"/>
        <v>41456.393321759257</v>
      </c>
      <c r="D673" s="161" t="s">
        <v>45</v>
      </c>
      <c r="E673" s="161">
        <v>5.999000072479248</v>
      </c>
      <c r="F673" s="164">
        <f t="shared" si="21"/>
        <v>6</v>
      </c>
      <c r="G673" s="161">
        <v>5.9699997901916504</v>
      </c>
      <c r="H673" s="161"/>
    </row>
    <row r="674" spans="1:8" x14ac:dyDescent="0.2">
      <c r="A674" s="144">
        <v>41456</v>
      </c>
      <c r="B674" s="162">
        <v>0.39417824074074076</v>
      </c>
      <c r="C674" s="163">
        <f t="shared" si="22"/>
        <v>41456.394178240742</v>
      </c>
      <c r="D674" s="161" t="s">
        <v>45</v>
      </c>
      <c r="E674" s="161">
        <v>6.499000072479248</v>
      </c>
      <c r="F674" s="164">
        <f t="shared" si="21"/>
        <v>6.5</v>
      </c>
      <c r="G674" s="161">
        <v>5.0500001907348633</v>
      </c>
      <c r="H674" s="161"/>
    </row>
    <row r="675" spans="1:8" x14ac:dyDescent="0.2">
      <c r="A675" s="144">
        <v>41456</v>
      </c>
      <c r="B675" s="162">
        <v>0.39482638888888894</v>
      </c>
      <c r="C675" s="163">
        <f t="shared" si="22"/>
        <v>41456.394826388889</v>
      </c>
      <c r="D675" s="161" t="s">
        <v>45</v>
      </c>
      <c r="E675" s="161">
        <v>6.999000072479248</v>
      </c>
      <c r="F675" s="164">
        <f t="shared" si="21"/>
        <v>7</v>
      </c>
      <c r="G675" s="161">
        <v>4.6100001335144043</v>
      </c>
      <c r="H675" s="161"/>
    </row>
    <row r="676" spans="1:8" x14ac:dyDescent="0.2">
      <c r="A676" s="144">
        <v>41456</v>
      </c>
      <c r="B676" s="162">
        <v>0.39553240740740742</v>
      </c>
      <c r="C676" s="163">
        <f t="shared" si="22"/>
        <v>41456.395532407405</v>
      </c>
      <c r="D676" s="161" t="s">
        <v>45</v>
      </c>
      <c r="E676" s="161">
        <v>7.499000072479248</v>
      </c>
      <c r="F676" s="164">
        <f t="shared" si="21"/>
        <v>7.5</v>
      </c>
      <c r="G676" s="161">
        <v>4.3299999237060547</v>
      </c>
      <c r="H676" s="161"/>
    </row>
    <row r="677" spans="1:8" x14ac:dyDescent="0.2">
      <c r="A677" s="144">
        <v>41456</v>
      </c>
      <c r="B677" s="162">
        <v>0.39605324074074072</v>
      </c>
      <c r="C677" s="163">
        <f t="shared" si="22"/>
        <v>41456.396053240744</v>
      </c>
      <c r="D677" s="161" t="s">
        <v>45</v>
      </c>
      <c r="E677" s="161">
        <v>8.0010004043579102</v>
      </c>
      <c r="F677" s="164">
        <f t="shared" si="21"/>
        <v>8</v>
      </c>
      <c r="G677" s="161">
        <v>4.2399997711181641</v>
      </c>
      <c r="H677" s="161"/>
    </row>
    <row r="678" spans="1:8" x14ac:dyDescent="0.2">
      <c r="A678" s="144">
        <v>41456</v>
      </c>
      <c r="B678" s="162">
        <v>0.39658564814814817</v>
      </c>
      <c r="C678" s="163">
        <f t="shared" si="22"/>
        <v>41456.396585648145</v>
      </c>
      <c r="D678" s="161" t="s">
        <v>45</v>
      </c>
      <c r="E678" s="161">
        <v>8.4969997406005859</v>
      </c>
      <c r="F678" s="164">
        <f t="shared" si="21"/>
        <v>8.5</v>
      </c>
      <c r="G678" s="161">
        <v>4.059999942779541</v>
      </c>
      <c r="H678" s="161"/>
    </row>
    <row r="679" spans="1:8" x14ac:dyDescent="0.2">
      <c r="A679" s="144">
        <v>41456</v>
      </c>
      <c r="B679" s="162">
        <v>0.39701388888888883</v>
      </c>
      <c r="C679" s="163">
        <f t="shared" si="22"/>
        <v>41456.397013888891</v>
      </c>
      <c r="D679" s="161" t="s">
        <v>45</v>
      </c>
      <c r="E679" s="161">
        <v>9.0010004043579102</v>
      </c>
      <c r="F679" s="164">
        <f t="shared" si="21"/>
        <v>9</v>
      </c>
      <c r="G679" s="161">
        <v>3.8599998950958252</v>
      </c>
      <c r="H679" s="161"/>
    </row>
    <row r="680" spans="1:8" x14ac:dyDescent="0.2">
      <c r="A680" s="144">
        <v>41456</v>
      </c>
      <c r="B680" s="162">
        <v>0.39751157407407406</v>
      </c>
      <c r="C680" s="163">
        <f t="shared" si="22"/>
        <v>41456.397511574076</v>
      </c>
      <c r="D680" s="161" t="s">
        <v>45</v>
      </c>
      <c r="E680" s="161">
        <v>9.4989995956420898</v>
      </c>
      <c r="F680" s="164">
        <f t="shared" si="21"/>
        <v>9.5</v>
      </c>
      <c r="G680" s="161">
        <v>3.690000057220459</v>
      </c>
      <c r="H680" s="161"/>
    </row>
    <row r="681" spans="1:8" x14ac:dyDescent="0.2">
      <c r="A681" s="144">
        <v>41456</v>
      </c>
      <c r="B681" s="162">
        <v>0.39827546296296296</v>
      </c>
      <c r="C681" s="163">
        <f t="shared" si="22"/>
        <v>41456.398275462961</v>
      </c>
      <c r="D681" s="161" t="s">
        <v>45</v>
      </c>
      <c r="E681" s="161">
        <v>10.001999855041504</v>
      </c>
      <c r="F681" s="164">
        <f t="shared" si="21"/>
        <v>10</v>
      </c>
      <c r="G681" s="161">
        <v>3.5199999809265137</v>
      </c>
      <c r="H681" s="161"/>
    </row>
    <row r="682" spans="1:8" x14ac:dyDescent="0.2">
      <c r="A682" s="144">
        <v>41456</v>
      </c>
      <c r="B682" s="162">
        <v>0.39892361111111113</v>
      </c>
      <c r="C682" s="163">
        <f t="shared" si="22"/>
        <v>41456.398923611108</v>
      </c>
      <c r="D682" s="161" t="s">
        <v>45</v>
      </c>
      <c r="E682" s="161">
        <v>10.501999855041504</v>
      </c>
      <c r="F682" s="164">
        <f t="shared" si="21"/>
        <v>10.5</v>
      </c>
      <c r="G682" s="161">
        <v>3.5799999237060547</v>
      </c>
      <c r="H682" s="161"/>
    </row>
    <row r="683" spans="1:8" x14ac:dyDescent="0.2">
      <c r="A683" s="144">
        <v>41456</v>
      </c>
      <c r="B683" s="162">
        <v>0.39966435185185184</v>
      </c>
      <c r="C683" s="163">
        <f t="shared" si="22"/>
        <v>41456.399664351855</v>
      </c>
      <c r="D683" s="161" t="s">
        <v>45</v>
      </c>
      <c r="E683" s="161">
        <v>11.00100040435791</v>
      </c>
      <c r="F683" s="164">
        <f t="shared" si="21"/>
        <v>11</v>
      </c>
      <c r="G683" s="161">
        <v>3.6400001049041748</v>
      </c>
      <c r="H683" s="161"/>
    </row>
    <row r="684" spans="1:8" x14ac:dyDescent="0.2">
      <c r="A684" s="144">
        <v>41456</v>
      </c>
      <c r="B684" s="162">
        <v>0.40041666666666664</v>
      </c>
      <c r="C684" s="163">
        <f t="shared" si="22"/>
        <v>41456.400416666664</v>
      </c>
      <c r="D684" s="161" t="s">
        <v>45</v>
      </c>
      <c r="E684" s="161">
        <v>11.498000144958496</v>
      </c>
      <c r="F684" s="164">
        <f t="shared" si="21"/>
        <v>11.5</v>
      </c>
      <c r="G684" s="161">
        <v>3.6600000858306885</v>
      </c>
      <c r="H684" s="161"/>
    </row>
    <row r="685" spans="1:8" x14ac:dyDescent="0.2">
      <c r="A685" s="144">
        <v>41456</v>
      </c>
      <c r="B685" s="162">
        <v>0.40108796296296295</v>
      </c>
      <c r="C685" s="163">
        <f t="shared" si="22"/>
        <v>41456.401087962964</v>
      </c>
      <c r="D685" s="161" t="s">
        <v>45</v>
      </c>
      <c r="E685" s="161">
        <v>12.00100040435791</v>
      </c>
      <c r="F685" s="164">
        <f t="shared" si="21"/>
        <v>12</v>
      </c>
      <c r="G685" s="161">
        <v>3.4600000381469727</v>
      </c>
      <c r="H685" s="161"/>
    </row>
    <row r="686" spans="1:8" x14ac:dyDescent="0.2">
      <c r="A686" s="144">
        <v>41456</v>
      </c>
      <c r="B686" s="162">
        <v>0.40195601851851853</v>
      </c>
      <c r="C686" s="163">
        <f t="shared" si="22"/>
        <v>41456.401956018519</v>
      </c>
      <c r="D686" s="161" t="s">
        <v>45</v>
      </c>
      <c r="E686" s="161">
        <v>12.501999855041504</v>
      </c>
      <c r="F686" s="164">
        <f t="shared" si="21"/>
        <v>12.5</v>
      </c>
      <c r="G686" s="161">
        <v>2.9600000381469727</v>
      </c>
      <c r="H686" s="161"/>
    </row>
    <row r="687" spans="1:8" x14ac:dyDescent="0.2">
      <c r="A687" s="144">
        <v>41456</v>
      </c>
      <c r="B687" s="162">
        <v>0.4025347222222222</v>
      </c>
      <c r="C687" s="163">
        <f t="shared" si="22"/>
        <v>41456.40253472222</v>
      </c>
      <c r="D687" s="161" t="s">
        <v>45</v>
      </c>
      <c r="E687" s="161">
        <v>13.001999855041504</v>
      </c>
      <c r="F687" s="164">
        <f t="shared" si="21"/>
        <v>13</v>
      </c>
      <c r="G687" s="161">
        <v>2.2699999809265137</v>
      </c>
      <c r="H687" s="161"/>
    </row>
    <row r="688" spans="1:8" x14ac:dyDescent="0.2">
      <c r="A688" s="144">
        <v>41456</v>
      </c>
      <c r="B688" s="162">
        <v>0.40312500000000001</v>
      </c>
      <c r="C688" s="163">
        <f t="shared" si="22"/>
        <v>41456.403124999997</v>
      </c>
      <c r="D688" s="161" t="s">
        <v>45</v>
      </c>
      <c r="E688" s="161">
        <v>13.50100040435791</v>
      </c>
      <c r="F688" s="164">
        <f t="shared" si="21"/>
        <v>13.5</v>
      </c>
      <c r="G688" s="161">
        <v>1.6100000143051147</v>
      </c>
      <c r="H688" s="161"/>
    </row>
    <row r="689" spans="1:8" x14ac:dyDescent="0.2">
      <c r="A689" s="144">
        <v>41456</v>
      </c>
      <c r="B689" s="162">
        <v>0.40353009259259259</v>
      </c>
      <c r="C689" s="163">
        <f t="shared" si="22"/>
        <v>41456.40353009259</v>
      </c>
      <c r="D689" s="161" t="s">
        <v>45</v>
      </c>
      <c r="E689" s="161">
        <v>13.99899959564209</v>
      </c>
      <c r="F689" s="164">
        <f t="shared" si="21"/>
        <v>14</v>
      </c>
      <c r="G689" s="161">
        <v>1.2999999523162842</v>
      </c>
      <c r="H689" s="161"/>
    </row>
    <row r="690" spans="1:8" x14ac:dyDescent="0.2">
      <c r="A690" s="144">
        <v>41456</v>
      </c>
      <c r="B690" s="162">
        <v>0.40421296296296294</v>
      </c>
      <c r="C690" s="163">
        <f t="shared" si="22"/>
        <v>41456.40421296296</v>
      </c>
      <c r="D690" s="161" t="s">
        <v>45</v>
      </c>
      <c r="E690" s="161">
        <v>14.50100040435791</v>
      </c>
      <c r="F690" s="164">
        <f t="shared" si="21"/>
        <v>14.5</v>
      </c>
      <c r="G690" s="161">
        <v>0.80000001192092896</v>
      </c>
      <c r="H690" s="161"/>
    </row>
    <row r="691" spans="1:8" x14ac:dyDescent="0.2">
      <c r="A691" s="144">
        <v>41456</v>
      </c>
      <c r="B691" s="162">
        <v>0.40482638888888894</v>
      </c>
      <c r="C691" s="163">
        <f t="shared" si="22"/>
        <v>41456.404826388891</v>
      </c>
      <c r="D691" s="161" t="s">
        <v>45</v>
      </c>
      <c r="E691" s="161">
        <v>15.003000259399414</v>
      </c>
      <c r="F691" s="164">
        <f t="shared" si="21"/>
        <v>15</v>
      </c>
      <c r="G691" s="161">
        <v>0.55000001192092896</v>
      </c>
      <c r="H691" s="161"/>
    </row>
    <row r="692" spans="1:8" x14ac:dyDescent="0.2">
      <c r="A692" s="144">
        <v>41456</v>
      </c>
      <c r="B692" s="162">
        <v>0.40560185185185182</v>
      </c>
      <c r="C692" s="163">
        <f t="shared" si="22"/>
        <v>41456.405601851853</v>
      </c>
      <c r="D692" s="161" t="s">
        <v>45</v>
      </c>
      <c r="E692" s="161">
        <v>15.501999855041504</v>
      </c>
      <c r="F692" s="164">
        <f t="shared" si="21"/>
        <v>15.5</v>
      </c>
      <c r="G692" s="161">
        <v>0.30000001192092896</v>
      </c>
      <c r="H692" s="161"/>
    </row>
    <row r="693" spans="1:8" x14ac:dyDescent="0.2">
      <c r="A693" s="144">
        <v>41456</v>
      </c>
      <c r="B693" s="162">
        <v>0.40619212962962964</v>
      </c>
      <c r="C693" s="163">
        <f t="shared" si="22"/>
        <v>41456.406192129631</v>
      </c>
      <c r="D693" s="161" t="s">
        <v>45</v>
      </c>
      <c r="E693" s="161">
        <v>16.00200080871582</v>
      </c>
      <c r="F693" s="164">
        <f t="shared" si="21"/>
        <v>16</v>
      </c>
      <c r="G693" s="161">
        <v>0.18999999761581421</v>
      </c>
      <c r="H693" s="161"/>
    </row>
    <row r="694" spans="1:8" x14ac:dyDescent="0.2">
      <c r="A694" s="144">
        <v>41456</v>
      </c>
      <c r="B694" s="162">
        <v>0.40663194444444445</v>
      </c>
      <c r="C694" s="163">
        <f t="shared" si="22"/>
        <v>41456.406631944446</v>
      </c>
      <c r="D694" s="161" t="s">
        <v>45</v>
      </c>
      <c r="E694" s="161">
        <v>16.50200080871582</v>
      </c>
      <c r="F694" s="164">
        <f t="shared" si="21"/>
        <v>16.5</v>
      </c>
      <c r="G694" s="161">
        <v>0.14000000059604645</v>
      </c>
      <c r="H694" s="161"/>
    </row>
    <row r="695" spans="1:8" x14ac:dyDescent="0.2">
      <c r="A695" s="144">
        <v>41456</v>
      </c>
      <c r="B695" s="162">
        <v>0.40741898148148148</v>
      </c>
      <c r="C695" s="163">
        <f t="shared" si="22"/>
        <v>41456.407418981478</v>
      </c>
      <c r="D695" s="161" t="s">
        <v>45</v>
      </c>
      <c r="E695" s="161">
        <v>17.00200080871582</v>
      </c>
      <c r="F695" s="164">
        <f t="shared" si="21"/>
        <v>17</v>
      </c>
      <c r="G695" s="161">
        <v>0.10999999940395355</v>
      </c>
      <c r="H695" s="161"/>
    </row>
    <row r="696" spans="1:8" x14ac:dyDescent="0.2">
      <c r="A696" s="144">
        <v>41456</v>
      </c>
      <c r="B696" s="162">
        <v>0.40805555555555556</v>
      </c>
      <c r="C696" s="163">
        <f t="shared" si="22"/>
        <v>41456.408055555556</v>
      </c>
      <c r="D696" s="161" t="s">
        <v>45</v>
      </c>
      <c r="E696" s="161">
        <v>17.499000549316406</v>
      </c>
      <c r="F696" s="164">
        <f t="shared" si="21"/>
        <v>17.5</v>
      </c>
      <c r="G696" s="161">
        <v>0.10000000149011612</v>
      </c>
      <c r="H696" s="161"/>
    </row>
    <row r="697" spans="1:8" x14ac:dyDescent="0.2">
      <c r="A697" s="144">
        <v>41456</v>
      </c>
      <c r="B697" s="162">
        <v>0.40859953703703705</v>
      </c>
      <c r="C697" s="163">
        <f t="shared" si="22"/>
        <v>41456.408599537041</v>
      </c>
      <c r="D697" s="161" t="s">
        <v>45</v>
      </c>
      <c r="E697" s="161">
        <v>18</v>
      </c>
      <c r="F697" s="164">
        <f t="shared" si="21"/>
        <v>18</v>
      </c>
      <c r="G697" s="161">
        <v>0.10000000149011612</v>
      </c>
      <c r="H697" s="161"/>
    </row>
    <row r="698" spans="1:8" x14ac:dyDescent="0.2">
      <c r="A698" s="144">
        <v>41456</v>
      </c>
      <c r="B698" s="162">
        <v>0.40934027777777776</v>
      </c>
      <c r="C698" s="163">
        <f t="shared" si="22"/>
        <v>41456.40934027778</v>
      </c>
      <c r="D698" s="161" t="s">
        <v>45</v>
      </c>
      <c r="E698" s="161">
        <v>18.49799919128418</v>
      </c>
      <c r="F698" s="164">
        <f t="shared" si="21"/>
        <v>18.5</v>
      </c>
      <c r="G698" s="161">
        <v>9.0000003576278687E-2</v>
      </c>
      <c r="H698" s="161"/>
    </row>
    <row r="699" spans="1:8" x14ac:dyDescent="0.2">
      <c r="A699" s="144">
        <v>41464</v>
      </c>
      <c r="B699" s="162">
        <v>0.37998842592592591</v>
      </c>
      <c r="C699" s="163">
        <f t="shared" si="22"/>
        <v>41464.379988425928</v>
      </c>
      <c r="D699" s="161" t="s">
        <v>45</v>
      </c>
      <c r="E699" s="161">
        <v>2.500000037252903E-2</v>
      </c>
      <c r="F699" s="164">
        <f t="shared" si="21"/>
        <v>0</v>
      </c>
      <c r="G699" s="161">
        <v>9.3999996185302734</v>
      </c>
      <c r="H699" s="161"/>
    </row>
    <row r="700" spans="1:8" x14ac:dyDescent="0.2">
      <c r="A700" s="144">
        <v>41464</v>
      </c>
      <c r="B700" s="162">
        <v>0.3803125</v>
      </c>
      <c r="C700" s="163">
        <f t="shared" si="22"/>
        <v>41464.380312499998</v>
      </c>
      <c r="D700" s="161" t="s">
        <v>45</v>
      </c>
      <c r="E700" s="161">
        <v>0.51099997758865356</v>
      </c>
      <c r="F700" s="164">
        <f t="shared" si="21"/>
        <v>0.5</v>
      </c>
      <c r="G700" s="161">
        <v>9.4499998092651367</v>
      </c>
      <c r="H700" s="161"/>
    </row>
    <row r="701" spans="1:8" x14ac:dyDescent="0.2">
      <c r="A701" s="144">
        <v>41464</v>
      </c>
      <c r="B701" s="162">
        <v>0.38069444444444445</v>
      </c>
      <c r="C701" s="163">
        <f t="shared" si="22"/>
        <v>41464.380694444444</v>
      </c>
      <c r="D701" s="161" t="s">
        <v>45</v>
      </c>
      <c r="E701" s="161">
        <v>1.003000020980835</v>
      </c>
      <c r="F701" s="164">
        <f t="shared" si="21"/>
        <v>1</v>
      </c>
      <c r="G701" s="161">
        <v>9.4600000381469727</v>
      </c>
      <c r="H701" s="161"/>
    </row>
    <row r="702" spans="1:8" x14ac:dyDescent="0.2">
      <c r="A702" s="144">
        <v>41464</v>
      </c>
      <c r="B702" s="162">
        <v>0.38103009259259263</v>
      </c>
      <c r="C702" s="163">
        <f t="shared" si="22"/>
        <v>41464.381030092591</v>
      </c>
      <c r="D702" s="161" t="s">
        <v>45</v>
      </c>
      <c r="E702" s="161">
        <v>1.5049999952316284</v>
      </c>
      <c r="F702" s="164">
        <f t="shared" si="21"/>
        <v>1.5</v>
      </c>
      <c r="G702" s="161">
        <v>9.4600000381469727</v>
      </c>
      <c r="H702" s="161"/>
    </row>
    <row r="703" spans="1:8" x14ac:dyDescent="0.2">
      <c r="A703" s="144">
        <v>41464</v>
      </c>
      <c r="B703" s="162">
        <v>0.38131944444444449</v>
      </c>
      <c r="C703" s="163">
        <f t="shared" si="22"/>
        <v>41464.381319444445</v>
      </c>
      <c r="D703" s="161" t="s">
        <v>45</v>
      </c>
      <c r="E703" s="161">
        <v>2.0179998874664307</v>
      </c>
      <c r="F703" s="164">
        <f t="shared" si="21"/>
        <v>2</v>
      </c>
      <c r="G703" s="161">
        <v>9.4300003051757812</v>
      </c>
      <c r="H703" s="161"/>
    </row>
    <row r="704" spans="1:8" x14ac:dyDescent="0.2">
      <c r="A704" s="144">
        <v>41464</v>
      </c>
      <c r="B704" s="162">
        <v>0.38179398148148147</v>
      </c>
      <c r="C704" s="163">
        <f t="shared" si="22"/>
        <v>41464.381793981483</v>
      </c>
      <c r="D704" s="161" t="s">
        <v>45</v>
      </c>
      <c r="E704" s="161">
        <v>2.4939999580383301</v>
      </c>
      <c r="F704" s="164">
        <f t="shared" si="21"/>
        <v>2.5</v>
      </c>
      <c r="G704" s="161">
        <v>9.3900003433227539</v>
      </c>
      <c r="H704" s="161"/>
    </row>
    <row r="705" spans="1:8" x14ac:dyDescent="0.2">
      <c r="A705" s="144">
        <v>41464</v>
      </c>
      <c r="B705" s="162">
        <v>0.38245370370370368</v>
      </c>
      <c r="C705" s="163">
        <f t="shared" si="22"/>
        <v>41464.382453703707</v>
      </c>
      <c r="D705" s="161" t="s">
        <v>45</v>
      </c>
      <c r="E705" s="161">
        <v>3.000999927520752</v>
      </c>
      <c r="F705" s="164">
        <f t="shared" si="21"/>
        <v>3</v>
      </c>
      <c r="G705" s="161">
        <v>8.1599998474121094</v>
      </c>
      <c r="H705" s="161"/>
    </row>
    <row r="706" spans="1:8" x14ac:dyDescent="0.2">
      <c r="A706" s="144">
        <v>41464</v>
      </c>
      <c r="B706" s="162">
        <v>0.3830439814814815</v>
      </c>
      <c r="C706" s="163">
        <f t="shared" si="22"/>
        <v>41464.383043981485</v>
      </c>
      <c r="D706" s="161" t="s">
        <v>45</v>
      </c>
      <c r="E706" s="161">
        <v>3.5139999389648437</v>
      </c>
      <c r="F706" s="164">
        <f t="shared" si="21"/>
        <v>3.5</v>
      </c>
      <c r="G706" s="161">
        <v>7.1500000953674316</v>
      </c>
      <c r="H706" s="161"/>
    </row>
    <row r="707" spans="1:8" x14ac:dyDescent="0.2">
      <c r="A707" s="144">
        <v>41464</v>
      </c>
      <c r="B707" s="162">
        <v>0.38342592592592589</v>
      </c>
      <c r="C707" s="163">
        <f t="shared" si="22"/>
        <v>41464.383425925924</v>
      </c>
      <c r="D707" s="161" t="s">
        <v>45</v>
      </c>
      <c r="E707" s="161">
        <v>4.0229997634887695</v>
      </c>
      <c r="F707" s="164">
        <f t="shared" si="21"/>
        <v>4</v>
      </c>
      <c r="G707" s="161">
        <v>6.4099998474121094</v>
      </c>
      <c r="H707" s="161"/>
    </row>
    <row r="708" spans="1:8" x14ac:dyDescent="0.2">
      <c r="A708" s="144">
        <v>41464</v>
      </c>
      <c r="B708" s="162">
        <v>0.38387731481481485</v>
      </c>
      <c r="C708" s="163">
        <f t="shared" si="22"/>
        <v>41464.383877314816</v>
      </c>
      <c r="D708" s="161" t="s">
        <v>45</v>
      </c>
      <c r="E708" s="161">
        <v>4.4970002174377441</v>
      </c>
      <c r="F708" s="164">
        <f t="shared" si="21"/>
        <v>4.5</v>
      </c>
      <c r="G708" s="161">
        <v>5.4600000381469727</v>
      </c>
      <c r="H708" s="161"/>
    </row>
    <row r="709" spans="1:8" x14ac:dyDescent="0.2">
      <c r="A709" s="144">
        <v>41464</v>
      </c>
      <c r="B709" s="162">
        <v>0.38415509259259256</v>
      </c>
      <c r="C709" s="163">
        <f t="shared" si="22"/>
        <v>41464.384155092594</v>
      </c>
      <c r="D709" s="161" t="s">
        <v>45</v>
      </c>
      <c r="E709" s="161">
        <v>5</v>
      </c>
      <c r="F709" s="164">
        <f t="shared" ref="F709:F772" si="23">ROUND(E709,1)</f>
        <v>5</v>
      </c>
      <c r="G709" s="161">
        <v>4.75</v>
      </c>
      <c r="H709" s="161"/>
    </row>
    <row r="710" spans="1:8" x14ac:dyDescent="0.2">
      <c r="A710" s="144">
        <v>41464</v>
      </c>
      <c r="B710" s="162">
        <v>0.38447916666666665</v>
      </c>
      <c r="C710" s="163">
        <f t="shared" si="22"/>
        <v>41464.384479166663</v>
      </c>
      <c r="D710" s="161" t="s">
        <v>45</v>
      </c>
      <c r="E710" s="161">
        <v>5.504000186920166</v>
      </c>
      <c r="F710" s="164">
        <f t="shared" si="23"/>
        <v>5.5</v>
      </c>
      <c r="G710" s="161">
        <v>4.1700000762939453</v>
      </c>
      <c r="H710" s="161"/>
    </row>
    <row r="711" spans="1:8" x14ac:dyDescent="0.2">
      <c r="A711" s="144">
        <v>41464</v>
      </c>
      <c r="B711" s="162">
        <v>0.38487268518518519</v>
      </c>
      <c r="C711" s="163">
        <f t="shared" si="22"/>
        <v>41464.384872685187</v>
      </c>
      <c r="D711" s="161" t="s">
        <v>45</v>
      </c>
      <c r="E711" s="161">
        <v>6.0170001983642578</v>
      </c>
      <c r="F711" s="164">
        <f t="shared" si="23"/>
        <v>6</v>
      </c>
      <c r="G711" s="161">
        <v>3.7000000476837158</v>
      </c>
      <c r="H711" s="161"/>
    </row>
    <row r="712" spans="1:8" x14ac:dyDescent="0.2">
      <c r="A712" s="144">
        <v>41464</v>
      </c>
      <c r="B712" s="162">
        <v>0.38518518518518513</v>
      </c>
      <c r="C712" s="163">
        <f t="shared" si="22"/>
        <v>41464.385185185187</v>
      </c>
      <c r="D712" s="161" t="s">
        <v>45</v>
      </c>
      <c r="E712" s="161">
        <v>6.5149998664855957</v>
      </c>
      <c r="F712" s="164">
        <f t="shared" si="23"/>
        <v>6.5</v>
      </c>
      <c r="G712" s="161">
        <v>3.4600000381469727</v>
      </c>
      <c r="H712" s="161"/>
    </row>
    <row r="713" spans="1:8" x14ac:dyDescent="0.2">
      <c r="A713" s="144">
        <v>41464</v>
      </c>
      <c r="B713" s="162">
        <v>0.38550925925925927</v>
      </c>
      <c r="C713" s="163">
        <f t="shared" si="22"/>
        <v>41464.385509259257</v>
      </c>
      <c r="D713" s="161" t="s">
        <v>45</v>
      </c>
      <c r="E713" s="161">
        <v>7.0100002288818359</v>
      </c>
      <c r="F713" s="164">
        <f t="shared" si="23"/>
        <v>7</v>
      </c>
      <c r="G713" s="161">
        <v>3.2599999904632568</v>
      </c>
      <c r="H713" s="161"/>
    </row>
    <row r="714" spans="1:8" x14ac:dyDescent="0.2">
      <c r="A714" s="144">
        <v>41464</v>
      </c>
      <c r="B714" s="162">
        <v>0.38585648148148149</v>
      </c>
      <c r="C714" s="163">
        <f t="shared" si="22"/>
        <v>41464.38585648148</v>
      </c>
      <c r="D714" s="161" t="s">
        <v>45</v>
      </c>
      <c r="E714" s="161">
        <v>7.505000114440918</v>
      </c>
      <c r="F714" s="164">
        <f t="shared" si="23"/>
        <v>7.5</v>
      </c>
      <c r="G714" s="161">
        <v>3.0399999618530273</v>
      </c>
      <c r="H714" s="161"/>
    </row>
    <row r="715" spans="1:8" x14ac:dyDescent="0.2">
      <c r="A715" s="144">
        <v>41464</v>
      </c>
      <c r="B715" s="162">
        <v>0.38621527777777781</v>
      </c>
      <c r="C715" s="163">
        <f t="shared" si="22"/>
        <v>41464.38621527778</v>
      </c>
      <c r="D715" s="161" t="s">
        <v>45</v>
      </c>
      <c r="E715" s="161">
        <v>8.0270004272460937</v>
      </c>
      <c r="F715" s="164">
        <f t="shared" si="23"/>
        <v>8</v>
      </c>
      <c r="G715" s="161">
        <v>2.8900001049041748</v>
      </c>
      <c r="H715" s="161"/>
    </row>
    <row r="716" spans="1:8" x14ac:dyDescent="0.2">
      <c r="A716" s="144">
        <v>41464</v>
      </c>
      <c r="B716" s="162">
        <v>0.38657407407407413</v>
      </c>
      <c r="C716" s="163">
        <f t="shared" si="22"/>
        <v>41464.386574074073</v>
      </c>
      <c r="D716" s="161" t="s">
        <v>45</v>
      </c>
      <c r="E716" s="161">
        <v>8.4930000305175781</v>
      </c>
      <c r="F716" s="164">
        <f t="shared" si="23"/>
        <v>8.5</v>
      </c>
      <c r="G716" s="161">
        <v>2.7899999618530273</v>
      </c>
      <c r="H716" s="161"/>
    </row>
    <row r="717" spans="1:8" x14ac:dyDescent="0.2">
      <c r="A717" s="144">
        <v>41464</v>
      </c>
      <c r="B717" s="162">
        <v>0.38685185185185184</v>
      </c>
      <c r="C717" s="163">
        <f t="shared" si="22"/>
        <v>41464.38685185185</v>
      </c>
      <c r="D717" s="161" t="s">
        <v>45</v>
      </c>
      <c r="E717" s="161">
        <v>8.9930000305175781</v>
      </c>
      <c r="F717" s="164">
        <f t="shared" si="23"/>
        <v>9</v>
      </c>
      <c r="G717" s="161">
        <v>2.7699999809265137</v>
      </c>
      <c r="H717" s="161"/>
    </row>
    <row r="718" spans="1:8" x14ac:dyDescent="0.2">
      <c r="A718" s="144">
        <v>41464</v>
      </c>
      <c r="B718" s="162">
        <v>0.38717592592592592</v>
      </c>
      <c r="C718" s="163">
        <f t="shared" si="22"/>
        <v>41464.387175925927</v>
      </c>
      <c r="D718" s="161" t="s">
        <v>45</v>
      </c>
      <c r="E718" s="161">
        <v>9.5179996490478516</v>
      </c>
      <c r="F718" s="164">
        <f t="shared" si="23"/>
        <v>9.5</v>
      </c>
      <c r="G718" s="161">
        <v>2.6700000762939453</v>
      </c>
      <c r="H718" s="161"/>
    </row>
    <row r="719" spans="1:8" x14ac:dyDescent="0.2">
      <c r="A719" s="144">
        <v>41464</v>
      </c>
      <c r="B719" s="162">
        <v>0.38747685185185188</v>
      </c>
      <c r="C719" s="163">
        <f t="shared" si="22"/>
        <v>41464.387476851851</v>
      </c>
      <c r="D719" s="161" t="s">
        <v>45</v>
      </c>
      <c r="E719" s="161">
        <v>10.003000259399414</v>
      </c>
      <c r="F719" s="164">
        <f t="shared" si="23"/>
        <v>10</v>
      </c>
      <c r="G719" s="161">
        <v>2.5999999046325684</v>
      </c>
      <c r="H719" s="161"/>
    </row>
    <row r="720" spans="1:8" x14ac:dyDescent="0.2">
      <c r="A720" s="144">
        <v>41464</v>
      </c>
      <c r="B720" s="162">
        <v>0.3877430555555556</v>
      </c>
      <c r="C720" s="163">
        <f t="shared" si="22"/>
        <v>41464.387743055559</v>
      </c>
      <c r="D720" s="161" t="s">
        <v>45</v>
      </c>
      <c r="E720" s="161">
        <v>10.489999771118164</v>
      </c>
      <c r="F720" s="164">
        <f t="shared" si="23"/>
        <v>10.5</v>
      </c>
      <c r="G720" s="161">
        <v>2.5299999713897705</v>
      </c>
      <c r="H720" s="161"/>
    </row>
    <row r="721" spans="1:8" x14ac:dyDescent="0.2">
      <c r="A721" s="144">
        <v>41464</v>
      </c>
      <c r="B721" s="162">
        <v>0.38806712962962964</v>
      </c>
      <c r="C721" s="163">
        <f t="shared" ref="C721:C784" si="24">A721+B721</f>
        <v>41464.388067129628</v>
      </c>
      <c r="D721" s="161" t="s">
        <v>45</v>
      </c>
      <c r="E721" s="161">
        <v>11.01200008392334</v>
      </c>
      <c r="F721" s="164">
        <f t="shared" si="23"/>
        <v>11</v>
      </c>
      <c r="G721" s="161">
        <v>2.369999885559082</v>
      </c>
      <c r="H721" s="161"/>
    </row>
    <row r="722" spans="1:8" x14ac:dyDescent="0.2">
      <c r="A722" s="144">
        <v>41464</v>
      </c>
      <c r="B722" s="162">
        <v>0.38833333333333336</v>
      </c>
      <c r="C722" s="163">
        <f t="shared" si="24"/>
        <v>41464.388333333336</v>
      </c>
      <c r="D722" s="161" t="s">
        <v>45</v>
      </c>
      <c r="E722" s="161">
        <v>11.5</v>
      </c>
      <c r="F722" s="164">
        <f t="shared" si="23"/>
        <v>11.5</v>
      </c>
      <c r="G722" s="161">
        <v>2.2400000095367432</v>
      </c>
      <c r="H722" s="161"/>
    </row>
    <row r="723" spans="1:8" x14ac:dyDescent="0.2">
      <c r="A723" s="144">
        <v>41464</v>
      </c>
      <c r="B723" s="162">
        <v>0.38855324074074077</v>
      </c>
      <c r="C723" s="163">
        <f t="shared" si="24"/>
        <v>41464.388553240744</v>
      </c>
      <c r="D723" s="161" t="s">
        <v>45</v>
      </c>
      <c r="E723" s="161">
        <v>11.993000030517578</v>
      </c>
      <c r="F723" s="164">
        <f t="shared" si="23"/>
        <v>12</v>
      </c>
      <c r="G723" s="161">
        <v>2.1099998950958252</v>
      </c>
      <c r="H723" s="161"/>
    </row>
    <row r="724" spans="1:8" x14ac:dyDescent="0.2">
      <c r="A724" s="144">
        <v>41464</v>
      </c>
      <c r="B724" s="162">
        <v>0.38896990740740739</v>
      </c>
      <c r="C724" s="163">
        <f t="shared" si="24"/>
        <v>41464.388969907406</v>
      </c>
      <c r="D724" s="161" t="s">
        <v>45</v>
      </c>
      <c r="E724" s="161">
        <v>12.487000465393066</v>
      </c>
      <c r="F724" s="164">
        <f t="shared" si="23"/>
        <v>12.5</v>
      </c>
      <c r="G724" s="161">
        <v>1.6599999666213989</v>
      </c>
      <c r="H724" s="161"/>
    </row>
    <row r="725" spans="1:8" x14ac:dyDescent="0.2">
      <c r="A725" s="144">
        <v>41464</v>
      </c>
      <c r="B725" s="162">
        <v>0.38922453703703702</v>
      </c>
      <c r="C725" s="163">
        <f t="shared" si="24"/>
        <v>41464.389224537037</v>
      </c>
      <c r="D725" s="161" t="s">
        <v>45</v>
      </c>
      <c r="E725" s="161">
        <v>13.005000114440918</v>
      </c>
      <c r="F725" s="164">
        <f t="shared" si="23"/>
        <v>13</v>
      </c>
      <c r="G725" s="161">
        <v>1.3400000333786011</v>
      </c>
      <c r="H725" s="161"/>
    </row>
    <row r="726" spans="1:8" x14ac:dyDescent="0.2">
      <c r="A726" s="144">
        <v>41464</v>
      </c>
      <c r="B726" s="162">
        <v>0.38959490740740743</v>
      </c>
      <c r="C726" s="163">
        <f t="shared" si="24"/>
        <v>41464.389594907407</v>
      </c>
      <c r="D726" s="161" t="s">
        <v>45</v>
      </c>
      <c r="E726" s="161">
        <v>13.50100040435791</v>
      </c>
      <c r="F726" s="164">
        <f t="shared" si="23"/>
        <v>13.5</v>
      </c>
      <c r="G726" s="161">
        <v>0.95999997854232788</v>
      </c>
      <c r="H726" s="161"/>
    </row>
    <row r="727" spans="1:8" x14ac:dyDescent="0.2">
      <c r="A727" s="144">
        <v>41464</v>
      </c>
      <c r="B727" s="162">
        <v>0.38982638888888888</v>
      </c>
      <c r="C727" s="163">
        <f t="shared" si="24"/>
        <v>41464.389826388891</v>
      </c>
      <c r="D727" s="161" t="s">
        <v>45</v>
      </c>
      <c r="E727" s="161">
        <v>14</v>
      </c>
      <c r="F727" s="164">
        <f t="shared" si="23"/>
        <v>14</v>
      </c>
      <c r="G727" s="161">
        <v>0.68000000715255737</v>
      </c>
      <c r="H727" s="161"/>
    </row>
    <row r="728" spans="1:8" x14ac:dyDescent="0.2">
      <c r="A728" s="144">
        <v>41464</v>
      </c>
      <c r="B728" s="162">
        <v>0.39011574074074074</v>
      </c>
      <c r="C728" s="163">
        <f t="shared" si="24"/>
        <v>41464.390115740738</v>
      </c>
      <c r="D728" s="161" t="s">
        <v>45</v>
      </c>
      <c r="E728" s="161">
        <v>14.489999771118164</v>
      </c>
      <c r="F728" s="164">
        <f t="shared" si="23"/>
        <v>14.5</v>
      </c>
      <c r="G728" s="161">
        <v>0.43999999761581421</v>
      </c>
      <c r="H728" s="161"/>
    </row>
    <row r="729" spans="1:8" x14ac:dyDescent="0.2">
      <c r="A729" s="144">
        <v>41464</v>
      </c>
      <c r="B729" s="162">
        <v>0.3903935185185185</v>
      </c>
      <c r="C729" s="163">
        <f t="shared" si="24"/>
        <v>41464.390393518515</v>
      </c>
      <c r="D729" s="161" t="s">
        <v>45</v>
      </c>
      <c r="E729" s="161">
        <v>15.003999710083008</v>
      </c>
      <c r="F729" s="164">
        <f t="shared" si="23"/>
        <v>15</v>
      </c>
      <c r="G729" s="161">
        <v>0.34000000357627869</v>
      </c>
      <c r="H729" s="161"/>
    </row>
    <row r="730" spans="1:8" x14ac:dyDescent="0.2">
      <c r="A730" s="144">
        <v>41464</v>
      </c>
      <c r="B730" s="162">
        <v>0.39071759259259259</v>
      </c>
      <c r="C730" s="163">
        <f t="shared" si="24"/>
        <v>41464.390717592592</v>
      </c>
      <c r="D730" s="161" t="s">
        <v>45</v>
      </c>
      <c r="E730" s="161">
        <v>15.498000144958496</v>
      </c>
      <c r="F730" s="164">
        <f t="shared" si="23"/>
        <v>15.5</v>
      </c>
      <c r="G730" s="161">
        <v>0.30000001192092896</v>
      </c>
      <c r="H730" s="161"/>
    </row>
    <row r="731" spans="1:8" x14ac:dyDescent="0.2">
      <c r="A731" s="144">
        <v>41464</v>
      </c>
      <c r="B731" s="162">
        <v>0.39087962962962958</v>
      </c>
      <c r="C731" s="163">
        <f t="shared" si="24"/>
        <v>41464.390879629631</v>
      </c>
      <c r="D731" s="161" t="s">
        <v>45</v>
      </c>
      <c r="E731" s="161">
        <v>16.021999359130859</v>
      </c>
      <c r="F731" s="164">
        <f t="shared" si="23"/>
        <v>16</v>
      </c>
      <c r="G731" s="161">
        <v>0.30000001192092896</v>
      </c>
      <c r="H731" s="161"/>
    </row>
    <row r="732" spans="1:8" x14ac:dyDescent="0.2">
      <c r="A732" s="144">
        <v>41464</v>
      </c>
      <c r="B732" s="162">
        <v>0.3910763888888889</v>
      </c>
      <c r="C732" s="163">
        <f t="shared" si="24"/>
        <v>41464.391076388885</v>
      </c>
      <c r="D732" s="161" t="s">
        <v>45</v>
      </c>
      <c r="E732" s="161">
        <v>16.51300048828125</v>
      </c>
      <c r="F732" s="164">
        <f t="shared" si="23"/>
        <v>16.5</v>
      </c>
      <c r="G732" s="161">
        <v>0.2800000011920929</v>
      </c>
      <c r="H732" s="161"/>
    </row>
    <row r="733" spans="1:8" x14ac:dyDescent="0.2">
      <c r="A733" s="144">
        <v>41464</v>
      </c>
      <c r="B733" s="162">
        <v>0.39136574074074071</v>
      </c>
      <c r="C733" s="163">
        <f t="shared" si="24"/>
        <v>41464.391365740739</v>
      </c>
      <c r="D733" s="161" t="s">
        <v>45</v>
      </c>
      <c r="E733" s="161">
        <v>16.979000091552734</v>
      </c>
      <c r="F733" s="164">
        <f t="shared" si="23"/>
        <v>17</v>
      </c>
      <c r="G733" s="161">
        <v>0.25999999046325684</v>
      </c>
      <c r="H733" s="161"/>
    </row>
    <row r="734" spans="1:8" x14ac:dyDescent="0.2">
      <c r="A734" s="144">
        <v>41464</v>
      </c>
      <c r="B734" s="162">
        <v>0.39170138888888889</v>
      </c>
      <c r="C734" s="163">
        <f t="shared" si="24"/>
        <v>41464.391701388886</v>
      </c>
      <c r="D734" s="161" t="s">
        <v>45</v>
      </c>
      <c r="E734" s="161">
        <v>17.49799919128418</v>
      </c>
      <c r="F734" s="164">
        <f t="shared" si="23"/>
        <v>17.5</v>
      </c>
      <c r="G734" s="161">
        <v>0.23999999463558197</v>
      </c>
      <c r="H734" s="161"/>
    </row>
    <row r="735" spans="1:8" x14ac:dyDescent="0.2">
      <c r="A735" s="144">
        <v>41464</v>
      </c>
      <c r="B735" s="162">
        <v>0.39186342592592593</v>
      </c>
      <c r="C735" s="163">
        <f t="shared" si="24"/>
        <v>41464.391863425924</v>
      </c>
      <c r="D735" s="161" t="s">
        <v>45</v>
      </c>
      <c r="E735" s="161">
        <v>18.006000518798828</v>
      </c>
      <c r="F735" s="164">
        <f t="shared" si="23"/>
        <v>18</v>
      </c>
      <c r="G735" s="161">
        <v>0.23999999463558197</v>
      </c>
      <c r="H735" s="161"/>
    </row>
    <row r="736" spans="1:8" x14ac:dyDescent="0.2">
      <c r="A736" s="144">
        <v>41464</v>
      </c>
      <c r="B736" s="162">
        <v>0.39218749999999997</v>
      </c>
      <c r="C736" s="163">
        <f t="shared" si="24"/>
        <v>41464.392187500001</v>
      </c>
      <c r="D736" s="161" t="s">
        <v>45</v>
      </c>
      <c r="E736" s="161">
        <v>18.50200080871582</v>
      </c>
      <c r="F736" s="164">
        <f t="shared" si="23"/>
        <v>18.5</v>
      </c>
      <c r="G736" s="161">
        <v>0.23999999463558197</v>
      </c>
      <c r="H736" s="161"/>
    </row>
    <row r="737" spans="1:8" x14ac:dyDescent="0.2">
      <c r="A737" s="144">
        <v>41464</v>
      </c>
      <c r="B737" s="162">
        <v>0.39248842592592598</v>
      </c>
      <c r="C737" s="163">
        <f t="shared" si="24"/>
        <v>41464.392488425925</v>
      </c>
      <c r="D737" s="161" t="s">
        <v>45</v>
      </c>
      <c r="E737" s="161">
        <v>19.017999649047852</v>
      </c>
      <c r="F737" s="164">
        <f t="shared" si="23"/>
        <v>19</v>
      </c>
      <c r="G737" s="161">
        <v>0.23999999463558197</v>
      </c>
      <c r="H737" s="161"/>
    </row>
    <row r="738" spans="1:8" x14ac:dyDescent="0.2">
      <c r="A738" s="144">
        <v>41472</v>
      </c>
      <c r="B738" s="162">
        <v>0.38827546296296295</v>
      </c>
      <c r="C738" s="163">
        <f t="shared" si="24"/>
        <v>41472.388275462959</v>
      </c>
      <c r="D738" s="161" t="s">
        <v>45</v>
      </c>
      <c r="E738" s="161">
        <v>3.0000000260770321E-3</v>
      </c>
      <c r="F738" s="164">
        <f t="shared" si="23"/>
        <v>0</v>
      </c>
      <c r="G738" s="161">
        <v>11.399999618530273</v>
      </c>
      <c r="H738" s="161"/>
    </row>
    <row r="739" spans="1:8" x14ac:dyDescent="0.2">
      <c r="A739" s="144">
        <v>41472</v>
      </c>
      <c r="B739" s="162">
        <v>0.38874999999999998</v>
      </c>
      <c r="C739" s="163">
        <f t="shared" si="24"/>
        <v>41472.388749999998</v>
      </c>
      <c r="D739" s="161" t="s">
        <v>45</v>
      </c>
      <c r="E739" s="161">
        <v>0.49900001287460327</v>
      </c>
      <c r="F739" s="164">
        <f t="shared" si="23"/>
        <v>0.5</v>
      </c>
      <c r="G739" s="161">
        <v>11.569999694824219</v>
      </c>
      <c r="H739" s="161"/>
    </row>
    <row r="740" spans="1:8" x14ac:dyDescent="0.2">
      <c r="A740" s="144">
        <v>41472</v>
      </c>
      <c r="B740" s="162">
        <v>0.38930555555555557</v>
      </c>
      <c r="C740" s="163">
        <f t="shared" si="24"/>
        <v>41472.389305555553</v>
      </c>
      <c r="D740" s="161" t="s">
        <v>45</v>
      </c>
      <c r="E740" s="161">
        <v>0.99599999189376831</v>
      </c>
      <c r="F740" s="164">
        <f t="shared" si="23"/>
        <v>1</v>
      </c>
      <c r="G740" s="161">
        <v>11.699999809265137</v>
      </c>
      <c r="H740" s="161"/>
    </row>
    <row r="741" spans="1:8" x14ac:dyDescent="0.2">
      <c r="A741" s="144">
        <v>41472</v>
      </c>
      <c r="B741" s="162">
        <v>0.3898726851851852</v>
      </c>
      <c r="C741" s="163">
        <f t="shared" si="24"/>
        <v>41472.389872685184</v>
      </c>
      <c r="D741" s="161" t="s">
        <v>45</v>
      </c>
      <c r="E741" s="161">
        <v>1.4960000514984131</v>
      </c>
      <c r="F741" s="164">
        <f t="shared" si="23"/>
        <v>1.5</v>
      </c>
      <c r="G741" s="161">
        <v>11.779999732971191</v>
      </c>
      <c r="H741" s="161"/>
    </row>
    <row r="742" spans="1:8" x14ac:dyDescent="0.2">
      <c r="A742" s="144">
        <v>41472</v>
      </c>
      <c r="B742" s="162">
        <v>0.3903240740740741</v>
      </c>
      <c r="C742" s="163">
        <f t="shared" si="24"/>
        <v>41472.390324074076</v>
      </c>
      <c r="D742" s="161" t="s">
        <v>45</v>
      </c>
      <c r="E742" s="161">
        <v>2.0039999485015869</v>
      </c>
      <c r="F742" s="164">
        <f t="shared" si="23"/>
        <v>2</v>
      </c>
      <c r="G742" s="161">
        <v>11.75</v>
      </c>
      <c r="H742" s="161"/>
    </row>
    <row r="743" spans="1:8" x14ac:dyDescent="0.2">
      <c r="A743" s="144">
        <v>41472</v>
      </c>
      <c r="B743" s="162">
        <v>0.39060185185185187</v>
      </c>
      <c r="C743" s="163">
        <f t="shared" si="24"/>
        <v>41472.390601851854</v>
      </c>
      <c r="D743" s="161" t="s">
        <v>45</v>
      </c>
      <c r="E743" s="161">
        <v>2.502000093460083</v>
      </c>
      <c r="F743" s="164">
        <f t="shared" si="23"/>
        <v>2.5</v>
      </c>
      <c r="G743" s="161">
        <v>11.710000038146973</v>
      </c>
      <c r="H743" s="161"/>
    </row>
    <row r="744" spans="1:8" x14ac:dyDescent="0.2">
      <c r="A744" s="144">
        <v>41472</v>
      </c>
      <c r="B744" s="162">
        <v>0.39143518518518516</v>
      </c>
      <c r="C744" s="163">
        <f t="shared" si="24"/>
        <v>41472.391435185185</v>
      </c>
      <c r="D744" s="161" t="s">
        <v>45</v>
      </c>
      <c r="E744" s="161">
        <v>3</v>
      </c>
      <c r="F744" s="164">
        <f t="shared" si="23"/>
        <v>3</v>
      </c>
      <c r="G744" s="161">
        <v>9.880000114440918</v>
      </c>
      <c r="H744" s="161"/>
    </row>
    <row r="745" spans="1:8" x14ac:dyDescent="0.2">
      <c r="A745" s="144">
        <v>41472</v>
      </c>
      <c r="B745" s="162">
        <v>0.39229166666666665</v>
      </c>
      <c r="C745" s="163">
        <f t="shared" si="24"/>
        <v>41472.392291666663</v>
      </c>
      <c r="D745" s="161" t="s">
        <v>45</v>
      </c>
      <c r="E745" s="161">
        <v>3.500999927520752</v>
      </c>
      <c r="F745" s="164">
        <f t="shared" si="23"/>
        <v>3.5</v>
      </c>
      <c r="G745" s="161">
        <v>7.309999942779541</v>
      </c>
      <c r="H745" s="161"/>
    </row>
    <row r="746" spans="1:8" x14ac:dyDescent="0.2">
      <c r="A746" s="144">
        <v>41472</v>
      </c>
      <c r="B746" s="162">
        <v>0.39337962962962963</v>
      </c>
      <c r="C746" s="163">
        <f t="shared" si="24"/>
        <v>41472.393379629626</v>
      </c>
      <c r="D746" s="161" t="s">
        <v>45</v>
      </c>
      <c r="E746" s="161">
        <v>4.0060000419616699</v>
      </c>
      <c r="F746" s="164">
        <f t="shared" si="23"/>
        <v>4</v>
      </c>
      <c r="G746" s="161">
        <v>5.3499999046325684</v>
      </c>
      <c r="H746" s="161"/>
    </row>
    <row r="747" spans="1:8" x14ac:dyDescent="0.2">
      <c r="A747" s="144">
        <v>41472</v>
      </c>
      <c r="B747" s="162">
        <v>0.39400462962962962</v>
      </c>
      <c r="C747" s="163">
        <f t="shared" si="24"/>
        <v>41472.394004629627</v>
      </c>
      <c r="D747" s="161" t="s">
        <v>45</v>
      </c>
      <c r="E747" s="161">
        <v>4.499000072479248</v>
      </c>
      <c r="F747" s="164">
        <f t="shared" si="23"/>
        <v>4.5</v>
      </c>
      <c r="G747" s="161">
        <v>4.5999999046325684</v>
      </c>
      <c r="H747" s="161"/>
    </row>
    <row r="748" spans="1:8" x14ac:dyDescent="0.2">
      <c r="A748" s="144">
        <v>41472</v>
      </c>
      <c r="B748" s="162">
        <v>0.39482638888888894</v>
      </c>
      <c r="C748" s="163">
        <f t="shared" si="24"/>
        <v>41472.394826388889</v>
      </c>
      <c r="D748" s="161" t="s">
        <v>45</v>
      </c>
      <c r="E748" s="161">
        <v>5.0019998550415039</v>
      </c>
      <c r="F748" s="164">
        <f t="shared" si="23"/>
        <v>5</v>
      </c>
      <c r="G748" s="161">
        <v>3.4200000762939453</v>
      </c>
      <c r="H748" s="161"/>
    </row>
    <row r="749" spans="1:8" x14ac:dyDescent="0.2">
      <c r="A749" s="144">
        <v>41472</v>
      </c>
      <c r="B749" s="162">
        <v>0.39530092592592592</v>
      </c>
      <c r="C749" s="163">
        <f t="shared" si="24"/>
        <v>41472.395300925928</v>
      </c>
      <c r="D749" s="161" t="s">
        <v>45</v>
      </c>
      <c r="E749" s="161">
        <v>5.499000072479248</v>
      </c>
      <c r="F749" s="164">
        <f t="shared" si="23"/>
        <v>5.5</v>
      </c>
      <c r="G749" s="161">
        <v>3.25</v>
      </c>
      <c r="H749" s="161"/>
    </row>
    <row r="750" spans="1:8" x14ac:dyDescent="0.2">
      <c r="A750" s="144">
        <v>41472</v>
      </c>
      <c r="B750" s="162">
        <v>0.39583333333333331</v>
      </c>
      <c r="C750" s="163">
        <f t="shared" si="24"/>
        <v>41472.395833333336</v>
      </c>
      <c r="D750" s="161" t="s">
        <v>45</v>
      </c>
      <c r="E750" s="161">
        <v>5.999000072479248</v>
      </c>
      <c r="F750" s="164">
        <f t="shared" si="23"/>
        <v>6</v>
      </c>
      <c r="G750" s="161">
        <v>2.9500000476837158</v>
      </c>
      <c r="H750" s="161"/>
    </row>
    <row r="751" spans="1:8" x14ac:dyDescent="0.2">
      <c r="A751" s="144">
        <v>41472</v>
      </c>
      <c r="B751" s="162">
        <v>0.39642361111111107</v>
      </c>
      <c r="C751" s="163">
        <f t="shared" si="24"/>
        <v>41472.396423611113</v>
      </c>
      <c r="D751" s="161" t="s">
        <v>45</v>
      </c>
      <c r="E751" s="161">
        <v>6.5019998550415039</v>
      </c>
      <c r="F751" s="164">
        <f t="shared" si="23"/>
        <v>6.5</v>
      </c>
      <c r="G751" s="161">
        <v>2.75</v>
      </c>
      <c r="H751" s="161"/>
    </row>
    <row r="752" spans="1:8" x14ac:dyDescent="0.2">
      <c r="A752" s="144">
        <v>41472</v>
      </c>
      <c r="B752" s="162">
        <v>0.39701388888888883</v>
      </c>
      <c r="C752" s="163">
        <f t="shared" si="24"/>
        <v>41472.397013888891</v>
      </c>
      <c r="D752" s="161" t="s">
        <v>45</v>
      </c>
      <c r="E752" s="161">
        <v>7.004000186920166</v>
      </c>
      <c r="F752" s="164">
        <f t="shared" si="23"/>
        <v>7</v>
      </c>
      <c r="G752" s="161">
        <v>2.5399999618530273</v>
      </c>
      <c r="H752" s="161"/>
    </row>
    <row r="753" spans="1:8" x14ac:dyDescent="0.2">
      <c r="A753" s="144">
        <v>41472</v>
      </c>
      <c r="B753" s="162">
        <v>0.39775462962962965</v>
      </c>
      <c r="C753" s="163">
        <f t="shared" si="24"/>
        <v>41472.39775462963</v>
      </c>
      <c r="D753" s="161" t="s">
        <v>45</v>
      </c>
      <c r="E753" s="161">
        <v>7.4970002174377441</v>
      </c>
      <c r="F753" s="164">
        <f t="shared" si="23"/>
        <v>7.5</v>
      </c>
      <c r="G753" s="161">
        <v>2.4000000953674316</v>
      </c>
      <c r="H753" s="161"/>
    </row>
    <row r="754" spans="1:8" x14ac:dyDescent="0.2">
      <c r="A754" s="144">
        <v>41472</v>
      </c>
      <c r="B754" s="162">
        <v>0.39833333333333337</v>
      </c>
      <c r="C754" s="163">
        <f t="shared" si="24"/>
        <v>41472.398333333331</v>
      </c>
      <c r="D754" s="161" t="s">
        <v>45</v>
      </c>
      <c r="E754" s="161">
        <v>8.0039997100830078</v>
      </c>
      <c r="F754" s="164">
        <f t="shared" si="23"/>
        <v>8</v>
      </c>
      <c r="G754" s="161">
        <v>1.9900000095367432</v>
      </c>
      <c r="H754" s="161"/>
    </row>
    <row r="755" spans="1:8" x14ac:dyDescent="0.2">
      <c r="A755" s="144">
        <v>41472</v>
      </c>
      <c r="B755" s="162">
        <v>0.39883101851851849</v>
      </c>
      <c r="C755" s="163">
        <f t="shared" si="24"/>
        <v>41472.398831018516</v>
      </c>
      <c r="D755" s="161" t="s">
        <v>45</v>
      </c>
      <c r="E755" s="161">
        <v>8.4960002899169922</v>
      </c>
      <c r="F755" s="164">
        <f t="shared" si="23"/>
        <v>8.5</v>
      </c>
      <c r="G755" s="161">
        <v>1.9900000095367432</v>
      </c>
      <c r="H755" s="161"/>
    </row>
    <row r="756" spans="1:8" x14ac:dyDescent="0.2">
      <c r="A756" s="144">
        <v>41472</v>
      </c>
      <c r="B756" s="162">
        <v>0.39939814814814811</v>
      </c>
      <c r="C756" s="163">
        <f t="shared" si="24"/>
        <v>41472.399398148147</v>
      </c>
      <c r="D756" s="161" t="s">
        <v>45</v>
      </c>
      <c r="E756" s="161">
        <v>9.0030002593994141</v>
      </c>
      <c r="F756" s="164">
        <f t="shared" si="23"/>
        <v>9</v>
      </c>
      <c r="G756" s="161">
        <v>2.1700000762939453</v>
      </c>
      <c r="H756" s="161"/>
    </row>
    <row r="757" spans="1:8" x14ac:dyDescent="0.2">
      <c r="A757" s="144">
        <v>41472</v>
      </c>
      <c r="B757" s="162">
        <v>0.39988425925925924</v>
      </c>
      <c r="C757" s="163">
        <f t="shared" si="24"/>
        <v>41472.399884259263</v>
      </c>
      <c r="D757" s="161" t="s">
        <v>45</v>
      </c>
      <c r="E757" s="161">
        <v>9.4960002899169922</v>
      </c>
      <c r="F757" s="164">
        <f t="shared" si="23"/>
        <v>9.5</v>
      </c>
      <c r="G757" s="161">
        <v>2.0799999237060547</v>
      </c>
      <c r="H757" s="161"/>
    </row>
    <row r="758" spans="1:8" x14ac:dyDescent="0.2">
      <c r="A758" s="144">
        <v>41472</v>
      </c>
      <c r="B758" s="162">
        <v>0.40034722222222219</v>
      </c>
      <c r="C758" s="163">
        <f t="shared" si="24"/>
        <v>41472.400347222225</v>
      </c>
      <c r="D758" s="161" t="s">
        <v>45</v>
      </c>
      <c r="E758" s="161">
        <v>9.9969997406005859</v>
      </c>
      <c r="F758" s="164">
        <f t="shared" si="23"/>
        <v>10</v>
      </c>
      <c r="G758" s="161">
        <v>1.8999999761581421</v>
      </c>
      <c r="H758" s="161"/>
    </row>
    <row r="759" spans="1:8" x14ac:dyDescent="0.2">
      <c r="A759" s="144">
        <v>41472</v>
      </c>
      <c r="B759" s="162">
        <v>0.40097222222222223</v>
      </c>
      <c r="C759" s="163">
        <f t="shared" si="24"/>
        <v>41472.400972222225</v>
      </c>
      <c r="D759" s="161" t="s">
        <v>45</v>
      </c>
      <c r="E759" s="161">
        <v>10.501999855041504</v>
      </c>
      <c r="F759" s="164">
        <f t="shared" si="23"/>
        <v>10.5</v>
      </c>
      <c r="G759" s="161">
        <v>1.809999942779541</v>
      </c>
      <c r="H759" s="161"/>
    </row>
    <row r="760" spans="1:8" x14ac:dyDescent="0.2">
      <c r="A760" s="144">
        <v>41472</v>
      </c>
      <c r="B760" s="162">
        <v>0.40134259259259258</v>
      </c>
      <c r="C760" s="163">
        <f t="shared" si="24"/>
        <v>41472.401342592595</v>
      </c>
      <c r="D760" s="161" t="s">
        <v>45</v>
      </c>
      <c r="E760" s="161">
        <v>10.99899959564209</v>
      </c>
      <c r="F760" s="164">
        <f t="shared" si="23"/>
        <v>11</v>
      </c>
      <c r="G760" s="161">
        <v>1.7400000095367432</v>
      </c>
      <c r="H760" s="161"/>
    </row>
    <row r="761" spans="1:8" x14ac:dyDescent="0.2">
      <c r="A761" s="144">
        <v>41472</v>
      </c>
      <c r="B761" s="162">
        <v>0.40209490740740739</v>
      </c>
      <c r="C761" s="163">
        <f t="shared" si="24"/>
        <v>41472.402094907404</v>
      </c>
      <c r="D761" s="161" t="s">
        <v>45</v>
      </c>
      <c r="E761" s="161">
        <v>11.508000373840332</v>
      </c>
      <c r="F761" s="164">
        <f t="shared" si="23"/>
        <v>11.5</v>
      </c>
      <c r="G761" s="161">
        <v>1.7899999618530273</v>
      </c>
      <c r="H761" s="161"/>
    </row>
    <row r="762" spans="1:8" x14ac:dyDescent="0.2">
      <c r="A762" s="144">
        <v>41472</v>
      </c>
      <c r="B762" s="162">
        <v>0.40256944444444448</v>
      </c>
      <c r="C762" s="163">
        <f t="shared" si="24"/>
        <v>41472.402569444443</v>
      </c>
      <c r="D762" s="161" t="s">
        <v>45</v>
      </c>
      <c r="E762" s="161">
        <v>11.99899959564209</v>
      </c>
      <c r="F762" s="164">
        <f t="shared" si="23"/>
        <v>12</v>
      </c>
      <c r="G762" s="161">
        <v>1.7100000381469727</v>
      </c>
      <c r="H762" s="161"/>
    </row>
    <row r="763" spans="1:8" x14ac:dyDescent="0.2">
      <c r="A763" s="144">
        <v>41472</v>
      </c>
      <c r="B763" s="162">
        <v>0.40318287037037037</v>
      </c>
      <c r="C763" s="163">
        <f t="shared" si="24"/>
        <v>41472.403182870374</v>
      </c>
      <c r="D763" s="161" t="s">
        <v>45</v>
      </c>
      <c r="E763" s="161">
        <v>12.501999855041504</v>
      </c>
      <c r="F763" s="164">
        <f t="shared" si="23"/>
        <v>12.5</v>
      </c>
      <c r="G763" s="161">
        <v>1.2100000381469727</v>
      </c>
      <c r="H763" s="161"/>
    </row>
    <row r="764" spans="1:8" x14ac:dyDescent="0.2">
      <c r="A764" s="144">
        <v>41472</v>
      </c>
      <c r="B764" s="162">
        <v>0.40362268518518518</v>
      </c>
      <c r="C764" s="163">
        <f t="shared" si="24"/>
        <v>41472.403622685182</v>
      </c>
      <c r="D764" s="161" t="s">
        <v>45</v>
      </c>
      <c r="E764" s="161">
        <v>12.99899959564209</v>
      </c>
      <c r="F764" s="164">
        <f t="shared" si="23"/>
        <v>13</v>
      </c>
      <c r="G764" s="161">
        <v>0.98000001907348633</v>
      </c>
      <c r="H764" s="161"/>
    </row>
    <row r="765" spans="1:8" x14ac:dyDescent="0.2">
      <c r="A765" s="144">
        <v>41472</v>
      </c>
      <c r="B765" s="162">
        <v>0.40407407407407409</v>
      </c>
      <c r="C765" s="163">
        <f t="shared" si="24"/>
        <v>41472.404074074075</v>
      </c>
      <c r="D765" s="161" t="s">
        <v>45</v>
      </c>
      <c r="E765" s="161">
        <v>13.506999969482422</v>
      </c>
      <c r="F765" s="164">
        <f t="shared" si="23"/>
        <v>13.5</v>
      </c>
      <c r="G765" s="161">
        <v>0.87000000476837158</v>
      </c>
      <c r="H765" s="161"/>
    </row>
    <row r="766" spans="1:8" x14ac:dyDescent="0.2">
      <c r="A766" s="144">
        <v>41472</v>
      </c>
      <c r="B766" s="162">
        <v>0.40443287037037035</v>
      </c>
      <c r="C766" s="163">
        <f t="shared" si="24"/>
        <v>41472.404432870368</v>
      </c>
      <c r="D766" s="161" t="s">
        <v>45</v>
      </c>
      <c r="E766" s="161">
        <v>14</v>
      </c>
      <c r="F766" s="164">
        <f t="shared" si="23"/>
        <v>14</v>
      </c>
      <c r="G766" s="161">
        <v>0.8399999737739563</v>
      </c>
      <c r="H766" s="161"/>
    </row>
    <row r="767" spans="1:8" x14ac:dyDescent="0.2">
      <c r="A767" s="144">
        <v>41472</v>
      </c>
      <c r="B767" s="162">
        <v>0.4047337962962963</v>
      </c>
      <c r="C767" s="163">
        <f t="shared" si="24"/>
        <v>41472.404733796298</v>
      </c>
      <c r="D767" s="161" t="s">
        <v>45</v>
      </c>
      <c r="E767" s="161">
        <v>14.50100040435791</v>
      </c>
      <c r="F767" s="164">
        <f t="shared" si="23"/>
        <v>14.5</v>
      </c>
      <c r="G767" s="161">
        <v>0.82999998331069946</v>
      </c>
      <c r="H767" s="161"/>
    </row>
    <row r="768" spans="1:8" x14ac:dyDescent="0.2">
      <c r="A768" s="144">
        <v>41472</v>
      </c>
      <c r="B768" s="162">
        <v>0.40518518518518515</v>
      </c>
      <c r="C768" s="163">
        <f t="shared" si="24"/>
        <v>41472.405185185184</v>
      </c>
      <c r="D768" s="161" t="s">
        <v>45</v>
      </c>
      <c r="E768" s="161">
        <v>15.001999855041504</v>
      </c>
      <c r="F768" s="164">
        <f t="shared" si="23"/>
        <v>15</v>
      </c>
      <c r="G768" s="161">
        <v>0.82999998331069946</v>
      </c>
      <c r="H768" s="161"/>
    </row>
    <row r="769" spans="1:8" x14ac:dyDescent="0.2">
      <c r="A769" s="144">
        <v>41472</v>
      </c>
      <c r="B769" s="162">
        <v>0.40561342592592592</v>
      </c>
      <c r="C769" s="163">
        <f t="shared" si="24"/>
        <v>41472.405613425923</v>
      </c>
      <c r="D769" s="161" t="s">
        <v>45</v>
      </c>
      <c r="E769" s="161">
        <v>15.505000114440918</v>
      </c>
      <c r="F769" s="164">
        <f t="shared" si="23"/>
        <v>15.5</v>
      </c>
      <c r="G769" s="161">
        <v>0.8399999737739563</v>
      </c>
      <c r="H769" s="161"/>
    </row>
    <row r="770" spans="1:8" x14ac:dyDescent="0.2">
      <c r="A770" s="144">
        <v>41472</v>
      </c>
      <c r="B770" s="162">
        <v>0.40596064814814814</v>
      </c>
      <c r="C770" s="163">
        <f t="shared" si="24"/>
        <v>41472.405960648146</v>
      </c>
      <c r="D770" s="161" t="s">
        <v>45</v>
      </c>
      <c r="E770" s="161">
        <v>16.003000259399414</v>
      </c>
      <c r="F770" s="164">
        <f t="shared" si="23"/>
        <v>16</v>
      </c>
      <c r="G770" s="161">
        <v>0.8399999737739563</v>
      </c>
      <c r="H770" s="161"/>
    </row>
    <row r="771" spans="1:8" x14ac:dyDescent="0.2">
      <c r="A771" s="144">
        <v>41472</v>
      </c>
      <c r="B771" s="162">
        <v>0.40633101851851849</v>
      </c>
      <c r="C771" s="163">
        <f t="shared" si="24"/>
        <v>41472.406331018516</v>
      </c>
      <c r="D771" s="161" t="s">
        <v>45</v>
      </c>
      <c r="E771" s="161">
        <v>16.49799919128418</v>
      </c>
      <c r="F771" s="164">
        <f t="shared" si="23"/>
        <v>16.5</v>
      </c>
      <c r="G771" s="161">
        <v>0.85000002384185791</v>
      </c>
      <c r="H771" s="161"/>
    </row>
    <row r="772" spans="1:8" x14ac:dyDescent="0.2">
      <c r="A772" s="144">
        <v>41472</v>
      </c>
      <c r="B772" s="162">
        <v>0.40666666666666668</v>
      </c>
      <c r="C772" s="163">
        <f t="shared" si="24"/>
        <v>41472.406666666669</v>
      </c>
      <c r="D772" s="161" t="s">
        <v>45</v>
      </c>
      <c r="E772" s="161">
        <v>17</v>
      </c>
      <c r="F772" s="164">
        <f t="shared" si="23"/>
        <v>17</v>
      </c>
      <c r="G772" s="161">
        <v>0.87999999523162842</v>
      </c>
      <c r="H772" s="161"/>
    </row>
    <row r="773" spans="1:8" x14ac:dyDescent="0.2">
      <c r="A773" s="144">
        <v>41472</v>
      </c>
      <c r="B773" s="162">
        <v>0.40715277777777775</v>
      </c>
      <c r="C773" s="163">
        <f t="shared" si="24"/>
        <v>41472.407152777778</v>
      </c>
      <c r="D773" s="161" t="s">
        <v>45</v>
      </c>
      <c r="E773" s="161">
        <v>17.504999160766602</v>
      </c>
      <c r="F773" s="164">
        <f t="shared" ref="F773:F836" si="25">ROUND(E773,1)</f>
        <v>17.5</v>
      </c>
      <c r="G773" s="161">
        <v>0.87000000476837158</v>
      </c>
      <c r="H773" s="161"/>
    </row>
    <row r="774" spans="1:8" x14ac:dyDescent="0.2">
      <c r="A774" s="144">
        <v>41472</v>
      </c>
      <c r="B774" s="162">
        <v>0.40752314814814811</v>
      </c>
      <c r="C774" s="163">
        <f t="shared" si="24"/>
        <v>41472.407523148147</v>
      </c>
      <c r="D774" s="161" t="s">
        <v>45</v>
      </c>
      <c r="E774" s="161">
        <v>18.004999160766602</v>
      </c>
      <c r="F774" s="164">
        <f t="shared" si="25"/>
        <v>18</v>
      </c>
      <c r="G774" s="161">
        <v>0.87000000476837158</v>
      </c>
      <c r="H774" s="161"/>
    </row>
    <row r="775" spans="1:8" x14ac:dyDescent="0.2">
      <c r="A775" s="144">
        <v>41472</v>
      </c>
      <c r="B775" s="162">
        <v>0.40787037037037038</v>
      </c>
      <c r="C775" s="163">
        <f t="shared" si="24"/>
        <v>41472.407870370371</v>
      </c>
      <c r="D775" s="161" t="s">
        <v>45</v>
      </c>
      <c r="E775" s="161">
        <v>18.5</v>
      </c>
      <c r="F775" s="164">
        <f t="shared" si="25"/>
        <v>18.5</v>
      </c>
      <c r="G775" s="161">
        <v>0.87999999523162842</v>
      </c>
      <c r="H775" s="161"/>
    </row>
    <row r="776" spans="1:8" x14ac:dyDescent="0.2">
      <c r="A776" s="144">
        <v>41472</v>
      </c>
      <c r="B776" s="162">
        <v>0.40818287037037032</v>
      </c>
      <c r="C776" s="163">
        <f t="shared" si="24"/>
        <v>41472.408182870371</v>
      </c>
      <c r="D776" s="161" t="s">
        <v>45</v>
      </c>
      <c r="E776" s="161">
        <v>19.003999710083008</v>
      </c>
      <c r="F776" s="164">
        <f t="shared" si="25"/>
        <v>19</v>
      </c>
      <c r="G776" s="161">
        <v>0.87999999523162842</v>
      </c>
      <c r="H776" s="161"/>
    </row>
    <row r="777" spans="1:8" x14ac:dyDescent="0.2">
      <c r="A777" s="144">
        <v>41478</v>
      </c>
      <c r="B777" s="162">
        <v>0.44896990740740739</v>
      </c>
      <c r="C777" s="163">
        <f t="shared" si="24"/>
        <v>41478.448969907404</v>
      </c>
      <c r="D777" s="161" t="s">
        <v>45</v>
      </c>
      <c r="E777" s="161">
        <v>6.0000000521540642E-3</v>
      </c>
      <c r="F777" s="164">
        <f t="shared" si="25"/>
        <v>0</v>
      </c>
      <c r="G777" s="161">
        <v>11.810000419616699</v>
      </c>
      <c r="H777" s="161"/>
    </row>
    <row r="778" spans="1:8" x14ac:dyDescent="0.2">
      <c r="A778" s="144">
        <v>41478</v>
      </c>
      <c r="B778" s="162">
        <v>0.44973379629629634</v>
      </c>
      <c r="C778" s="163">
        <f t="shared" si="24"/>
        <v>41478.449733796297</v>
      </c>
      <c r="D778" s="161" t="s">
        <v>45</v>
      </c>
      <c r="E778" s="161">
        <v>0.50400000810623169</v>
      </c>
      <c r="F778" s="164">
        <f t="shared" si="25"/>
        <v>0.5</v>
      </c>
      <c r="G778" s="161">
        <v>11.909999847412109</v>
      </c>
      <c r="H778" s="161"/>
    </row>
    <row r="779" spans="1:8" x14ac:dyDescent="0.2">
      <c r="A779" s="144">
        <v>41478</v>
      </c>
      <c r="B779" s="162">
        <v>0.45025462962962964</v>
      </c>
      <c r="C779" s="163">
        <f t="shared" si="24"/>
        <v>41478.450254629628</v>
      </c>
      <c r="D779" s="161" t="s">
        <v>45</v>
      </c>
      <c r="E779" s="161">
        <v>1</v>
      </c>
      <c r="F779" s="164">
        <f t="shared" si="25"/>
        <v>1</v>
      </c>
      <c r="G779" s="161">
        <v>11.989999771118164</v>
      </c>
      <c r="H779" s="161"/>
    </row>
    <row r="780" spans="1:8" x14ac:dyDescent="0.2">
      <c r="A780" s="144">
        <v>41478</v>
      </c>
      <c r="B780" s="162">
        <v>0.45070601851851855</v>
      </c>
      <c r="C780" s="163">
        <f t="shared" si="24"/>
        <v>41478.450706018521</v>
      </c>
      <c r="D780" s="161" t="s">
        <v>45</v>
      </c>
      <c r="E780" s="161">
        <v>1.4980000257492065</v>
      </c>
      <c r="F780" s="164">
        <f t="shared" si="25"/>
        <v>1.5</v>
      </c>
      <c r="G780" s="161">
        <v>11.810000419616699</v>
      </c>
      <c r="H780" s="161"/>
    </row>
    <row r="781" spans="1:8" x14ac:dyDescent="0.2">
      <c r="A781" s="144">
        <v>41478</v>
      </c>
      <c r="B781" s="162">
        <v>0.45128472222222221</v>
      </c>
      <c r="C781" s="163">
        <f t="shared" si="24"/>
        <v>41478.451284722221</v>
      </c>
      <c r="D781" s="161" t="s">
        <v>45</v>
      </c>
      <c r="E781" s="161">
        <v>2.000999927520752</v>
      </c>
      <c r="F781" s="164">
        <f t="shared" si="25"/>
        <v>2</v>
      </c>
      <c r="G781" s="161">
        <v>11.390000343322754</v>
      </c>
      <c r="H781" s="161"/>
    </row>
    <row r="782" spans="1:8" x14ac:dyDescent="0.2">
      <c r="A782" s="144">
        <v>41478</v>
      </c>
      <c r="B782" s="162">
        <v>0.45196759259259256</v>
      </c>
      <c r="C782" s="163">
        <f t="shared" si="24"/>
        <v>41478.451967592591</v>
      </c>
      <c r="D782" s="161" t="s">
        <v>45</v>
      </c>
      <c r="E782" s="161">
        <v>2.502000093460083</v>
      </c>
      <c r="F782" s="164">
        <f t="shared" si="25"/>
        <v>2.5</v>
      </c>
      <c r="G782" s="161">
        <v>11.010000228881836</v>
      </c>
      <c r="H782" s="161"/>
    </row>
    <row r="783" spans="1:8" x14ac:dyDescent="0.2">
      <c r="A783" s="144">
        <v>41478</v>
      </c>
      <c r="B783" s="162">
        <v>0.4526736111111111</v>
      </c>
      <c r="C783" s="163">
        <f t="shared" si="24"/>
        <v>41478.452673611115</v>
      </c>
      <c r="D783" s="161" t="s">
        <v>45</v>
      </c>
      <c r="E783" s="161">
        <v>3</v>
      </c>
      <c r="F783" s="164">
        <f t="shared" si="25"/>
        <v>3</v>
      </c>
      <c r="G783" s="161">
        <v>10.590000152587891</v>
      </c>
      <c r="H783" s="161"/>
    </row>
    <row r="784" spans="1:8" x14ac:dyDescent="0.2">
      <c r="A784" s="144">
        <v>41478</v>
      </c>
      <c r="B784" s="162">
        <v>0.4534259259259259</v>
      </c>
      <c r="C784" s="163">
        <f t="shared" si="24"/>
        <v>41478.453425925924</v>
      </c>
      <c r="D784" s="161" t="s">
        <v>45</v>
      </c>
      <c r="E784" s="161">
        <v>3.499000072479248</v>
      </c>
      <c r="F784" s="164">
        <f t="shared" si="25"/>
        <v>3.5</v>
      </c>
      <c r="G784" s="161">
        <v>8.3199996948242187</v>
      </c>
      <c r="H784" s="161"/>
    </row>
    <row r="785" spans="1:11" x14ac:dyDescent="0.2">
      <c r="A785" s="144">
        <v>41478</v>
      </c>
      <c r="B785" s="162">
        <v>0.45439814814814811</v>
      </c>
      <c r="C785" s="163">
        <f t="shared" ref="C785:C848" si="26">A785+B785</f>
        <v>41478.454398148147</v>
      </c>
      <c r="D785" s="161" t="s">
        <v>45</v>
      </c>
      <c r="E785" s="161">
        <v>4</v>
      </c>
      <c r="F785" s="164">
        <f t="shared" si="25"/>
        <v>4</v>
      </c>
      <c r="G785" s="161">
        <v>5.6100001335144043</v>
      </c>
      <c r="H785" s="161"/>
    </row>
    <row r="786" spans="1:11" x14ac:dyDescent="0.2">
      <c r="A786" s="144">
        <v>41478</v>
      </c>
      <c r="B786" s="162">
        <v>0.45521990740740742</v>
      </c>
      <c r="C786" s="163">
        <f t="shared" si="26"/>
        <v>41478.45521990741</v>
      </c>
      <c r="D786" s="161" t="s">
        <v>45</v>
      </c>
      <c r="E786" s="161">
        <v>4.499000072479248</v>
      </c>
      <c r="F786" s="164">
        <f t="shared" si="25"/>
        <v>4.5</v>
      </c>
      <c r="G786" s="161">
        <v>3.9200000762939453</v>
      </c>
      <c r="H786" s="161"/>
    </row>
    <row r="787" spans="1:11" x14ac:dyDescent="0.2">
      <c r="A787" s="144">
        <v>41478</v>
      </c>
      <c r="B787" s="162">
        <v>0.45579861111111114</v>
      </c>
      <c r="C787" s="163">
        <f t="shared" si="26"/>
        <v>41478.45579861111</v>
      </c>
      <c r="D787" s="161" t="s">
        <v>45</v>
      </c>
      <c r="E787" s="161">
        <v>5.0019998550415039</v>
      </c>
      <c r="F787" s="164">
        <f t="shared" si="25"/>
        <v>5</v>
      </c>
      <c r="G787" s="161">
        <v>3.4500000476837158</v>
      </c>
      <c r="H787" s="161"/>
    </row>
    <row r="788" spans="1:11" x14ac:dyDescent="0.2">
      <c r="A788" s="144">
        <v>41478</v>
      </c>
      <c r="B788" s="162">
        <v>0.45642361111111113</v>
      </c>
      <c r="C788" s="163">
        <f t="shared" si="26"/>
        <v>41478.456423611111</v>
      </c>
      <c r="D788" s="161" t="s">
        <v>45</v>
      </c>
      <c r="E788" s="161">
        <v>5.5</v>
      </c>
      <c r="F788" s="164">
        <f t="shared" si="25"/>
        <v>5.5</v>
      </c>
      <c r="G788" s="161">
        <v>3.4100000858306885</v>
      </c>
      <c r="H788" s="161"/>
    </row>
    <row r="789" spans="1:11" x14ac:dyDescent="0.2">
      <c r="A789" s="144">
        <v>41478</v>
      </c>
      <c r="B789" s="162">
        <v>0.4572222222222222</v>
      </c>
      <c r="C789" s="163">
        <f t="shared" si="26"/>
        <v>41478.45722222222</v>
      </c>
      <c r="D789" s="161" t="s">
        <v>45</v>
      </c>
      <c r="E789" s="161">
        <v>6</v>
      </c>
      <c r="F789" s="164">
        <f t="shared" si="25"/>
        <v>6</v>
      </c>
      <c r="G789" s="161">
        <v>3.5399999618530273</v>
      </c>
      <c r="H789" s="161"/>
    </row>
    <row r="790" spans="1:11" x14ac:dyDescent="0.2">
      <c r="A790" s="144">
        <v>41478</v>
      </c>
      <c r="B790" s="162">
        <v>0.45785879629629633</v>
      </c>
      <c r="C790" s="163">
        <f t="shared" si="26"/>
        <v>41478.457858796297</v>
      </c>
      <c r="D790" s="161" t="s">
        <v>45</v>
      </c>
      <c r="E790" s="161">
        <v>6.499000072479248</v>
      </c>
      <c r="F790" s="164">
        <f t="shared" si="25"/>
        <v>6.5</v>
      </c>
      <c r="G790" s="161">
        <v>1.8799999952316284</v>
      </c>
      <c r="H790" s="161"/>
    </row>
    <row r="791" spans="1:11" x14ac:dyDescent="0.2">
      <c r="A791" s="144">
        <v>41478</v>
      </c>
      <c r="B791" s="162">
        <v>0.45853009259259259</v>
      </c>
      <c r="C791" s="163">
        <f t="shared" si="26"/>
        <v>41478.45853009259</v>
      </c>
      <c r="D791" s="161" t="s">
        <v>45</v>
      </c>
      <c r="E791" s="161">
        <v>6.9970002174377441</v>
      </c>
      <c r="F791" s="164">
        <f t="shared" si="25"/>
        <v>7</v>
      </c>
      <c r="G791" s="161">
        <v>1.2400000095367432</v>
      </c>
      <c r="H791" s="161"/>
      <c r="I791" s="161"/>
      <c r="J791" s="161"/>
      <c r="K791" s="161"/>
    </row>
    <row r="792" spans="1:11" x14ac:dyDescent="0.2">
      <c r="A792" s="144">
        <v>41478</v>
      </c>
      <c r="B792" s="162">
        <v>0.45957175925925925</v>
      </c>
      <c r="C792" s="163">
        <f t="shared" si="26"/>
        <v>41478.45957175926</v>
      </c>
      <c r="D792" s="161" t="s">
        <v>45</v>
      </c>
      <c r="E792" s="161">
        <v>7.4970002174377441</v>
      </c>
      <c r="F792" s="164">
        <f t="shared" si="25"/>
        <v>7.5</v>
      </c>
      <c r="G792" s="161">
        <v>1.2100000381469727</v>
      </c>
      <c r="H792" s="161"/>
      <c r="I792" s="161"/>
      <c r="J792" s="161"/>
      <c r="K792" s="161"/>
    </row>
    <row r="793" spans="1:11" x14ac:dyDescent="0.2">
      <c r="A793" s="144">
        <v>41478</v>
      </c>
      <c r="B793" s="162">
        <v>0.46101851851851849</v>
      </c>
      <c r="C793" s="163">
        <f t="shared" si="26"/>
        <v>41478.461018518516</v>
      </c>
      <c r="D793" s="161" t="s">
        <v>45</v>
      </c>
      <c r="E793" s="161">
        <v>8.0030002593994141</v>
      </c>
      <c r="F793" s="164">
        <f t="shared" si="25"/>
        <v>8</v>
      </c>
      <c r="G793" s="161">
        <v>1.6699999570846558</v>
      </c>
      <c r="H793" s="161"/>
      <c r="I793" s="161"/>
      <c r="J793" s="161"/>
      <c r="K793" s="161"/>
    </row>
    <row r="794" spans="1:11" x14ac:dyDescent="0.2">
      <c r="A794" s="144">
        <v>41478</v>
      </c>
      <c r="B794" s="162">
        <v>0.46144675925925926</v>
      </c>
      <c r="C794" s="163">
        <f t="shared" si="26"/>
        <v>41478.461446759262</v>
      </c>
      <c r="D794" s="161" t="s">
        <v>45</v>
      </c>
      <c r="E794" s="161">
        <v>8.5030002593994141</v>
      </c>
      <c r="F794" s="164">
        <f t="shared" si="25"/>
        <v>8.5</v>
      </c>
      <c r="G794" s="161">
        <v>2</v>
      </c>
      <c r="H794" s="161"/>
      <c r="I794" s="161"/>
      <c r="J794" s="161"/>
      <c r="K794" s="161"/>
    </row>
    <row r="795" spans="1:11" x14ac:dyDescent="0.2">
      <c r="A795" s="144">
        <v>41478</v>
      </c>
      <c r="B795" s="162">
        <v>0.46192129629629625</v>
      </c>
      <c r="C795" s="163">
        <f t="shared" si="26"/>
        <v>41478.461921296293</v>
      </c>
      <c r="D795" s="161" t="s">
        <v>45</v>
      </c>
      <c r="E795" s="161">
        <v>8.994999885559082</v>
      </c>
      <c r="F795" s="164">
        <f t="shared" si="25"/>
        <v>9</v>
      </c>
      <c r="G795" s="161">
        <v>1.9500000476837158</v>
      </c>
      <c r="H795" s="161"/>
      <c r="I795" s="161"/>
      <c r="J795" s="161"/>
      <c r="K795" s="161"/>
    </row>
    <row r="796" spans="1:11" x14ac:dyDescent="0.2">
      <c r="A796" s="144">
        <v>41478</v>
      </c>
      <c r="B796" s="162">
        <v>0.46261574074074074</v>
      </c>
      <c r="C796" s="163">
        <f t="shared" si="26"/>
        <v>41478.46261574074</v>
      </c>
      <c r="D796" s="161" t="s">
        <v>45</v>
      </c>
      <c r="E796" s="161">
        <v>9.4960002899169922</v>
      </c>
      <c r="F796" s="164">
        <f t="shared" si="25"/>
        <v>9.5</v>
      </c>
      <c r="G796" s="161">
        <v>2.2100000381469727</v>
      </c>
      <c r="H796" s="161"/>
      <c r="I796" s="161"/>
      <c r="J796" s="161"/>
      <c r="K796" s="161"/>
    </row>
    <row r="797" spans="1:11" x14ac:dyDescent="0.2">
      <c r="A797" s="144">
        <v>41478</v>
      </c>
      <c r="B797" s="162">
        <v>0.46334490740740741</v>
      </c>
      <c r="C797" s="163">
        <f t="shared" si="26"/>
        <v>41478.46334490741</v>
      </c>
      <c r="D797" s="161" t="s">
        <v>45</v>
      </c>
      <c r="E797" s="161">
        <v>9.9980001449584961</v>
      </c>
      <c r="F797" s="164">
        <f t="shared" si="25"/>
        <v>10</v>
      </c>
      <c r="G797" s="161">
        <v>2.4900000095367432</v>
      </c>
      <c r="H797" s="161"/>
      <c r="I797" s="161"/>
      <c r="J797" s="161"/>
      <c r="K797" s="161"/>
    </row>
    <row r="798" spans="1:11" x14ac:dyDescent="0.2">
      <c r="A798" s="144">
        <v>41478</v>
      </c>
      <c r="B798" s="162">
        <v>0.46430555555555553</v>
      </c>
      <c r="C798" s="163">
        <f t="shared" si="26"/>
        <v>41478.464305555557</v>
      </c>
      <c r="D798" s="161" t="s">
        <v>45</v>
      </c>
      <c r="E798" s="161">
        <v>10.503999710083008</v>
      </c>
      <c r="F798" s="164">
        <f t="shared" si="25"/>
        <v>10.5</v>
      </c>
      <c r="G798" s="161">
        <v>2.380000114440918</v>
      </c>
      <c r="H798" s="161"/>
      <c r="I798" s="161"/>
      <c r="J798" s="161"/>
      <c r="K798" s="161"/>
    </row>
    <row r="799" spans="1:11" x14ac:dyDescent="0.2">
      <c r="A799" s="144">
        <v>41478</v>
      </c>
      <c r="B799" s="162">
        <v>0.46484953703703707</v>
      </c>
      <c r="C799" s="163">
        <f t="shared" si="26"/>
        <v>41478.464849537035</v>
      </c>
      <c r="D799" s="161" t="s">
        <v>45</v>
      </c>
      <c r="E799" s="161">
        <v>11.00100040435791</v>
      </c>
      <c r="F799" s="164">
        <f t="shared" si="25"/>
        <v>11</v>
      </c>
      <c r="G799" s="161">
        <v>2.2000000476837158</v>
      </c>
      <c r="H799" s="161"/>
      <c r="I799" s="161"/>
      <c r="J799" s="161"/>
      <c r="K799" s="161"/>
    </row>
    <row r="800" spans="1:11" x14ac:dyDescent="0.2">
      <c r="A800" s="144">
        <v>41478</v>
      </c>
      <c r="B800" s="162">
        <v>0.46553240740740742</v>
      </c>
      <c r="C800" s="163">
        <f t="shared" si="26"/>
        <v>41478.465532407405</v>
      </c>
      <c r="D800" s="161" t="s">
        <v>45</v>
      </c>
      <c r="E800" s="161">
        <v>11.50100040435791</v>
      </c>
      <c r="F800" s="164">
        <f t="shared" si="25"/>
        <v>11.5</v>
      </c>
      <c r="G800" s="161">
        <v>2.5299999713897705</v>
      </c>
      <c r="H800" s="161"/>
      <c r="I800" s="161"/>
      <c r="J800" s="161"/>
      <c r="K800" s="161"/>
    </row>
    <row r="801" spans="1:11" x14ac:dyDescent="0.2">
      <c r="A801" s="144">
        <v>41478</v>
      </c>
      <c r="B801" s="162">
        <v>0.46634259259259259</v>
      </c>
      <c r="C801" s="163">
        <f t="shared" si="26"/>
        <v>41478.46634259259</v>
      </c>
      <c r="D801" s="161" t="s">
        <v>45</v>
      </c>
      <c r="E801" s="161">
        <v>12.00100040435791</v>
      </c>
      <c r="F801" s="164">
        <f t="shared" si="25"/>
        <v>12</v>
      </c>
      <c r="G801" s="161">
        <v>2.5999999046325684</v>
      </c>
      <c r="H801" s="161"/>
      <c r="I801" s="161"/>
      <c r="J801" s="161"/>
      <c r="K801" s="161"/>
    </row>
    <row r="802" spans="1:11" x14ac:dyDescent="0.2">
      <c r="A802" s="144">
        <v>41478</v>
      </c>
      <c r="B802" s="162">
        <v>0.46690972222222221</v>
      </c>
      <c r="C802" s="163">
        <f t="shared" si="26"/>
        <v>41478.466909722221</v>
      </c>
      <c r="D802" s="161" t="s">
        <v>45</v>
      </c>
      <c r="E802" s="161">
        <v>12.49899959564209</v>
      </c>
      <c r="F802" s="164">
        <f t="shared" si="25"/>
        <v>12.5</v>
      </c>
      <c r="G802" s="161">
        <v>2.5999999046325684</v>
      </c>
      <c r="H802" s="161"/>
      <c r="I802" s="161"/>
      <c r="J802" s="161"/>
      <c r="K802" s="161"/>
    </row>
    <row r="803" spans="1:11" x14ac:dyDescent="0.2">
      <c r="A803" s="144">
        <v>41478</v>
      </c>
      <c r="B803" s="162">
        <v>0.46734953703703702</v>
      </c>
      <c r="C803" s="163">
        <f t="shared" si="26"/>
        <v>41478.467349537037</v>
      </c>
      <c r="D803" s="161" t="s">
        <v>45</v>
      </c>
      <c r="E803" s="161">
        <v>13.00100040435791</v>
      </c>
      <c r="F803" s="164">
        <f t="shared" si="25"/>
        <v>13</v>
      </c>
      <c r="G803" s="161">
        <v>2.4200000762939453</v>
      </c>
      <c r="H803" s="161"/>
      <c r="I803" s="161"/>
      <c r="J803" s="161"/>
      <c r="K803" s="161"/>
    </row>
    <row r="804" spans="1:11" x14ac:dyDescent="0.2">
      <c r="A804" s="144">
        <v>41478</v>
      </c>
      <c r="B804" s="162">
        <v>0.46795138888888888</v>
      </c>
      <c r="C804" s="163">
        <f t="shared" si="26"/>
        <v>41478.467951388891</v>
      </c>
      <c r="D804" s="161" t="s">
        <v>45</v>
      </c>
      <c r="E804" s="161">
        <v>13.49899959564209</v>
      </c>
      <c r="F804" s="164">
        <f t="shared" si="25"/>
        <v>13.5</v>
      </c>
      <c r="G804" s="161">
        <v>2.5699999332427979</v>
      </c>
      <c r="H804" s="161"/>
      <c r="I804" s="161"/>
      <c r="J804" s="161"/>
      <c r="K804" s="161"/>
    </row>
    <row r="805" spans="1:11" x14ac:dyDescent="0.2">
      <c r="A805" s="144">
        <v>41478</v>
      </c>
      <c r="B805" s="162">
        <v>0.4685185185185185</v>
      </c>
      <c r="C805" s="163">
        <f t="shared" si="26"/>
        <v>41478.468518518515</v>
      </c>
      <c r="D805" s="161" t="s">
        <v>45</v>
      </c>
      <c r="E805" s="161">
        <v>14.001999855041504</v>
      </c>
      <c r="F805" s="164">
        <f t="shared" si="25"/>
        <v>14</v>
      </c>
      <c r="G805" s="161">
        <v>2.7000000476837158</v>
      </c>
      <c r="H805" s="161"/>
      <c r="I805" s="161"/>
      <c r="J805" s="161"/>
      <c r="K805" s="161"/>
    </row>
    <row r="806" spans="1:11" x14ac:dyDescent="0.2">
      <c r="A806" s="144">
        <v>41478</v>
      </c>
      <c r="B806" s="162">
        <v>0.46953703703703703</v>
      </c>
      <c r="C806" s="163">
        <f t="shared" si="26"/>
        <v>41478.469537037039</v>
      </c>
      <c r="D806" s="161" t="s">
        <v>45</v>
      </c>
      <c r="E806" s="161">
        <v>14.496000289916992</v>
      </c>
      <c r="F806" s="164">
        <f t="shared" si="25"/>
        <v>14.5</v>
      </c>
      <c r="G806" s="161">
        <v>2.869999885559082</v>
      </c>
      <c r="H806" s="161"/>
      <c r="I806" s="161"/>
      <c r="J806" s="161"/>
      <c r="K806" s="161"/>
    </row>
    <row r="807" spans="1:11" x14ac:dyDescent="0.2">
      <c r="A807" s="144">
        <v>41478</v>
      </c>
      <c r="B807" s="162">
        <v>0.47031249999999997</v>
      </c>
      <c r="C807" s="163">
        <f t="shared" si="26"/>
        <v>41478.470312500001</v>
      </c>
      <c r="D807" s="161" t="s">
        <v>45</v>
      </c>
      <c r="E807" s="161">
        <v>15.003000259399414</v>
      </c>
      <c r="F807" s="164">
        <f t="shared" si="25"/>
        <v>15</v>
      </c>
      <c r="G807" s="161">
        <v>2.7899999618530273</v>
      </c>
      <c r="H807" s="161"/>
      <c r="I807" s="161"/>
      <c r="J807" s="161"/>
      <c r="K807" s="161"/>
    </row>
    <row r="808" spans="1:11" x14ac:dyDescent="0.2">
      <c r="A808" s="144">
        <v>41478</v>
      </c>
      <c r="B808" s="162">
        <v>0.47085648148148151</v>
      </c>
      <c r="C808" s="163">
        <f t="shared" si="26"/>
        <v>41478.470856481479</v>
      </c>
      <c r="D808" s="161" t="s">
        <v>45</v>
      </c>
      <c r="E808" s="161">
        <v>15.503000259399414</v>
      </c>
      <c r="F808" s="164">
        <f t="shared" si="25"/>
        <v>15.5</v>
      </c>
      <c r="G808" s="161">
        <v>2.7699999809265137</v>
      </c>
      <c r="H808" s="161"/>
      <c r="I808" s="161"/>
      <c r="J808" s="161"/>
      <c r="K808" s="161"/>
    </row>
    <row r="809" spans="1:11" x14ac:dyDescent="0.2">
      <c r="A809" s="144">
        <v>41478</v>
      </c>
      <c r="B809" s="162">
        <v>0.47160879629629626</v>
      </c>
      <c r="C809" s="163">
        <f t="shared" si="26"/>
        <v>41478.471608796295</v>
      </c>
      <c r="D809" s="161" t="s">
        <v>45</v>
      </c>
      <c r="E809" s="161">
        <v>15.996000289916992</v>
      </c>
      <c r="F809" s="164">
        <f t="shared" si="25"/>
        <v>16</v>
      </c>
      <c r="G809" s="161">
        <v>2.8499999046325684</v>
      </c>
      <c r="H809" s="161"/>
      <c r="I809" s="161"/>
      <c r="J809" s="161"/>
      <c r="K809" s="161"/>
    </row>
    <row r="810" spans="1:11" x14ac:dyDescent="0.2">
      <c r="A810" s="144">
        <v>41478</v>
      </c>
      <c r="B810" s="162">
        <v>0.47218749999999998</v>
      </c>
      <c r="C810" s="163">
        <f t="shared" si="26"/>
        <v>41478.472187500003</v>
      </c>
      <c r="D810" s="161" t="s">
        <v>45</v>
      </c>
      <c r="E810" s="161">
        <v>16.503000259399414</v>
      </c>
      <c r="F810" s="164">
        <f t="shared" si="25"/>
        <v>16.5</v>
      </c>
      <c r="G810" s="161">
        <v>3.0199999809265137</v>
      </c>
      <c r="H810" s="161"/>
      <c r="I810" s="161"/>
      <c r="J810" s="161"/>
      <c r="K810" s="161"/>
    </row>
    <row r="811" spans="1:11" x14ac:dyDescent="0.2">
      <c r="A811" s="144">
        <v>41478</v>
      </c>
      <c r="B811" s="162">
        <v>0.47296296296296297</v>
      </c>
      <c r="C811" s="163">
        <f t="shared" si="26"/>
        <v>41478.472962962966</v>
      </c>
      <c r="D811" s="161" t="s">
        <v>45</v>
      </c>
      <c r="E811" s="161">
        <v>17.003999710083008</v>
      </c>
      <c r="F811" s="164">
        <f t="shared" si="25"/>
        <v>17</v>
      </c>
      <c r="G811" s="161">
        <v>3.059999942779541</v>
      </c>
      <c r="H811" s="161"/>
      <c r="I811" s="161"/>
      <c r="J811" s="161"/>
      <c r="K811" s="161"/>
    </row>
    <row r="812" spans="1:11" x14ac:dyDescent="0.2">
      <c r="A812" s="144">
        <v>41478</v>
      </c>
      <c r="B812" s="162">
        <v>0.47399305555555554</v>
      </c>
      <c r="C812" s="163">
        <f t="shared" si="26"/>
        <v>41478.473993055559</v>
      </c>
      <c r="D812" s="161" t="s">
        <v>45</v>
      </c>
      <c r="E812" s="161">
        <v>17.500999450683594</v>
      </c>
      <c r="F812" s="164">
        <f t="shared" si="25"/>
        <v>17.5</v>
      </c>
      <c r="G812" s="161">
        <v>3.130000114440918</v>
      </c>
      <c r="H812" s="161"/>
      <c r="I812" s="161"/>
      <c r="J812" s="161"/>
      <c r="K812" s="161"/>
    </row>
    <row r="813" spans="1:11" x14ac:dyDescent="0.2">
      <c r="A813" s="144">
        <v>41478</v>
      </c>
      <c r="B813" s="162">
        <v>0.47450231481481481</v>
      </c>
      <c r="C813" s="163">
        <f t="shared" si="26"/>
        <v>41478.474502314813</v>
      </c>
      <c r="D813" s="161" t="s">
        <v>45</v>
      </c>
      <c r="E813" s="161">
        <v>17.999000549316406</v>
      </c>
      <c r="F813" s="164">
        <f t="shared" si="25"/>
        <v>18</v>
      </c>
      <c r="G813" s="161">
        <v>3.0899999141693115</v>
      </c>
      <c r="H813" s="161"/>
      <c r="I813" s="161"/>
      <c r="J813" s="161"/>
      <c r="K813" s="161"/>
    </row>
    <row r="814" spans="1:11" x14ac:dyDescent="0.2">
      <c r="A814" s="144">
        <v>41478</v>
      </c>
      <c r="B814" s="162">
        <v>0.47511574074074076</v>
      </c>
      <c r="C814" s="163">
        <f t="shared" si="26"/>
        <v>41478.475115740737</v>
      </c>
      <c r="D814" s="161" t="s">
        <v>45</v>
      </c>
      <c r="E814" s="161">
        <v>18.503999710083008</v>
      </c>
      <c r="F814" s="164">
        <f t="shared" si="25"/>
        <v>18.5</v>
      </c>
      <c r="G814" s="161">
        <v>3.1099998950958252</v>
      </c>
      <c r="H814" s="161"/>
      <c r="I814" s="161"/>
      <c r="J814" s="161"/>
      <c r="K814" s="161"/>
    </row>
    <row r="815" spans="1:11" x14ac:dyDescent="0.2">
      <c r="A815" s="144">
        <v>41480</v>
      </c>
      <c r="B815" s="162">
        <v>0.41010416666666666</v>
      </c>
      <c r="C815" s="163">
        <f t="shared" si="26"/>
        <v>41480.410104166665</v>
      </c>
      <c r="D815" s="161" t="s">
        <v>45</v>
      </c>
      <c r="E815" s="161">
        <v>7.0000002160668373E-3</v>
      </c>
      <c r="F815" s="164">
        <f t="shared" si="25"/>
        <v>0</v>
      </c>
      <c r="G815" s="161">
        <v>8.6800003051757813</v>
      </c>
      <c r="H815" s="161"/>
      <c r="I815" s="161"/>
      <c r="J815" s="161"/>
      <c r="K815" s="161"/>
    </row>
    <row r="816" spans="1:11" x14ac:dyDescent="0.2">
      <c r="A816" s="144">
        <v>41480</v>
      </c>
      <c r="B816" s="162">
        <v>0.41068287037037038</v>
      </c>
      <c r="C816" s="163">
        <f t="shared" si="26"/>
        <v>41480.410682870373</v>
      </c>
      <c r="D816" s="161" t="s">
        <v>45</v>
      </c>
      <c r="E816" s="161">
        <v>0.50199997425079346</v>
      </c>
      <c r="F816" s="164">
        <f t="shared" si="25"/>
        <v>0.5</v>
      </c>
      <c r="G816" s="161">
        <v>8.6800003051757813</v>
      </c>
      <c r="H816" s="161"/>
      <c r="I816" s="161"/>
      <c r="J816" s="161"/>
      <c r="K816" s="161"/>
    </row>
    <row r="817" spans="1:11" x14ac:dyDescent="0.2">
      <c r="A817" s="144">
        <v>41480</v>
      </c>
      <c r="B817" s="162">
        <v>0.41144675925925928</v>
      </c>
      <c r="C817" s="163">
        <f t="shared" si="26"/>
        <v>41480.411446759259</v>
      </c>
      <c r="D817" s="161" t="s">
        <v>45</v>
      </c>
      <c r="E817" s="161">
        <v>1.0019999742507935</v>
      </c>
      <c r="F817" s="164">
        <f t="shared" si="25"/>
        <v>1</v>
      </c>
      <c r="G817" s="161">
        <v>8.7200002670288086</v>
      </c>
      <c r="H817" s="161"/>
      <c r="I817" s="161"/>
      <c r="J817" s="161"/>
      <c r="K817" s="161"/>
    </row>
    <row r="818" spans="1:11" x14ac:dyDescent="0.2">
      <c r="A818" s="144">
        <v>41480</v>
      </c>
      <c r="B818" s="162">
        <v>0.41203703703703703</v>
      </c>
      <c r="C818" s="163">
        <f t="shared" si="26"/>
        <v>41480.412037037036</v>
      </c>
      <c r="D818" s="161" t="s">
        <v>45</v>
      </c>
      <c r="E818" s="161">
        <v>1.503000020980835</v>
      </c>
      <c r="F818" s="164">
        <f t="shared" si="25"/>
        <v>1.5</v>
      </c>
      <c r="G818" s="161">
        <v>8.7399997711181641</v>
      </c>
      <c r="H818" s="161"/>
      <c r="I818" s="161"/>
      <c r="J818" s="161"/>
      <c r="K818" s="161"/>
    </row>
    <row r="819" spans="1:11" x14ac:dyDescent="0.2">
      <c r="A819" s="144">
        <v>41480</v>
      </c>
      <c r="B819" s="162">
        <v>0.41253472222222221</v>
      </c>
      <c r="C819" s="163">
        <f t="shared" si="26"/>
        <v>41480.412534722222</v>
      </c>
      <c r="D819" s="161" t="s">
        <v>45</v>
      </c>
      <c r="E819" s="161">
        <v>2.002000093460083</v>
      </c>
      <c r="F819" s="164">
        <f t="shared" si="25"/>
        <v>2</v>
      </c>
      <c r="G819" s="161">
        <v>8.6599998474121094</v>
      </c>
      <c r="H819" s="161"/>
      <c r="I819" s="161"/>
      <c r="J819" s="161"/>
      <c r="K819" s="161"/>
    </row>
    <row r="820" spans="1:11" x14ac:dyDescent="0.2">
      <c r="A820" s="144">
        <v>41480</v>
      </c>
      <c r="B820" s="162">
        <v>0.41305555555555556</v>
      </c>
      <c r="C820" s="163">
        <f t="shared" si="26"/>
        <v>41480.413055555553</v>
      </c>
      <c r="D820" s="161" t="s">
        <v>45</v>
      </c>
      <c r="E820" s="161">
        <v>2.499000072479248</v>
      </c>
      <c r="F820" s="164">
        <f t="shared" si="25"/>
        <v>2.5</v>
      </c>
      <c r="G820" s="161">
        <v>8.5500001907348633</v>
      </c>
      <c r="H820" s="161"/>
      <c r="I820" s="161"/>
      <c r="J820" s="161"/>
      <c r="K820" s="161"/>
    </row>
    <row r="821" spans="1:11" x14ac:dyDescent="0.2">
      <c r="A821" s="144">
        <v>41480</v>
      </c>
      <c r="B821" s="162">
        <v>0.41369212962962965</v>
      </c>
      <c r="C821" s="163">
        <f t="shared" si="26"/>
        <v>41480.41369212963</v>
      </c>
      <c r="D821" s="161" t="s">
        <v>45</v>
      </c>
      <c r="E821" s="161">
        <v>2.9960000514984131</v>
      </c>
      <c r="F821" s="164">
        <f t="shared" si="25"/>
        <v>3</v>
      </c>
      <c r="G821" s="161">
        <v>8.4499998092651367</v>
      </c>
      <c r="H821" s="161"/>
      <c r="I821" s="161"/>
      <c r="J821" s="161"/>
      <c r="K821" s="161"/>
    </row>
    <row r="822" spans="1:11" x14ac:dyDescent="0.2">
      <c r="A822" s="144">
        <v>41480</v>
      </c>
      <c r="B822" s="162">
        <v>0.41416666666666663</v>
      </c>
      <c r="C822" s="163">
        <f t="shared" si="26"/>
        <v>41480.414166666669</v>
      </c>
      <c r="D822" s="161" t="s">
        <v>45</v>
      </c>
      <c r="E822" s="161">
        <v>3.500999927520752</v>
      </c>
      <c r="F822" s="164">
        <f t="shared" si="25"/>
        <v>3.5</v>
      </c>
      <c r="G822" s="161">
        <v>8.4899997711181641</v>
      </c>
      <c r="H822" s="161"/>
      <c r="I822" s="161"/>
      <c r="J822" s="161"/>
      <c r="K822" s="161"/>
    </row>
    <row r="823" spans="1:11" x14ac:dyDescent="0.2">
      <c r="A823" s="144">
        <v>41480</v>
      </c>
      <c r="B823" s="162">
        <v>0.41488425925925926</v>
      </c>
      <c r="C823" s="163">
        <f t="shared" si="26"/>
        <v>41480.414884259262</v>
      </c>
      <c r="D823" s="161" t="s">
        <v>45</v>
      </c>
      <c r="E823" s="161">
        <v>4.0029997825622559</v>
      </c>
      <c r="F823" s="164">
        <f t="shared" si="25"/>
        <v>4</v>
      </c>
      <c r="G823" s="161">
        <v>7.4099998474121094</v>
      </c>
      <c r="H823" s="161"/>
      <c r="I823" s="161"/>
      <c r="J823" s="161"/>
      <c r="K823" s="161"/>
    </row>
    <row r="824" spans="1:11" x14ac:dyDescent="0.2">
      <c r="A824" s="144">
        <v>41480</v>
      </c>
      <c r="B824" s="162">
        <v>0.4152777777777778</v>
      </c>
      <c r="C824" s="163">
        <f t="shared" si="26"/>
        <v>41480.415277777778</v>
      </c>
      <c r="D824" s="161" t="s">
        <v>45</v>
      </c>
      <c r="E824" s="161">
        <v>4.495999813079834</v>
      </c>
      <c r="F824" s="164">
        <f t="shared" si="25"/>
        <v>4.5</v>
      </c>
      <c r="G824" s="161">
        <v>6.5799999237060547</v>
      </c>
      <c r="H824" s="161"/>
      <c r="I824" s="161"/>
      <c r="J824" s="161"/>
      <c r="K824" s="161"/>
    </row>
    <row r="825" spans="1:11" x14ac:dyDescent="0.2">
      <c r="A825" s="144">
        <v>41480</v>
      </c>
      <c r="B825" s="162">
        <v>0.41571759259259261</v>
      </c>
      <c r="C825" s="163">
        <f t="shared" si="26"/>
        <v>41480.415717592594</v>
      </c>
      <c r="D825" s="161" t="s">
        <v>45</v>
      </c>
      <c r="E825" s="161">
        <v>5.004000186920166</v>
      </c>
      <c r="F825" s="164">
        <f t="shared" si="25"/>
        <v>5</v>
      </c>
      <c r="G825" s="161">
        <v>4.1700000762939453</v>
      </c>
      <c r="H825" s="161"/>
      <c r="I825" s="161"/>
      <c r="J825" s="161"/>
      <c r="K825" s="161"/>
    </row>
    <row r="826" spans="1:11" x14ac:dyDescent="0.2">
      <c r="A826" s="144">
        <v>41480</v>
      </c>
      <c r="B826" s="162">
        <v>0.41668981481481482</v>
      </c>
      <c r="C826" s="163">
        <f t="shared" si="26"/>
        <v>41480.416689814818</v>
      </c>
      <c r="D826" s="161" t="s">
        <v>45</v>
      </c>
      <c r="E826" s="161">
        <v>5.5</v>
      </c>
      <c r="F826" s="164">
        <f t="shared" si="25"/>
        <v>5.5</v>
      </c>
      <c r="G826" s="161">
        <v>0.87999999523162842</v>
      </c>
      <c r="H826" s="161"/>
      <c r="I826" s="161"/>
      <c r="J826" s="161"/>
      <c r="K826" s="161"/>
    </row>
    <row r="827" spans="1:11" x14ac:dyDescent="0.2">
      <c r="A827" s="144">
        <v>41480</v>
      </c>
      <c r="B827" s="162">
        <v>0.41725694444444444</v>
      </c>
      <c r="C827" s="163">
        <f t="shared" si="26"/>
        <v>41480.417256944442</v>
      </c>
      <c r="D827" s="161" t="s">
        <v>45</v>
      </c>
      <c r="E827" s="161">
        <v>6.000999927520752</v>
      </c>
      <c r="F827" s="164">
        <f t="shared" si="25"/>
        <v>6</v>
      </c>
      <c r="G827" s="161">
        <v>0.40999999642372131</v>
      </c>
      <c r="H827" s="161"/>
      <c r="I827" s="161"/>
      <c r="J827" s="161"/>
      <c r="K827" s="161"/>
    </row>
    <row r="828" spans="1:11" x14ac:dyDescent="0.2">
      <c r="A828" s="144">
        <v>41480</v>
      </c>
      <c r="B828" s="162">
        <v>0.41813657407407406</v>
      </c>
      <c r="C828" s="163">
        <f t="shared" si="26"/>
        <v>41480.418136574073</v>
      </c>
      <c r="D828" s="161" t="s">
        <v>45</v>
      </c>
      <c r="E828" s="161">
        <v>6.5029997825622559</v>
      </c>
      <c r="F828" s="164">
        <f t="shared" si="25"/>
        <v>6.5</v>
      </c>
      <c r="G828" s="161">
        <v>0.18999999761581421</v>
      </c>
      <c r="H828" s="161"/>
      <c r="I828" s="161"/>
      <c r="J828" s="161"/>
      <c r="K828" s="161"/>
    </row>
    <row r="829" spans="1:11" x14ac:dyDescent="0.2">
      <c r="A829" s="144">
        <v>41480</v>
      </c>
      <c r="B829" s="162">
        <v>0.41864583333333333</v>
      </c>
      <c r="C829" s="163">
        <f t="shared" si="26"/>
        <v>41480.418645833335</v>
      </c>
      <c r="D829" s="161" t="s">
        <v>45</v>
      </c>
      <c r="E829" s="161">
        <v>7.0029997825622559</v>
      </c>
      <c r="F829" s="164">
        <f t="shared" si="25"/>
        <v>7</v>
      </c>
      <c r="G829" s="161">
        <v>0.17000000178813934</v>
      </c>
      <c r="H829" s="161"/>
      <c r="I829" s="161"/>
      <c r="J829" s="161"/>
      <c r="K829" s="161"/>
    </row>
    <row r="830" spans="1:11" x14ac:dyDescent="0.2">
      <c r="A830" s="144">
        <v>41480</v>
      </c>
      <c r="B830" s="162">
        <v>0.41910879629629627</v>
      </c>
      <c r="C830" s="163">
        <f t="shared" si="26"/>
        <v>41480.419108796297</v>
      </c>
      <c r="D830" s="161" t="s">
        <v>45</v>
      </c>
      <c r="E830" s="161">
        <v>7.5</v>
      </c>
      <c r="F830" s="164">
        <f t="shared" si="25"/>
        <v>7.5</v>
      </c>
      <c r="G830" s="161">
        <v>0.18999999761581421</v>
      </c>
      <c r="H830" s="161"/>
      <c r="I830" s="161"/>
      <c r="J830" s="161"/>
      <c r="K830" s="161"/>
    </row>
    <row r="831" spans="1:11" x14ac:dyDescent="0.2">
      <c r="A831" s="144">
        <v>41480</v>
      </c>
      <c r="B831" s="162">
        <v>0.41961805555555554</v>
      </c>
      <c r="C831" s="163">
        <f t="shared" si="26"/>
        <v>41480.419618055559</v>
      </c>
      <c r="D831" s="161" t="s">
        <v>45</v>
      </c>
      <c r="E831" s="161">
        <v>7.999000072479248</v>
      </c>
      <c r="F831" s="164">
        <f t="shared" si="25"/>
        <v>8</v>
      </c>
      <c r="G831" s="161">
        <v>0.20999999344348907</v>
      </c>
      <c r="H831" s="161"/>
      <c r="I831" s="161"/>
      <c r="J831" s="161"/>
      <c r="K831" s="161"/>
    </row>
    <row r="832" spans="1:11" x14ac:dyDescent="0.2">
      <c r="A832" s="144">
        <v>41480</v>
      </c>
      <c r="B832" s="162">
        <v>0.42011574074074076</v>
      </c>
      <c r="C832" s="163">
        <f t="shared" si="26"/>
        <v>41480.420115740744</v>
      </c>
      <c r="D832" s="161" t="s">
        <v>45</v>
      </c>
      <c r="E832" s="161">
        <v>8.5019998550415039</v>
      </c>
      <c r="F832" s="164">
        <f t="shared" si="25"/>
        <v>8.5</v>
      </c>
      <c r="G832" s="161">
        <v>0.25</v>
      </c>
      <c r="H832" s="161"/>
      <c r="I832" s="161"/>
      <c r="J832" s="161"/>
      <c r="K832" s="161"/>
    </row>
    <row r="833" spans="1:11" x14ac:dyDescent="0.2">
      <c r="A833" s="144">
        <v>41480</v>
      </c>
      <c r="B833" s="162">
        <v>0.4206597222222222</v>
      </c>
      <c r="C833" s="163">
        <f t="shared" si="26"/>
        <v>41480.420659722222</v>
      </c>
      <c r="D833" s="161" t="s">
        <v>45</v>
      </c>
      <c r="E833" s="161">
        <v>9.0039997100830078</v>
      </c>
      <c r="F833" s="164">
        <f t="shared" si="25"/>
        <v>9</v>
      </c>
      <c r="G833" s="161">
        <v>0.2199999988079071</v>
      </c>
      <c r="H833" s="161"/>
      <c r="I833" s="161"/>
      <c r="J833" s="161"/>
      <c r="K833" s="161"/>
    </row>
    <row r="834" spans="1:11" x14ac:dyDescent="0.2">
      <c r="A834" s="144">
        <v>41480</v>
      </c>
      <c r="B834" s="162">
        <v>0.42151620370370368</v>
      </c>
      <c r="C834" s="163">
        <f t="shared" si="26"/>
        <v>41480.421516203707</v>
      </c>
      <c r="D834" s="161" t="s">
        <v>45</v>
      </c>
      <c r="E834" s="161">
        <v>9.5</v>
      </c>
      <c r="F834" s="164">
        <f t="shared" si="25"/>
        <v>9.5</v>
      </c>
      <c r="G834" s="161">
        <v>0.28999999165534973</v>
      </c>
      <c r="H834" s="161"/>
      <c r="I834" s="161"/>
      <c r="J834" s="161"/>
      <c r="K834" s="161"/>
    </row>
    <row r="835" spans="1:11" x14ac:dyDescent="0.2">
      <c r="A835" s="144">
        <v>41480</v>
      </c>
      <c r="B835" s="162">
        <v>0.42197916666666663</v>
      </c>
      <c r="C835" s="163">
        <f t="shared" si="26"/>
        <v>41480.421979166669</v>
      </c>
      <c r="D835" s="161" t="s">
        <v>45</v>
      </c>
      <c r="E835" s="161">
        <v>10</v>
      </c>
      <c r="F835" s="164">
        <f t="shared" si="25"/>
        <v>10</v>
      </c>
      <c r="G835" s="161">
        <v>0.34000000357627869</v>
      </c>
      <c r="H835" s="161"/>
      <c r="I835" s="161"/>
      <c r="J835" s="161"/>
      <c r="K835" s="161"/>
    </row>
    <row r="836" spans="1:11" x14ac:dyDescent="0.2">
      <c r="A836" s="144">
        <v>41480</v>
      </c>
      <c r="B836" s="162">
        <v>0.42241898148148144</v>
      </c>
      <c r="C836" s="163">
        <f t="shared" si="26"/>
        <v>41480.422418981485</v>
      </c>
      <c r="D836" s="161" t="s">
        <v>45</v>
      </c>
      <c r="E836" s="161">
        <v>10.501999855041504</v>
      </c>
      <c r="F836" s="164">
        <f t="shared" si="25"/>
        <v>10.5</v>
      </c>
      <c r="G836" s="161">
        <v>0.31000000238418579</v>
      </c>
      <c r="H836" s="161"/>
      <c r="I836" s="161"/>
      <c r="J836" s="161"/>
      <c r="K836" s="161"/>
    </row>
    <row r="837" spans="1:11" x14ac:dyDescent="0.2">
      <c r="A837" s="144">
        <v>41480</v>
      </c>
      <c r="B837" s="162">
        <v>0.42304398148148148</v>
      </c>
      <c r="C837" s="163">
        <f t="shared" si="26"/>
        <v>41480.423043981478</v>
      </c>
      <c r="D837" s="161" t="s">
        <v>45</v>
      </c>
      <c r="E837" s="161">
        <v>10.99899959564209</v>
      </c>
      <c r="F837" s="164">
        <f t="shared" ref="F837:F900" si="27">ROUND(E837,1)</f>
        <v>11</v>
      </c>
      <c r="G837" s="161">
        <v>0.28999999165534973</v>
      </c>
      <c r="H837" s="161"/>
      <c r="I837" s="161"/>
      <c r="J837" s="161"/>
      <c r="K837" s="161"/>
    </row>
    <row r="838" spans="1:11" x14ac:dyDescent="0.2">
      <c r="A838" s="144">
        <v>41480</v>
      </c>
      <c r="B838" s="162">
        <v>0.42359953703703707</v>
      </c>
      <c r="C838" s="163">
        <f t="shared" si="26"/>
        <v>41480.42359953704</v>
      </c>
      <c r="D838" s="161" t="s">
        <v>45</v>
      </c>
      <c r="E838" s="161">
        <v>11.5</v>
      </c>
      <c r="F838" s="164">
        <f t="shared" si="27"/>
        <v>11.5</v>
      </c>
      <c r="G838" s="161">
        <v>0.25999999046325684</v>
      </c>
      <c r="H838" s="161"/>
      <c r="I838" s="161"/>
      <c r="J838" s="161"/>
      <c r="K838" s="161"/>
    </row>
    <row r="839" spans="1:11" x14ac:dyDescent="0.2">
      <c r="A839" s="144">
        <v>41480</v>
      </c>
      <c r="B839" s="162">
        <v>0.42412037037037037</v>
      </c>
      <c r="C839" s="163">
        <f t="shared" si="26"/>
        <v>41480.424120370371</v>
      </c>
      <c r="D839" s="161" t="s">
        <v>45</v>
      </c>
      <c r="E839" s="161">
        <v>11.99899959564209</v>
      </c>
      <c r="F839" s="164">
        <f t="shared" si="27"/>
        <v>12</v>
      </c>
      <c r="G839" s="161">
        <v>0.20999999344348907</v>
      </c>
      <c r="H839" s="161"/>
      <c r="I839" s="161"/>
      <c r="J839" s="161"/>
      <c r="K839" s="161"/>
    </row>
    <row r="840" spans="1:11" x14ac:dyDescent="0.2">
      <c r="A840" s="144">
        <v>41480</v>
      </c>
      <c r="B840" s="162">
        <v>0.42444444444444446</v>
      </c>
      <c r="C840" s="163">
        <f t="shared" si="26"/>
        <v>41480.424444444441</v>
      </c>
      <c r="D840" s="161" t="s">
        <v>45</v>
      </c>
      <c r="E840" s="161">
        <v>12.496000289916992</v>
      </c>
      <c r="F840" s="164">
        <f t="shared" si="27"/>
        <v>12.5</v>
      </c>
      <c r="G840" s="161">
        <v>0.18000000715255737</v>
      </c>
      <c r="H840" s="161"/>
      <c r="I840" s="161"/>
      <c r="J840" s="161"/>
      <c r="K840" s="161"/>
    </row>
    <row r="841" spans="1:11" x14ac:dyDescent="0.2">
      <c r="A841" s="144">
        <v>41480</v>
      </c>
      <c r="B841" s="162">
        <v>0.42503472222222222</v>
      </c>
      <c r="C841" s="163">
        <f t="shared" si="26"/>
        <v>41480.425034722219</v>
      </c>
      <c r="D841" s="161" t="s">
        <v>45</v>
      </c>
      <c r="E841" s="161">
        <v>13.001999855041504</v>
      </c>
      <c r="F841" s="164">
        <f t="shared" si="27"/>
        <v>13</v>
      </c>
      <c r="G841" s="161">
        <v>0.15999999642372131</v>
      </c>
      <c r="H841" s="161"/>
      <c r="I841" s="161"/>
      <c r="J841" s="161"/>
      <c r="K841" s="161"/>
    </row>
    <row r="842" spans="1:11" x14ac:dyDescent="0.2">
      <c r="A842" s="144">
        <v>41480</v>
      </c>
      <c r="B842" s="162">
        <v>0.42534722222222227</v>
      </c>
      <c r="C842" s="163">
        <f t="shared" si="26"/>
        <v>41480.425347222219</v>
      </c>
      <c r="D842" s="161" t="s">
        <v>45</v>
      </c>
      <c r="E842" s="161">
        <v>13.49899959564209</v>
      </c>
      <c r="F842" s="164">
        <f t="shared" si="27"/>
        <v>13.5</v>
      </c>
      <c r="G842" s="161">
        <v>0.15999999642372131</v>
      </c>
      <c r="H842" s="161"/>
      <c r="I842" s="161"/>
      <c r="J842" s="161"/>
      <c r="K842" s="161"/>
    </row>
    <row r="843" spans="1:11" x14ac:dyDescent="0.2">
      <c r="A843" s="144">
        <v>41480</v>
      </c>
      <c r="B843" s="162">
        <v>0.42599537037037033</v>
      </c>
      <c r="C843" s="163">
        <f t="shared" si="26"/>
        <v>41480.425995370373</v>
      </c>
      <c r="D843" s="161" t="s">
        <v>45</v>
      </c>
      <c r="E843" s="161">
        <v>13.996000289916992</v>
      </c>
      <c r="F843" s="164">
        <f t="shared" si="27"/>
        <v>14</v>
      </c>
      <c r="G843" s="161">
        <v>0.14000000059604645</v>
      </c>
      <c r="H843" s="161"/>
      <c r="I843" s="161"/>
      <c r="J843" s="161"/>
      <c r="K843" s="161"/>
    </row>
    <row r="844" spans="1:11" x14ac:dyDescent="0.2">
      <c r="A844" s="144">
        <v>41480</v>
      </c>
      <c r="B844" s="162">
        <v>0.42645833333333333</v>
      </c>
      <c r="C844" s="163">
        <f t="shared" si="26"/>
        <v>41480.426458333335</v>
      </c>
      <c r="D844" s="161" t="s">
        <v>45</v>
      </c>
      <c r="E844" s="161">
        <v>14.503999710083008</v>
      </c>
      <c r="F844" s="164">
        <f t="shared" si="27"/>
        <v>14.5</v>
      </c>
      <c r="G844" s="161">
        <v>0.15999999642372131</v>
      </c>
      <c r="H844" s="161"/>
      <c r="I844" s="161"/>
      <c r="J844" s="161"/>
      <c r="K844" s="161"/>
    </row>
    <row r="845" spans="1:11" x14ac:dyDescent="0.2">
      <c r="A845" s="144">
        <v>41480</v>
      </c>
      <c r="B845" s="162">
        <v>0.42700231481481482</v>
      </c>
      <c r="C845" s="163">
        <f t="shared" si="26"/>
        <v>41480.427002314813</v>
      </c>
      <c r="D845" s="161" t="s">
        <v>45</v>
      </c>
      <c r="E845" s="161">
        <v>15.003999710083008</v>
      </c>
      <c r="F845" s="164">
        <f t="shared" si="27"/>
        <v>15</v>
      </c>
      <c r="G845" s="161">
        <v>0.15999999642372131</v>
      </c>
      <c r="H845" s="161"/>
      <c r="I845" s="161"/>
      <c r="J845" s="161"/>
      <c r="K845" s="161"/>
    </row>
    <row r="846" spans="1:11" x14ac:dyDescent="0.2">
      <c r="A846" s="144">
        <v>41480</v>
      </c>
      <c r="B846" s="162">
        <v>0.42765046296296294</v>
      </c>
      <c r="C846" s="163">
        <f t="shared" si="26"/>
        <v>41480.42765046296</v>
      </c>
      <c r="D846" s="161" t="s">
        <v>45</v>
      </c>
      <c r="E846" s="161">
        <v>15.503999710083008</v>
      </c>
      <c r="F846" s="164">
        <f t="shared" si="27"/>
        <v>15.5</v>
      </c>
      <c r="G846" s="161">
        <v>0.14000000059604645</v>
      </c>
      <c r="H846" s="161"/>
      <c r="I846" s="161"/>
      <c r="J846" s="161"/>
      <c r="K846" s="161"/>
    </row>
    <row r="847" spans="1:11" x14ac:dyDescent="0.2">
      <c r="A847" s="144">
        <v>41480</v>
      </c>
      <c r="B847" s="162">
        <v>0.42843750000000003</v>
      </c>
      <c r="C847" s="163">
        <f t="shared" si="26"/>
        <v>41480.428437499999</v>
      </c>
      <c r="D847" s="161" t="s">
        <v>45</v>
      </c>
      <c r="E847" s="161">
        <v>16.000999450683594</v>
      </c>
      <c r="F847" s="164">
        <f t="shared" si="27"/>
        <v>16</v>
      </c>
      <c r="G847" s="161">
        <v>0.15000000596046448</v>
      </c>
      <c r="H847" s="161"/>
      <c r="I847" s="161"/>
      <c r="J847" s="161"/>
      <c r="K847" s="161"/>
    </row>
    <row r="848" spans="1:11" x14ac:dyDescent="0.2">
      <c r="A848" s="144">
        <v>41480</v>
      </c>
      <c r="B848" s="162">
        <v>0.42886574074074074</v>
      </c>
      <c r="C848" s="163">
        <f t="shared" si="26"/>
        <v>41480.428865740738</v>
      </c>
      <c r="D848" s="161" t="s">
        <v>45</v>
      </c>
      <c r="E848" s="161">
        <v>16.499000549316406</v>
      </c>
      <c r="F848" s="164">
        <f t="shared" si="27"/>
        <v>16.5</v>
      </c>
      <c r="G848" s="161">
        <v>0.15000000596046448</v>
      </c>
      <c r="H848" s="161"/>
      <c r="I848" s="161"/>
      <c r="J848" s="161"/>
      <c r="K848" s="161"/>
    </row>
    <row r="849" spans="1:11" x14ac:dyDescent="0.2">
      <c r="A849" s="144">
        <v>41480</v>
      </c>
      <c r="B849" s="162">
        <v>0.4294675925925926</v>
      </c>
      <c r="C849" s="163">
        <f t="shared" ref="C849:C912" si="28">A849+B849</f>
        <v>41480.429467592592</v>
      </c>
      <c r="D849" s="161" t="s">
        <v>45</v>
      </c>
      <c r="E849" s="161">
        <v>17</v>
      </c>
      <c r="F849" s="164">
        <f t="shared" si="27"/>
        <v>17</v>
      </c>
      <c r="G849" s="161">
        <v>0.14000000059604645</v>
      </c>
      <c r="H849" s="161"/>
      <c r="I849" s="161"/>
      <c r="J849" s="161"/>
      <c r="K849" s="161"/>
    </row>
    <row r="850" spans="1:11" x14ac:dyDescent="0.2">
      <c r="A850" s="144">
        <v>41480</v>
      </c>
      <c r="B850" s="162">
        <v>0.42973379629629632</v>
      </c>
      <c r="C850" s="163">
        <f t="shared" si="28"/>
        <v>41480.4297337963</v>
      </c>
      <c r="D850" s="161" t="s">
        <v>45</v>
      </c>
      <c r="E850" s="161">
        <v>17.500999450683594</v>
      </c>
      <c r="F850" s="164">
        <f t="shared" si="27"/>
        <v>17.5</v>
      </c>
      <c r="G850" s="161">
        <v>0.12999999523162842</v>
      </c>
      <c r="H850" s="161"/>
      <c r="I850" s="161"/>
      <c r="J850" s="161"/>
      <c r="K850" s="161"/>
    </row>
    <row r="851" spans="1:11" x14ac:dyDescent="0.2">
      <c r="A851" s="144">
        <v>41480</v>
      </c>
      <c r="B851" s="162">
        <v>0.43004629629629632</v>
      </c>
      <c r="C851" s="163">
        <f t="shared" si="28"/>
        <v>41480.430046296293</v>
      </c>
      <c r="D851" s="161" t="s">
        <v>45</v>
      </c>
      <c r="E851" s="161">
        <v>18.00200080871582</v>
      </c>
      <c r="F851" s="164">
        <f t="shared" si="27"/>
        <v>18</v>
      </c>
      <c r="G851" s="161">
        <v>0.14000000059604645</v>
      </c>
      <c r="H851" s="161"/>
      <c r="I851" s="161"/>
      <c r="J851" s="161"/>
      <c r="K851" s="161"/>
    </row>
    <row r="852" spans="1:11" x14ac:dyDescent="0.2">
      <c r="A852" s="144">
        <v>41480</v>
      </c>
      <c r="B852" s="162">
        <v>0.43048611111111112</v>
      </c>
      <c r="C852" s="163">
        <f t="shared" si="28"/>
        <v>41480.430486111109</v>
      </c>
      <c r="D852" s="161" t="s">
        <v>45</v>
      </c>
      <c r="E852" s="161">
        <v>18.500999450683594</v>
      </c>
      <c r="F852" s="164">
        <f t="shared" si="27"/>
        <v>18.5</v>
      </c>
      <c r="G852" s="161">
        <v>0.14000000059604645</v>
      </c>
      <c r="H852" s="161"/>
      <c r="I852" s="161"/>
      <c r="J852" s="161"/>
      <c r="K852" s="161"/>
    </row>
    <row r="853" spans="1:11" x14ac:dyDescent="0.2">
      <c r="A853" s="144">
        <v>41484</v>
      </c>
      <c r="B853" s="162">
        <v>0.39364583333333331</v>
      </c>
      <c r="C853" s="163">
        <f t="shared" si="28"/>
        <v>41484.393645833334</v>
      </c>
      <c r="D853" s="161" t="s">
        <v>45</v>
      </c>
      <c r="E853" s="161">
        <v>4.999999888241291E-3</v>
      </c>
      <c r="F853" s="164">
        <f t="shared" si="27"/>
        <v>0</v>
      </c>
      <c r="G853" s="161">
        <v>8.6499996185302734</v>
      </c>
      <c r="H853" s="161"/>
      <c r="I853" s="161"/>
      <c r="J853" s="161"/>
      <c r="K853" s="161"/>
    </row>
    <row r="854" spans="1:11" x14ac:dyDescent="0.2">
      <c r="A854" s="144">
        <v>41484</v>
      </c>
      <c r="B854" s="162">
        <v>0.39417824074074076</v>
      </c>
      <c r="C854" s="163">
        <f t="shared" si="28"/>
        <v>41484.394178240742</v>
      </c>
      <c r="D854" s="161" t="s">
        <v>45</v>
      </c>
      <c r="E854" s="161">
        <v>0.49700000882148743</v>
      </c>
      <c r="F854" s="164">
        <f t="shared" si="27"/>
        <v>0.5</v>
      </c>
      <c r="G854" s="161">
        <v>8.6800003051757813</v>
      </c>
      <c r="H854" s="161"/>
      <c r="I854" s="161"/>
      <c r="J854" s="161"/>
      <c r="K854" s="161"/>
    </row>
    <row r="855" spans="1:11" x14ac:dyDescent="0.2">
      <c r="A855" s="144">
        <v>41484</v>
      </c>
      <c r="B855" s="162">
        <v>0.39476851851851852</v>
      </c>
      <c r="C855" s="163">
        <f t="shared" si="28"/>
        <v>41484.394768518519</v>
      </c>
      <c r="D855" s="161" t="s">
        <v>45</v>
      </c>
      <c r="E855" s="161">
        <v>0.99800002574920654</v>
      </c>
      <c r="F855" s="164">
        <f t="shared" si="27"/>
        <v>1</v>
      </c>
      <c r="G855" s="161">
        <v>8.6999998092651367</v>
      </c>
      <c r="H855" s="161"/>
      <c r="I855" s="161"/>
      <c r="J855" s="161"/>
      <c r="K855" s="161"/>
    </row>
    <row r="856" spans="1:11" x14ac:dyDescent="0.2">
      <c r="A856" s="144">
        <v>41484</v>
      </c>
      <c r="B856" s="162">
        <v>0.3951736111111111</v>
      </c>
      <c r="C856" s="163">
        <f t="shared" si="28"/>
        <v>41484.395173611112</v>
      </c>
      <c r="D856" s="161" t="s">
        <v>45</v>
      </c>
      <c r="E856" s="161">
        <v>1.5</v>
      </c>
      <c r="F856" s="164">
        <f t="shared" si="27"/>
        <v>1.5</v>
      </c>
      <c r="G856" s="161">
        <v>8.6999998092651367</v>
      </c>
      <c r="H856" s="161"/>
      <c r="I856" s="161"/>
      <c r="J856" s="161"/>
      <c r="K856" s="161"/>
    </row>
    <row r="857" spans="1:11" x14ac:dyDescent="0.2">
      <c r="A857" s="144">
        <v>41484</v>
      </c>
      <c r="B857" s="162">
        <v>0.39545138888888887</v>
      </c>
      <c r="C857" s="163">
        <f t="shared" si="28"/>
        <v>41484.395451388889</v>
      </c>
      <c r="D857" s="161" t="s">
        <v>45</v>
      </c>
      <c r="E857" s="161">
        <v>1.9980000257492065</v>
      </c>
      <c r="F857" s="164">
        <f t="shared" si="27"/>
        <v>2</v>
      </c>
      <c r="G857" s="161">
        <v>8.6800003051757813</v>
      </c>
      <c r="H857" s="161"/>
      <c r="I857" s="161"/>
      <c r="J857" s="161"/>
      <c r="K857" s="161"/>
    </row>
    <row r="858" spans="1:11" x14ac:dyDescent="0.2">
      <c r="A858" s="144">
        <v>41484</v>
      </c>
      <c r="B858" s="162">
        <v>0.39590277777777777</v>
      </c>
      <c r="C858" s="163">
        <f t="shared" si="28"/>
        <v>41484.395902777775</v>
      </c>
      <c r="D858" s="161" t="s">
        <v>45</v>
      </c>
      <c r="E858" s="161">
        <v>2.5039999485015869</v>
      </c>
      <c r="F858" s="164">
        <f t="shared" si="27"/>
        <v>2.5</v>
      </c>
      <c r="G858" s="161">
        <v>8.630000114440918</v>
      </c>
      <c r="H858" s="161"/>
      <c r="I858" s="161"/>
      <c r="J858" s="161"/>
      <c r="K858" s="161"/>
    </row>
    <row r="859" spans="1:11" x14ac:dyDescent="0.2">
      <c r="A859" s="144">
        <v>41484</v>
      </c>
      <c r="B859" s="162">
        <v>0.39624999999999999</v>
      </c>
      <c r="C859" s="163">
        <f t="shared" si="28"/>
        <v>41484.396249999998</v>
      </c>
      <c r="D859" s="161" t="s">
        <v>45</v>
      </c>
      <c r="E859" s="161">
        <v>2.9960000514984131</v>
      </c>
      <c r="F859" s="164">
        <f t="shared" si="27"/>
        <v>3</v>
      </c>
      <c r="G859" s="161">
        <v>8.5399999618530273</v>
      </c>
      <c r="H859" s="161"/>
      <c r="I859" s="161"/>
      <c r="J859" s="161"/>
      <c r="K859" s="161"/>
    </row>
    <row r="860" spans="1:11" x14ac:dyDescent="0.2">
      <c r="A860" s="144">
        <v>41484</v>
      </c>
      <c r="B860" s="162">
        <v>0.39681712962962962</v>
      </c>
      <c r="C860" s="163">
        <f t="shared" si="28"/>
        <v>41484.396817129629</v>
      </c>
      <c r="D860" s="161" t="s">
        <v>45</v>
      </c>
      <c r="E860" s="161">
        <v>3.496999979019165</v>
      </c>
      <c r="F860" s="164">
        <f t="shared" si="27"/>
        <v>3.5</v>
      </c>
      <c r="G860" s="161">
        <v>8.3299999237060547</v>
      </c>
      <c r="H860" s="161"/>
      <c r="I860" s="161"/>
      <c r="J860" s="161"/>
      <c r="K860" s="161"/>
    </row>
    <row r="861" spans="1:11" x14ac:dyDescent="0.2">
      <c r="A861" s="144">
        <v>41484</v>
      </c>
      <c r="B861" s="162">
        <v>0.39731481481481484</v>
      </c>
      <c r="C861" s="163">
        <f t="shared" si="28"/>
        <v>41484.397314814814</v>
      </c>
      <c r="D861" s="161" t="s">
        <v>45</v>
      </c>
      <c r="E861" s="161">
        <v>4.005000114440918</v>
      </c>
      <c r="F861" s="164">
        <f t="shared" si="27"/>
        <v>4</v>
      </c>
      <c r="G861" s="161">
        <v>8.0900001525878906</v>
      </c>
      <c r="H861" s="161"/>
      <c r="I861" s="161"/>
      <c r="J861" s="161"/>
      <c r="K861" s="161"/>
    </row>
    <row r="862" spans="1:11" x14ac:dyDescent="0.2">
      <c r="A862" s="144">
        <v>41484</v>
      </c>
      <c r="B862" s="162">
        <v>0.39844907407407404</v>
      </c>
      <c r="C862" s="163">
        <f t="shared" si="28"/>
        <v>41484.398449074077</v>
      </c>
      <c r="D862" s="161" t="s">
        <v>45</v>
      </c>
      <c r="E862" s="161">
        <v>4.5</v>
      </c>
      <c r="F862" s="164">
        <f t="shared" si="27"/>
        <v>4.5</v>
      </c>
      <c r="G862" s="161">
        <v>8.0799999237060547</v>
      </c>
      <c r="H862" s="161"/>
      <c r="I862" s="161"/>
      <c r="J862" s="161"/>
      <c r="K862" s="161"/>
    </row>
    <row r="863" spans="1:11" x14ac:dyDescent="0.2">
      <c r="A863" s="144">
        <v>41484</v>
      </c>
      <c r="B863" s="162">
        <v>0.40001157407407412</v>
      </c>
      <c r="C863" s="163">
        <f t="shared" si="28"/>
        <v>41484.400011574071</v>
      </c>
      <c r="D863" s="161" t="s">
        <v>45</v>
      </c>
      <c r="E863" s="161">
        <v>4.9920001029968262</v>
      </c>
      <c r="F863" s="164">
        <f t="shared" si="27"/>
        <v>5</v>
      </c>
      <c r="G863" s="161">
        <v>4.7600002288818359</v>
      </c>
      <c r="H863" s="161"/>
      <c r="I863" s="161"/>
      <c r="J863" s="161"/>
      <c r="K863" s="161"/>
    </row>
    <row r="864" spans="1:11" x14ac:dyDescent="0.2">
      <c r="A864" s="144">
        <v>41484</v>
      </c>
      <c r="B864" s="162">
        <v>0.40092592592592591</v>
      </c>
      <c r="C864" s="163">
        <f t="shared" si="28"/>
        <v>41484.400925925926</v>
      </c>
      <c r="D864" s="161" t="s">
        <v>45</v>
      </c>
      <c r="E864" s="161">
        <v>5.5089998245239258</v>
      </c>
      <c r="F864" s="164">
        <f t="shared" si="27"/>
        <v>5.5</v>
      </c>
      <c r="G864" s="161">
        <v>2.130000114440918</v>
      </c>
      <c r="H864" s="161"/>
      <c r="I864" s="161"/>
      <c r="J864" s="161"/>
      <c r="K864" s="161"/>
    </row>
    <row r="865" spans="1:11" x14ac:dyDescent="0.2">
      <c r="A865" s="144">
        <v>41484</v>
      </c>
      <c r="B865" s="162">
        <v>0.40160879629629626</v>
      </c>
      <c r="C865" s="163">
        <f t="shared" si="28"/>
        <v>41484.401608796295</v>
      </c>
      <c r="D865" s="161" t="s">
        <v>45</v>
      </c>
      <c r="E865" s="161">
        <v>6</v>
      </c>
      <c r="F865" s="164">
        <f t="shared" si="27"/>
        <v>6</v>
      </c>
      <c r="G865" s="161">
        <v>0.5</v>
      </c>
      <c r="H865" s="161"/>
      <c r="I865" s="161"/>
      <c r="J865" s="161"/>
      <c r="K865" s="161"/>
    </row>
    <row r="866" spans="1:11" x14ac:dyDescent="0.2">
      <c r="A866" s="144">
        <v>41484</v>
      </c>
      <c r="B866" s="162">
        <v>0.40254629629629629</v>
      </c>
      <c r="C866" s="163">
        <f t="shared" si="28"/>
        <v>41484.402546296296</v>
      </c>
      <c r="D866" s="161" t="s">
        <v>45</v>
      </c>
      <c r="E866" s="161">
        <v>6.5</v>
      </c>
      <c r="F866" s="164">
        <f t="shared" si="27"/>
        <v>6.5</v>
      </c>
      <c r="G866" s="161">
        <v>0.20000000298023224</v>
      </c>
      <c r="H866" s="161"/>
      <c r="I866" s="161"/>
      <c r="J866" s="161"/>
      <c r="K866" s="161"/>
    </row>
    <row r="867" spans="1:11" x14ac:dyDescent="0.2">
      <c r="A867" s="144">
        <v>41484</v>
      </c>
      <c r="B867" s="162">
        <v>0.40343749999999995</v>
      </c>
      <c r="C867" s="163">
        <f t="shared" si="28"/>
        <v>41484.403437499997</v>
      </c>
      <c r="D867" s="161" t="s">
        <v>45</v>
      </c>
      <c r="E867" s="161">
        <v>7.0079998970031738</v>
      </c>
      <c r="F867" s="164">
        <f t="shared" si="27"/>
        <v>7</v>
      </c>
      <c r="G867" s="161">
        <v>0.18999999761581421</v>
      </c>
      <c r="H867" s="161"/>
      <c r="I867" s="161"/>
      <c r="J867" s="161"/>
      <c r="K867" s="161"/>
    </row>
    <row r="868" spans="1:11" x14ac:dyDescent="0.2">
      <c r="A868" s="144">
        <v>41484</v>
      </c>
      <c r="B868" s="162">
        <v>0.40375</v>
      </c>
      <c r="C868" s="163">
        <f t="shared" si="28"/>
        <v>41484.403749999998</v>
      </c>
      <c r="D868" s="161" t="s">
        <v>45</v>
      </c>
      <c r="E868" s="161">
        <v>7.5</v>
      </c>
      <c r="F868" s="164">
        <f t="shared" si="27"/>
        <v>7.5</v>
      </c>
      <c r="G868" s="161">
        <v>0.18000000715255737</v>
      </c>
      <c r="H868" s="161"/>
      <c r="I868" s="161"/>
      <c r="J868" s="161"/>
      <c r="K868" s="161"/>
    </row>
    <row r="869" spans="1:11" x14ac:dyDescent="0.2">
      <c r="A869" s="144">
        <v>41484</v>
      </c>
      <c r="B869" s="162">
        <v>0.40422453703703703</v>
      </c>
      <c r="C869" s="163">
        <f t="shared" si="28"/>
        <v>41484.404224537036</v>
      </c>
      <c r="D869" s="161" t="s">
        <v>45</v>
      </c>
      <c r="E869" s="161">
        <v>7.9939999580383301</v>
      </c>
      <c r="F869" s="164">
        <f t="shared" si="27"/>
        <v>8</v>
      </c>
      <c r="G869" s="161">
        <v>0.18000000715255737</v>
      </c>
      <c r="H869" s="161"/>
      <c r="I869" s="161"/>
      <c r="J869" s="161"/>
      <c r="K869" s="161"/>
    </row>
    <row r="870" spans="1:11" x14ac:dyDescent="0.2">
      <c r="A870" s="144">
        <v>41484</v>
      </c>
      <c r="B870" s="162">
        <v>0.40467592592592588</v>
      </c>
      <c r="C870" s="163">
        <f t="shared" si="28"/>
        <v>41484.404675925929</v>
      </c>
      <c r="D870" s="161" t="s">
        <v>45</v>
      </c>
      <c r="E870" s="161">
        <v>8.4969997406005859</v>
      </c>
      <c r="F870" s="164">
        <f t="shared" si="27"/>
        <v>8.5</v>
      </c>
      <c r="G870" s="161">
        <v>0.18000000715255737</v>
      </c>
      <c r="H870" s="161"/>
      <c r="I870" s="161"/>
      <c r="J870" s="161"/>
      <c r="K870" s="161"/>
    </row>
    <row r="871" spans="1:11" x14ac:dyDescent="0.2">
      <c r="A871" s="144">
        <v>41484</v>
      </c>
      <c r="B871" s="162">
        <v>0.40502314814814816</v>
      </c>
      <c r="C871" s="163">
        <f t="shared" si="28"/>
        <v>41484.405023148145</v>
      </c>
      <c r="D871" s="161" t="s">
        <v>45</v>
      </c>
      <c r="E871" s="161">
        <v>9</v>
      </c>
      <c r="F871" s="164">
        <f t="shared" si="27"/>
        <v>9</v>
      </c>
      <c r="G871" s="161">
        <v>0.18000000715255737</v>
      </c>
      <c r="H871" s="161"/>
      <c r="I871" s="161"/>
      <c r="J871" s="161"/>
      <c r="K871" s="161"/>
    </row>
    <row r="872" spans="1:11" x14ac:dyDescent="0.2">
      <c r="A872" s="144">
        <v>41484</v>
      </c>
      <c r="B872" s="162">
        <v>0.40574074074074074</v>
      </c>
      <c r="C872" s="163">
        <f t="shared" si="28"/>
        <v>41484.405740740738</v>
      </c>
      <c r="D872" s="161" t="s">
        <v>45</v>
      </c>
      <c r="E872" s="161">
        <v>9.5030002593994141</v>
      </c>
      <c r="F872" s="164">
        <f t="shared" si="27"/>
        <v>9.5</v>
      </c>
      <c r="G872" s="161">
        <v>0.14000000059604645</v>
      </c>
      <c r="H872" s="161"/>
      <c r="I872" s="161"/>
      <c r="J872" s="161"/>
      <c r="K872" s="161"/>
    </row>
    <row r="873" spans="1:11" x14ac:dyDescent="0.2">
      <c r="A873" s="144">
        <v>41484</v>
      </c>
      <c r="B873" s="162">
        <v>0.40612268518518518</v>
      </c>
      <c r="C873" s="163">
        <f t="shared" si="28"/>
        <v>41484.406122685185</v>
      </c>
      <c r="D873" s="161" t="s">
        <v>45</v>
      </c>
      <c r="E873" s="161">
        <v>10.003000259399414</v>
      </c>
      <c r="F873" s="164">
        <f t="shared" si="27"/>
        <v>10</v>
      </c>
      <c r="G873" s="161">
        <v>0.15000000596046448</v>
      </c>
      <c r="H873" s="161"/>
      <c r="I873" s="161"/>
      <c r="J873" s="161"/>
      <c r="K873" s="161"/>
    </row>
    <row r="874" spans="1:11" x14ac:dyDescent="0.2">
      <c r="A874" s="144">
        <v>41484</v>
      </c>
      <c r="B874" s="162">
        <v>0.40650462962962958</v>
      </c>
      <c r="C874" s="163">
        <f t="shared" si="28"/>
        <v>41484.406504629631</v>
      </c>
      <c r="D874" s="161" t="s">
        <v>45</v>
      </c>
      <c r="E874" s="161">
        <v>10.50100040435791</v>
      </c>
      <c r="F874" s="164">
        <f t="shared" si="27"/>
        <v>10.5</v>
      </c>
      <c r="G874" s="161">
        <v>0.14000000059604645</v>
      </c>
      <c r="H874" s="161"/>
      <c r="I874" s="161"/>
      <c r="J874" s="161"/>
      <c r="K874" s="161"/>
    </row>
    <row r="875" spans="1:11" x14ac:dyDescent="0.2">
      <c r="A875" s="144">
        <v>41484</v>
      </c>
      <c r="B875" s="162">
        <v>0.4074652777777778</v>
      </c>
      <c r="C875" s="163">
        <f t="shared" si="28"/>
        <v>41484.407465277778</v>
      </c>
      <c r="D875" s="161" t="s">
        <v>45</v>
      </c>
      <c r="E875" s="161">
        <v>11.005999565124512</v>
      </c>
      <c r="F875" s="164">
        <f t="shared" si="27"/>
        <v>11</v>
      </c>
      <c r="G875" s="161">
        <v>0.15999999642372131</v>
      </c>
      <c r="H875" s="161"/>
      <c r="I875" s="161"/>
      <c r="J875" s="161"/>
      <c r="K875" s="161"/>
    </row>
    <row r="876" spans="1:11" x14ac:dyDescent="0.2">
      <c r="A876" s="144">
        <v>41484</v>
      </c>
      <c r="B876" s="162">
        <v>0.40792824074074074</v>
      </c>
      <c r="C876" s="163">
        <f t="shared" si="28"/>
        <v>41484.40792824074</v>
      </c>
      <c r="D876" s="161" t="s">
        <v>45</v>
      </c>
      <c r="E876" s="161">
        <v>11.496999740600586</v>
      </c>
      <c r="F876" s="164">
        <f t="shared" si="27"/>
        <v>11.5</v>
      </c>
      <c r="G876" s="161">
        <v>0.15000000596046448</v>
      </c>
      <c r="H876" s="161"/>
      <c r="I876" s="161"/>
      <c r="J876" s="161"/>
      <c r="K876" s="161"/>
    </row>
    <row r="877" spans="1:11" x14ac:dyDescent="0.2">
      <c r="A877" s="144">
        <v>41484</v>
      </c>
      <c r="B877" s="162">
        <v>0.40856481481481483</v>
      </c>
      <c r="C877" s="163">
        <f t="shared" si="28"/>
        <v>41484.408564814818</v>
      </c>
      <c r="D877" s="161" t="s">
        <v>45</v>
      </c>
      <c r="E877" s="161">
        <v>12.003000259399414</v>
      </c>
      <c r="F877" s="164">
        <f t="shared" si="27"/>
        <v>12</v>
      </c>
      <c r="G877" s="161">
        <v>0.14000000059604645</v>
      </c>
      <c r="H877" s="161"/>
      <c r="I877" s="161"/>
      <c r="J877" s="161"/>
      <c r="K877" s="161"/>
    </row>
    <row r="878" spans="1:11" x14ac:dyDescent="0.2">
      <c r="A878" s="144">
        <v>41484</v>
      </c>
      <c r="B878" s="162">
        <v>0.40908564814814818</v>
      </c>
      <c r="C878" s="163">
        <f t="shared" si="28"/>
        <v>41484.409085648149</v>
      </c>
      <c r="D878" s="161" t="s">
        <v>45</v>
      </c>
      <c r="E878" s="161">
        <v>12.50100040435791</v>
      </c>
      <c r="F878" s="164">
        <f t="shared" si="27"/>
        <v>12.5</v>
      </c>
      <c r="G878" s="161">
        <v>0.14000000059604645</v>
      </c>
      <c r="H878" s="161"/>
      <c r="I878" s="161"/>
      <c r="J878" s="161"/>
      <c r="K878" s="161"/>
    </row>
    <row r="879" spans="1:11" x14ac:dyDescent="0.2">
      <c r="A879" s="144">
        <v>41484</v>
      </c>
      <c r="B879" s="162">
        <v>0.40943287037037041</v>
      </c>
      <c r="C879" s="163">
        <f t="shared" si="28"/>
        <v>41484.409432870372</v>
      </c>
      <c r="D879" s="161" t="s">
        <v>45</v>
      </c>
      <c r="E879" s="161">
        <v>13.003000259399414</v>
      </c>
      <c r="F879" s="164">
        <f t="shared" si="27"/>
        <v>13</v>
      </c>
      <c r="G879" s="161">
        <v>0.12999999523162842</v>
      </c>
      <c r="H879" s="161"/>
      <c r="I879" s="161"/>
      <c r="J879" s="161"/>
      <c r="K879" s="161"/>
    </row>
    <row r="880" spans="1:11" x14ac:dyDescent="0.2">
      <c r="A880" s="144">
        <v>41484</v>
      </c>
      <c r="B880" s="162">
        <v>0.40980324074074076</v>
      </c>
      <c r="C880" s="163">
        <f t="shared" si="28"/>
        <v>41484.409803240742</v>
      </c>
      <c r="D880" s="161" t="s">
        <v>45</v>
      </c>
      <c r="E880" s="161">
        <v>13.498000144958496</v>
      </c>
      <c r="F880" s="164">
        <f t="shared" si="27"/>
        <v>13.5</v>
      </c>
      <c r="G880" s="161">
        <v>0.12999999523162842</v>
      </c>
      <c r="H880" s="161"/>
      <c r="I880" s="161"/>
      <c r="J880" s="161"/>
      <c r="K880" s="161"/>
    </row>
    <row r="881" spans="1:11" x14ac:dyDescent="0.2">
      <c r="A881" s="144">
        <v>41484</v>
      </c>
      <c r="B881" s="162">
        <v>0.41018518518518521</v>
      </c>
      <c r="C881" s="163">
        <f t="shared" si="28"/>
        <v>41484.410185185188</v>
      </c>
      <c r="D881" s="161" t="s">
        <v>45</v>
      </c>
      <c r="E881" s="161">
        <v>14</v>
      </c>
      <c r="F881" s="164">
        <f t="shared" si="27"/>
        <v>14</v>
      </c>
      <c r="G881" s="161">
        <v>0.12999999523162842</v>
      </c>
      <c r="H881" s="161"/>
      <c r="I881" s="161"/>
      <c r="J881" s="161"/>
      <c r="K881" s="161"/>
    </row>
    <row r="882" spans="1:11" x14ac:dyDescent="0.2">
      <c r="A882" s="144">
        <v>41484</v>
      </c>
      <c r="B882" s="162">
        <v>0.4105671296296296</v>
      </c>
      <c r="C882" s="163">
        <f t="shared" si="28"/>
        <v>41484.410567129627</v>
      </c>
      <c r="D882" s="161" t="s">
        <v>45</v>
      </c>
      <c r="E882" s="161">
        <v>14.503000259399414</v>
      </c>
      <c r="F882" s="164">
        <f t="shared" si="27"/>
        <v>14.5</v>
      </c>
      <c r="G882" s="161">
        <v>0.12999999523162842</v>
      </c>
      <c r="H882" s="161"/>
      <c r="I882" s="161"/>
      <c r="J882" s="161"/>
      <c r="K882" s="161"/>
    </row>
    <row r="883" spans="1:11" x14ac:dyDescent="0.2">
      <c r="A883" s="144">
        <v>41484</v>
      </c>
      <c r="B883" s="162">
        <v>0.41097222222222224</v>
      </c>
      <c r="C883" s="163">
        <f t="shared" si="28"/>
        <v>41484.41097222222</v>
      </c>
      <c r="D883" s="161" t="s">
        <v>45</v>
      </c>
      <c r="E883" s="161">
        <v>15.001999855041504</v>
      </c>
      <c r="F883" s="164">
        <f t="shared" si="27"/>
        <v>15</v>
      </c>
      <c r="G883" s="161">
        <v>0.14000000059604645</v>
      </c>
      <c r="H883" s="161"/>
      <c r="I883" s="161"/>
      <c r="J883" s="161"/>
      <c r="K883" s="161"/>
    </row>
    <row r="884" spans="1:11" x14ac:dyDescent="0.2">
      <c r="A884" s="144">
        <v>41484</v>
      </c>
      <c r="B884" s="162">
        <v>0.41173611111111108</v>
      </c>
      <c r="C884" s="163">
        <f t="shared" si="28"/>
        <v>41484.411736111113</v>
      </c>
      <c r="D884" s="161" t="s">
        <v>45</v>
      </c>
      <c r="E884" s="161">
        <v>15.503999710083008</v>
      </c>
      <c r="F884" s="164">
        <f t="shared" si="27"/>
        <v>15.5</v>
      </c>
      <c r="G884" s="161">
        <v>0.12999999523162842</v>
      </c>
      <c r="H884" s="161"/>
      <c r="I884" s="161"/>
      <c r="J884" s="161"/>
      <c r="K884" s="161"/>
    </row>
    <row r="885" spans="1:11" x14ac:dyDescent="0.2">
      <c r="A885" s="144">
        <v>41484</v>
      </c>
      <c r="B885" s="162">
        <v>0.41214120370370372</v>
      </c>
      <c r="C885" s="163">
        <f t="shared" si="28"/>
        <v>41484.412141203706</v>
      </c>
      <c r="D885" s="161" t="s">
        <v>45</v>
      </c>
      <c r="E885" s="161">
        <v>16.003000259399414</v>
      </c>
      <c r="F885" s="164">
        <f t="shared" si="27"/>
        <v>16</v>
      </c>
      <c r="G885" s="161">
        <v>0.12999999523162842</v>
      </c>
      <c r="H885" s="161"/>
      <c r="I885" s="161"/>
      <c r="J885" s="161"/>
      <c r="K885" s="161"/>
    </row>
    <row r="886" spans="1:11" x14ac:dyDescent="0.2">
      <c r="A886" s="144">
        <v>41484</v>
      </c>
      <c r="B886" s="162">
        <v>0.41265046296296298</v>
      </c>
      <c r="C886" s="163">
        <f t="shared" si="28"/>
        <v>41484.41265046296</v>
      </c>
      <c r="D886" s="161" t="s">
        <v>45</v>
      </c>
      <c r="E886" s="161">
        <v>16.496999740600586</v>
      </c>
      <c r="F886" s="164">
        <f t="shared" si="27"/>
        <v>16.5</v>
      </c>
      <c r="G886" s="161">
        <v>0.10999999940395355</v>
      </c>
      <c r="H886" s="161"/>
      <c r="I886" s="161"/>
      <c r="J886" s="161"/>
      <c r="K886" s="161"/>
    </row>
    <row r="887" spans="1:11" x14ac:dyDescent="0.2">
      <c r="A887" s="144">
        <v>41484</v>
      </c>
      <c r="B887" s="162">
        <v>0.4130092592592593</v>
      </c>
      <c r="C887" s="163">
        <f t="shared" si="28"/>
        <v>41484.41300925926</v>
      </c>
      <c r="D887" s="161" t="s">
        <v>45</v>
      </c>
      <c r="E887" s="161">
        <v>17.007999420166016</v>
      </c>
      <c r="F887" s="164">
        <f t="shared" si="27"/>
        <v>17</v>
      </c>
      <c r="G887" s="161">
        <v>0.11999999731779099</v>
      </c>
      <c r="H887" s="161"/>
      <c r="I887" s="161"/>
      <c r="J887" s="161"/>
      <c r="K887" s="161"/>
    </row>
    <row r="888" spans="1:11" x14ac:dyDescent="0.2">
      <c r="A888" s="144">
        <v>41484</v>
      </c>
      <c r="B888" s="162">
        <v>0.4135300925925926</v>
      </c>
      <c r="C888" s="163">
        <f t="shared" si="28"/>
        <v>41484.413530092592</v>
      </c>
      <c r="D888" s="161" t="s">
        <v>45</v>
      </c>
      <c r="E888" s="161">
        <v>17.50200080871582</v>
      </c>
      <c r="F888" s="164">
        <f t="shared" si="27"/>
        <v>17.5</v>
      </c>
      <c r="G888" s="161">
        <v>0.10999999940395355</v>
      </c>
      <c r="H888" s="161"/>
      <c r="I888" s="161"/>
      <c r="J888" s="161"/>
      <c r="K888" s="161"/>
    </row>
    <row r="889" spans="1:11" x14ac:dyDescent="0.2">
      <c r="A889" s="144">
        <v>41484</v>
      </c>
      <c r="B889" s="162">
        <v>0.41391203703703705</v>
      </c>
      <c r="C889" s="163">
        <f t="shared" si="28"/>
        <v>41484.413912037038</v>
      </c>
      <c r="D889" s="161" t="s">
        <v>45</v>
      </c>
      <c r="E889" s="161">
        <v>17.985000610351563</v>
      </c>
      <c r="F889" s="164">
        <f t="shared" si="27"/>
        <v>18</v>
      </c>
      <c r="G889" s="161">
        <v>0.10999999940395355</v>
      </c>
      <c r="H889" s="161"/>
      <c r="I889" s="161"/>
      <c r="J889" s="161"/>
      <c r="K889" s="161"/>
    </row>
    <row r="890" spans="1:11" x14ac:dyDescent="0.2">
      <c r="A890" s="144">
        <v>41484</v>
      </c>
      <c r="B890" s="162">
        <v>0.41517361111111112</v>
      </c>
      <c r="C890" s="163">
        <f t="shared" si="28"/>
        <v>41484.415173611109</v>
      </c>
      <c r="D890" s="161" t="s">
        <v>45</v>
      </c>
      <c r="E890" s="161">
        <v>18.499000549316406</v>
      </c>
      <c r="F890" s="164">
        <f t="shared" si="27"/>
        <v>18.5</v>
      </c>
      <c r="G890" s="161">
        <v>0.10000000149011612</v>
      </c>
      <c r="H890" s="161"/>
      <c r="I890" s="161"/>
      <c r="J890" s="161"/>
      <c r="K890" s="161"/>
    </row>
    <row r="891" spans="1:11" x14ac:dyDescent="0.2">
      <c r="A891" s="144">
        <v>41484</v>
      </c>
      <c r="B891" s="162">
        <v>0.41542824074074075</v>
      </c>
      <c r="C891" s="163">
        <f t="shared" si="28"/>
        <v>41484.41542824074</v>
      </c>
      <c r="D891" s="161" t="s">
        <v>45</v>
      </c>
      <c r="E891" s="161">
        <v>19.003000259399414</v>
      </c>
      <c r="F891" s="164">
        <f t="shared" si="27"/>
        <v>19</v>
      </c>
      <c r="G891" s="161">
        <v>0.10000000149011612</v>
      </c>
      <c r="H891" s="161"/>
      <c r="I891" s="161"/>
      <c r="J891" s="161"/>
      <c r="K891" s="161"/>
    </row>
    <row r="892" spans="1:11" x14ac:dyDescent="0.2">
      <c r="A892" s="144">
        <v>41492</v>
      </c>
      <c r="B892" s="162">
        <v>0.40364583333333331</v>
      </c>
      <c r="C892" s="163">
        <f t="shared" si="28"/>
        <v>41492.403645833336</v>
      </c>
      <c r="D892" s="161" t="s">
        <v>45</v>
      </c>
      <c r="E892" s="161">
        <v>3.0000000260770321E-3</v>
      </c>
      <c r="F892" s="164">
        <f t="shared" si="27"/>
        <v>0</v>
      </c>
      <c r="G892" s="161">
        <v>10.140000343322754</v>
      </c>
      <c r="H892" s="161"/>
      <c r="I892" s="161"/>
      <c r="J892" s="161"/>
      <c r="K892" s="161"/>
    </row>
    <row r="893" spans="1:11" x14ac:dyDescent="0.2">
      <c r="A893" s="144">
        <v>41492</v>
      </c>
      <c r="B893" s="162">
        <v>0.40439814814814817</v>
      </c>
      <c r="C893" s="163">
        <f t="shared" si="28"/>
        <v>41492.404398148145</v>
      </c>
      <c r="D893" s="161" t="s">
        <v>45</v>
      </c>
      <c r="E893" s="161">
        <v>0.50099998712539673</v>
      </c>
      <c r="F893" s="164">
        <f t="shared" si="27"/>
        <v>0.5</v>
      </c>
      <c r="G893" s="161">
        <v>10</v>
      </c>
      <c r="H893" s="161"/>
      <c r="I893" s="161"/>
      <c r="J893" s="161"/>
      <c r="K893" s="161"/>
    </row>
    <row r="894" spans="1:11" x14ac:dyDescent="0.2">
      <c r="A894" s="144">
        <v>41492</v>
      </c>
      <c r="B894" s="162">
        <v>0.40482638888888894</v>
      </c>
      <c r="C894" s="163">
        <f t="shared" si="28"/>
        <v>41492.404826388891</v>
      </c>
      <c r="D894" s="161" t="s">
        <v>45</v>
      </c>
      <c r="E894" s="161">
        <v>1</v>
      </c>
      <c r="F894" s="164">
        <f t="shared" si="27"/>
        <v>1</v>
      </c>
      <c r="G894" s="161">
        <v>10</v>
      </c>
      <c r="H894" s="161"/>
      <c r="I894" s="161"/>
      <c r="J894" s="161"/>
      <c r="K894" s="161"/>
    </row>
    <row r="895" spans="1:11" x14ac:dyDescent="0.2">
      <c r="A895" s="144">
        <v>41492</v>
      </c>
      <c r="B895" s="162">
        <v>0.4057986111111111</v>
      </c>
      <c r="C895" s="163">
        <f t="shared" si="28"/>
        <v>41492.405798611115</v>
      </c>
      <c r="D895" s="161" t="s">
        <v>45</v>
      </c>
      <c r="E895" s="161">
        <v>1.5010000467300415</v>
      </c>
      <c r="F895" s="164">
        <f t="shared" si="27"/>
        <v>1.5</v>
      </c>
      <c r="G895" s="161">
        <v>10.020000457763672</v>
      </c>
      <c r="H895" s="161"/>
      <c r="I895" s="161"/>
      <c r="J895" s="161"/>
      <c r="K895" s="161"/>
    </row>
    <row r="896" spans="1:11" x14ac:dyDescent="0.2">
      <c r="A896" s="144">
        <v>41492</v>
      </c>
      <c r="B896" s="162">
        <v>0.40653935185185186</v>
      </c>
      <c r="C896" s="163">
        <f t="shared" si="28"/>
        <v>41492.406539351854</v>
      </c>
      <c r="D896" s="161" t="s">
        <v>45</v>
      </c>
      <c r="E896" s="161">
        <v>2.000999927520752</v>
      </c>
      <c r="F896" s="164">
        <f t="shared" si="27"/>
        <v>2</v>
      </c>
      <c r="G896" s="161">
        <v>9.9799995422363281</v>
      </c>
      <c r="H896" s="161"/>
      <c r="I896" s="161"/>
      <c r="J896" s="161"/>
      <c r="K896" s="161"/>
    </row>
    <row r="897" spans="1:11" x14ac:dyDescent="0.2">
      <c r="A897" s="144">
        <v>41492</v>
      </c>
      <c r="B897" s="162">
        <v>0.4070833333333333</v>
      </c>
      <c r="C897" s="163">
        <f t="shared" si="28"/>
        <v>41492.407083333332</v>
      </c>
      <c r="D897" s="161" t="s">
        <v>45</v>
      </c>
      <c r="E897" s="161">
        <v>2.5</v>
      </c>
      <c r="F897" s="164">
        <f t="shared" si="27"/>
        <v>2.5</v>
      </c>
      <c r="G897" s="161">
        <v>9.9799995422363281</v>
      </c>
      <c r="H897" s="161"/>
      <c r="I897" s="161"/>
      <c r="J897" s="161"/>
      <c r="K897" s="161"/>
    </row>
    <row r="898" spans="1:11" x14ac:dyDescent="0.2">
      <c r="A898" s="144">
        <v>41492</v>
      </c>
      <c r="B898" s="162">
        <v>0.4074652777777778</v>
      </c>
      <c r="C898" s="163">
        <f t="shared" si="28"/>
        <v>41492.407465277778</v>
      </c>
      <c r="D898" s="161" t="s">
        <v>45</v>
      </c>
      <c r="E898" s="161">
        <v>2.999000072479248</v>
      </c>
      <c r="F898" s="164">
        <f t="shared" si="27"/>
        <v>3</v>
      </c>
      <c r="G898" s="161">
        <v>9.9499998092651367</v>
      </c>
      <c r="H898" s="161"/>
      <c r="I898" s="161"/>
      <c r="J898" s="161"/>
      <c r="K898" s="161"/>
    </row>
    <row r="899" spans="1:11" x14ac:dyDescent="0.2">
      <c r="A899" s="144">
        <v>41492</v>
      </c>
      <c r="B899" s="162">
        <v>0.40831018518518519</v>
      </c>
      <c r="C899" s="163">
        <f t="shared" si="28"/>
        <v>41492.408310185187</v>
      </c>
      <c r="D899" s="161" t="s">
        <v>45</v>
      </c>
      <c r="E899" s="161">
        <v>3.503000020980835</v>
      </c>
      <c r="F899" s="164">
        <f t="shared" si="27"/>
        <v>3.5</v>
      </c>
      <c r="G899" s="161">
        <v>9.9099998474121094</v>
      </c>
      <c r="H899" s="161"/>
      <c r="I899" s="161"/>
      <c r="J899" s="161"/>
      <c r="K899" s="161"/>
    </row>
    <row r="900" spans="1:11" x14ac:dyDescent="0.2">
      <c r="A900" s="144">
        <v>41492</v>
      </c>
      <c r="B900" s="162">
        <v>0.40879629629629632</v>
      </c>
      <c r="C900" s="163">
        <f t="shared" si="28"/>
        <v>41492.408796296295</v>
      </c>
      <c r="D900" s="161" t="s">
        <v>45</v>
      </c>
      <c r="E900" s="161">
        <v>4.000999927520752</v>
      </c>
      <c r="F900" s="164">
        <f t="shared" si="27"/>
        <v>4</v>
      </c>
      <c r="G900" s="161">
        <v>9.880000114440918</v>
      </c>
      <c r="H900" s="161"/>
      <c r="I900" s="161"/>
      <c r="J900" s="161"/>
      <c r="K900" s="161"/>
    </row>
    <row r="901" spans="1:11" x14ac:dyDescent="0.2">
      <c r="A901" s="144">
        <v>41492</v>
      </c>
      <c r="B901" s="162">
        <v>0.40936342592592595</v>
      </c>
      <c r="C901" s="163">
        <f t="shared" si="28"/>
        <v>41492.409363425926</v>
      </c>
      <c r="D901" s="161" t="s">
        <v>45</v>
      </c>
      <c r="E901" s="161">
        <v>4.499000072479248</v>
      </c>
      <c r="F901" s="164">
        <f t="shared" ref="F901:F964" si="29">ROUND(E901,1)</f>
        <v>4.5</v>
      </c>
      <c r="G901" s="161">
        <v>9.869999885559082</v>
      </c>
      <c r="H901" s="161"/>
      <c r="I901" s="161"/>
      <c r="J901" s="161"/>
      <c r="K901" s="161"/>
    </row>
    <row r="902" spans="1:11" x14ac:dyDescent="0.2">
      <c r="A902" s="144">
        <v>41492</v>
      </c>
      <c r="B902" s="162">
        <v>0.40991898148148148</v>
      </c>
      <c r="C902" s="163">
        <f t="shared" si="28"/>
        <v>41492.409918981481</v>
      </c>
      <c r="D902" s="161" t="s">
        <v>45</v>
      </c>
      <c r="E902" s="161">
        <v>5.000999927520752</v>
      </c>
      <c r="F902" s="164">
        <f t="shared" si="29"/>
        <v>5</v>
      </c>
      <c r="G902" s="161">
        <v>9.8500003814697266</v>
      </c>
      <c r="H902" s="161"/>
      <c r="I902" s="161"/>
      <c r="J902" s="161"/>
      <c r="K902" s="161"/>
    </row>
    <row r="903" spans="1:11" x14ac:dyDescent="0.2">
      <c r="A903" s="144">
        <v>41492</v>
      </c>
      <c r="B903" s="162">
        <v>0.4111805555555556</v>
      </c>
      <c r="C903" s="163">
        <f t="shared" si="28"/>
        <v>41492.411180555559</v>
      </c>
      <c r="D903" s="161" t="s">
        <v>45</v>
      </c>
      <c r="E903" s="161">
        <v>5.5019998550415039</v>
      </c>
      <c r="F903" s="164">
        <f t="shared" si="29"/>
        <v>5.5</v>
      </c>
      <c r="G903" s="161">
        <v>8.5500001907348633</v>
      </c>
      <c r="H903" s="161"/>
      <c r="I903" s="161"/>
      <c r="J903" s="161"/>
      <c r="K903" s="161"/>
    </row>
    <row r="904" spans="1:11" x14ac:dyDescent="0.2">
      <c r="A904" s="144">
        <v>41492</v>
      </c>
      <c r="B904" s="162">
        <v>0.41248842592592588</v>
      </c>
      <c r="C904" s="163">
        <f t="shared" si="28"/>
        <v>41492.412488425929</v>
      </c>
      <c r="D904" s="161" t="s">
        <v>45</v>
      </c>
      <c r="E904" s="161">
        <v>6.0019998550415039</v>
      </c>
      <c r="F904" s="164">
        <f t="shared" si="29"/>
        <v>6</v>
      </c>
      <c r="G904" s="161">
        <v>7.820000171661377</v>
      </c>
      <c r="H904" s="161"/>
      <c r="I904" s="161"/>
      <c r="J904" s="161"/>
      <c r="K904" s="161"/>
    </row>
    <row r="905" spans="1:11" x14ac:dyDescent="0.2">
      <c r="A905" s="144">
        <v>41492</v>
      </c>
      <c r="B905" s="162">
        <v>0.41371527777777778</v>
      </c>
      <c r="C905" s="163">
        <f t="shared" si="28"/>
        <v>41492.413715277777</v>
      </c>
      <c r="D905" s="161" t="s">
        <v>45</v>
      </c>
      <c r="E905" s="161">
        <v>6.500999927520752</v>
      </c>
      <c r="F905" s="164">
        <f t="shared" si="29"/>
        <v>6.5</v>
      </c>
      <c r="G905" s="161">
        <v>6.6500000953674316</v>
      </c>
      <c r="H905" s="161"/>
      <c r="I905" s="161"/>
      <c r="J905" s="161"/>
      <c r="K905" s="161"/>
    </row>
    <row r="906" spans="1:11" x14ac:dyDescent="0.2">
      <c r="A906" s="144">
        <v>41492</v>
      </c>
      <c r="B906" s="162">
        <v>0.41510416666666666</v>
      </c>
      <c r="C906" s="163">
        <f t="shared" si="28"/>
        <v>41492.41510416667</v>
      </c>
      <c r="D906" s="161" t="s">
        <v>45</v>
      </c>
      <c r="E906" s="161">
        <v>7</v>
      </c>
      <c r="F906" s="164">
        <f t="shared" si="29"/>
        <v>7</v>
      </c>
      <c r="G906" s="161">
        <v>2.8199999332427979</v>
      </c>
      <c r="H906" s="161"/>
      <c r="I906" s="161"/>
      <c r="J906" s="161"/>
      <c r="K906" s="161"/>
    </row>
    <row r="907" spans="1:11" x14ac:dyDescent="0.2">
      <c r="A907" s="144">
        <v>41492</v>
      </c>
      <c r="B907" s="162">
        <v>0.41565972222222225</v>
      </c>
      <c r="C907" s="163">
        <f t="shared" si="28"/>
        <v>41492.415659722225</v>
      </c>
      <c r="D907" s="161" t="s">
        <v>45</v>
      </c>
      <c r="E907" s="161">
        <v>7.505000114440918</v>
      </c>
      <c r="F907" s="164">
        <f t="shared" si="29"/>
        <v>7.5</v>
      </c>
      <c r="G907" s="161">
        <v>1.8200000524520874</v>
      </c>
      <c r="H907" s="161"/>
      <c r="I907" s="161"/>
      <c r="J907" s="161"/>
      <c r="K907" s="161"/>
    </row>
    <row r="908" spans="1:11" x14ac:dyDescent="0.2">
      <c r="A908" s="144">
        <v>41492</v>
      </c>
      <c r="B908" s="162">
        <v>0.41663194444444446</v>
      </c>
      <c r="C908" s="163">
        <f t="shared" si="28"/>
        <v>41492.416631944441</v>
      </c>
      <c r="D908" s="161" t="s">
        <v>45</v>
      </c>
      <c r="E908" s="161">
        <v>7.999000072479248</v>
      </c>
      <c r="F908" s="164">
        <f t="shared" si="29"/>
        <v>8</v>
      </c>
      <c r="G908" s="161">
        <v>0.40000000596046448</v>
      </c>
      <c r="H908" s="161"/>
      <c r="I908" s="161"/>
      <c r="J908" s="161"/>
      <c r="K908" s="161"/>
    </row>
    <row r="909" spans="1:11" x14ac:dyDescent="0.2">
      <c r="A909" s="144">
        <v>41492</v>
      </c>
      <c r="B909" s="162">
        <v>0.41733796296296299</v>
      </c>
      <c r="C909" s="163">
        <f t="shared" si="28"/>
        <v>41492.417337962965</v>
      </c>
      <c r="D909" s="161" t="s">
        <v>45</v>
      </c>
      <c r="E909" s="161">
        <v>8.5039997100830078</v>
      </c>
      <c r="F909" s="164">
        <f t="shared" si="29"/>
        <v>8.5</v>
      </c>
      <c r="G909" s="161">
        <v>0.23000000417232513</v>
      </c>
      <c r="H909" s="161"/>
      <c r="I909" s="161"/>
      <c r="J909" s="161"/>
      <c r="K909" s="161"/>
    </row>
    <row r="910" spans="1:11" x14ac:dyDescent="0.2">
      <c r="A910" s="144">
        <v>41492</v>
      </c>
      <c r="B910" s="162">
        <v>0.41822916666666665</v>
      </c>
      <c r="C910" s="163">
        <f t="shared" si="28"/>
        <v>41492.418229166666</v>
      </c>
      <c r="D910" s="161" t="s">
        <v>45</v>
      </c>
      <c r="E910" s="161">
        <v>9.0010004043579102</v>
      </c>
      <c r="F910" s="164">
        <f t="shared" si="29"/>
        <v>9</v>
      </c>
      <c r="G910" s="161">
        <v>0.18999999761581421</v>
      </c>
      <c r="H910" s="161"/>
      <c r="I910" s="161"/>
      <c r="J910" s="161"/>
      <c r="K910" s="161"/>
    </row>
    <row r="911" spans="1:11" x14ac:dyDescent="0.2">
      <c r="A911" s="144">
        <v>41492</v>
      </c>
      <c r="B911" s="162">
        <v>0.41930555555555554</v>
      </c>
      <c r="C911" s="163">
        <f t="shared" si="28"/>
        <v>41492.419305555559</v>
      </c>
      <c r="D911" s="161" t="s">
        <v>45</v>
      </c>
      <c r="E911" s="161">
        <v>9.5</v>
      </c>
      <c r="F911" s="164">
        <f t="shared" si="29"/>
        <v>9.5</v>
      </c>
      <c r="G911" s="161">
        <v>0.15999999642372131</v>
      </c>
      <c r="H911" s="161"/>
      <c r="I911" s="161"/>
      <c r="J911" s="161"/>
      <c r="K911" s="161"/>
    </row>
    <row r="912" spans="1:11" x14ac:dyDescent="0.2">
      <c r="A912" s="144">
        <v>41492</v>
      </c>
      <c r="B912" s="162">
        <v>0.42011574074074076</v>
      </c>
      <c r="C912" s="163">
        <f t="shared" si="28"/>
        <v>41492.420115740744</v>
      </c>
      <c r="D912" s="161" t="s">
        <v>45</v>
      </c>
      <c r="E912" s="161">
        <v>10.003000259399414</v>
      </c>
      <c r="F912" s="164">
        <f t="shared" si="29"/>
        <v>10</v>
      </c>
      <c r="G912" s="161">
        <v>0.15999999642372131</v>
      </c>
      <c r="H912" s="161"/>
      <c r="I912" s="161"/>
      <c r="J912" s="161"/>
      <c r="K912" s="161"/>
    </row>
    <row r="913" spans="1:11" x14ac:dyDescent="0.2">
      <c r="A913" s="144">
        <v>41492</v>
      </c>
      <c r="B913" s="162">
        <v>0.42049768518518515</v>
      </c>
      <c r="C913" s="163">
        <f t="shared" ref="C913:C976" si="30">A913+B913</f>
        <v>41492.420497685183</v>
      </c>
      <c r="D913" s="161" t="s">
        <v>45</v>
      </c>
      <c r="E913" s="161">
        <v>10.501999855041504</v>
      </c>
      <c r="F913" s="164">
        <f t="shared" si="29"/>
        <v>10.5</v>
      </c>
      <c r="G913" s="161">
        <v>0.15000000596046448</v>
      </c>
      <c r="H913" s="161"/>
      <c r="I913" s="161"/>
      <c r="J913" s="161"/>
      <c r="K913" s="161"/>
    </row>
    <row r="914" spans="1:11" x14ac:dyDescent="0.2">
      <c r="A914" s="144">
        <v>41492</v>
      </c>
      <c r="B914" s="162">
        <v>0.42103009259259255</v>
      </c>
      <c r="C914" s="163">
        <f t="shared" si="30"/>
        <v>41492.421030092592</v>
      </c>
      <c r="D914" s="161" t="s">
        <v>45</v>
      </c>
      <c r="E914" s="161">
        <v>11.00100040435791</v>
      </c>
      <c r="F914" s="164">
        <f t="shared" si="29"/>
        <v>11</v>
      </c>
      <c r="G914" s="161">
        <v>0.15000000596046448</v>
      </c>
      <c r="H914" s="161"/>
      <c r="I914" s="161"/>
      <c r="J914" s="161"/>
      <c r="K914" s="161"/>
    </row>
    <row r="915" spans="1:11" x14ac:dyDescent="0.2">
      <c r="A915" s="144">
        <v>41492</v>
      </c>
      <c r="B915" s="162">
        <v>0.4216435185185185</v>
      </c>
      <c r="C915" s="163">
        <f t="shared" si="30"/>
        <v>41492.421643518515</v>
      </c>
      <c r="D915" s="161" t="s">
        <v>45</v>
      </c>
      <c r="E915" s="161">
        <v>11.50100040435791</v>
      </c>
      <c r="F915" s="164">
        <f t="shared" si="29"/>
        <v>11.5</v>
      </c>
      <c r="G915" s="161">
        <v>0.15000000596046448</v>
      </c>
      <c r="H915" s="161"/>
      <c r="I915" s="161"/>
      <c r="J915" s="161"/>
      <c r="K915" s="161"/>
    </row>
    <row r="916" spans="1:11" x14ac:dyDescent="0.2">
      <c r="A916" s="144">
        <v>41492</v>
      </c>
      <c r="B916" s="162">
        <v>0.42233796296296294</v>
      </c>
      <c r="C916" s="163">
        <f t="shared" si="30"/>
        <v>41492.422337962962</v>
      </c>
      <c r="D916" s="161" t="s">
        <v>45</v>
      </c>
      <c r="E916" s="161">
        <v>12.003000259399414</v>
      </c>
      <c r="F916" s="164">
        <f t="shared" si="29"/>
        <v>12</v>
      </c>
      <c r="G916" s="161">
        <v>0.15999999642372131</v>
      </c>
      <c r="H916" s="161"/>
      <c r="I916" s="161"/>
      <c r="J916" s="161"/>
      <c r="K916" s="161"/>
    </row>
    <row r="917" spans="1:11" x14ac:dyDescent="0.2">
      <c r="A917" s="144">
        <v>41492</v>
      </c>
      <c r="B917" s="162">
        <v>0.4229282407407407</v>
      </c>
      <c r="C917" s="163">
        <f t="shared" si="30"/>
        <v>41492.42292824074</v>
      </c>
      <c r="D917" s="161" t="s">
        <v>45</v>
      </c>
      <c r="E917" s="161">
        <v>12.501999855041504</v>
      </c>
      <c r="F917" s="164">
        <f t="shared" si="29"/>
        <v>12.5</v>
      </c>
      <c r="G917" s="161">
        <v>0.15000000596046448</v>
      </c>
      <c r="H917" s="161"/>
      <c r="I917" s="161"/>
      <c r="J917" s="161"/>
      <c r="K917" s="161"/>
    </row>
    <row r="918" spans="1:11" x14ac:dyDescent="0.2">
      <c r="A918" s="144">
        <v>41492</v>
      </c>
      <c r="B918" s="162">
        <v>0.42348379629629629</v>
      </c>
      <c r="C918" s="163">
        <f t="shared" si="30"/>
        <v>41492.423483796294</v>
      </c>
      <c r="D918" s="161" t="s">
        <v>45</v>
      </c>
      <c r="E918" s="161">
        <v>12.99899959564209</v>
      </c>
      <c r="F918" s="164">
        <f t="shared" si="29"/>
        <v>13</v>
      </c>
      <c r="G918" s="161">
        <v>0.14000000059604645</v>
      </c>
      <c r="H918" s="161"/>
      <c r="I918" s="161"/>
      <c r="J918" s="161"/>
      <c r="K918" s="161"/>
    </row>
    <row r="919" spans="1:11" x14ac:dyDescent="0.2">
      <c r="A919" s="144">
        <v>41492</v>
      </c>
      <c r="B919" s="162">
        <v>0.42394675925925923</v>
      </c>
      <c r="C919" s="163">
        <f t="shared" si="30"/>
        <v>41492.423946759256</v>
      </c>
      <c r="D919" s="161" t="s">
        <v>45</v>
      </c>
      <c r="E919" s="161">
        <v>13.501999855041504</v>
      </c>
      <c r="F919" s="164">
        <f t="shared" si="29"/>
        <v>13.5</v>
      </c>
      <c r="G919" s="161">
        <v>0.14000000059604645</v>
      </c>
      <c r="H919" s="161"/>
      <c r="I919" s="161"/>
      <c r="J919" s="161"/>
      <c r="K919" s="161"/>
    </row>
    <row r="920" spans="1:11" x14ac:dyDescent="0.2">
      <c r="A920" s="144">
        <v>41492</v>
      </c>
      <c r="B920" s="162">
        <v>0.42520833333333335</v>
      </c>
      <c r="C920" s="163">
        <f t="shared" si="30"/>
        <v>41492.425208333334</v>
      </c>
      <c r="D920" s="161" t="s">
        <v>45</v>
      </c>
      <c r="E920" s="161">
        <v>14.003000259399414</v>
      </c>
      <c r="F920" s="164">
        <f t="shared" si="29"/>
        <v>14</v>
      </c>
      <c r="G920" s="161">
        <v>0.15999999642372131</v>
      </c>
      <c r="H920" s="161"/>
      <c r="I920" s="161"/>
      <c r="J920" s="161"/>
      <c r="K920" s="161"/>
    </row>
    <row r="921" spans="1:11" x14ac:dyDescent="0.2">
      <c r="A921" s="144">
        <v>41492</v>
      </c>
      <c r="B921" s="162">
        <v>0.42598379629629629</v>
      </c>
      <c r="C921" s="163">
        <f t="shared" si="30"/>
        <v>41492.425983796296</v>
      </c>
      <c r="D921" s="161" t="s">
        <v>45</v>
      </c>
      <c r="E921" s="161">
        <v>14.5</v>
      </c>
      <c r="F921" s="164">
        <f t="shared" si="29"/>
        <v>14.5</v>
      </c>
      <c r="G921" s="161">
        <v>0.15000000596046448</v>
      </c>
      <c r="H921" s="161"/>
      <c r="I921" s="161"/>
      <c r="J921" s="161"/>
      <c r="K921" s="161"/>
    </row>
    <row r="922" spans="1:11" x14ac:dyDescent="0.2">
      <c r="A922" s="144">
        <v>41492</v>
      </c>
      <c r="B922" s="162">
        <v>0.42656250000000001</v>
      </c>
      <c r="C922" s="163">
        <f t="shared" si="30"/>
        <v>41492.426562499997</v>
      </c>
      <c r="D922" s="161" t="s">
        <v>45</v>
      </c>
      <c r="E922" s="161">
        <v>15.005000114440918</v>
      </c>
      <c r="F922" s="164">
        <f t="shared" si="29"/>
        <v>15</v>
      </c>
      <c r="G922" s="161">
        <v>0.12999999523162842</v>
      </c>
      <c r="H922" s="161"/>
      <c r="I922" s="161"/>
      <c r="J922" s="161"/>
      <c r="K922" s="161"/>
    </row>
    <row r="923" spans="1:11" x14ac:dyDescent="0.2">
      <c r="A923" s="144">
        <v>41492</v>
      </c>
      <c r="B923" s="162">
        <v>0.42712962962962964</v>
      </c>
      <c r="C923" s="163">
        <f t="shared" si="30"/>
        <v>41492.427129629628</v>
      </c>
      <c r="D923" s="161" t="s">
        <v>45</v>
      </c>
      <c r="E923" s="161">
        <v>15.50100040435791</v>
      </c>
      <c r="F923" s="164">
        <f t="shared" si="29"/>
        <v>15.5</v>
      </c>
      <c r="G923" s="161">
        <v>0.12999999523162842</v>
      </c>
      <c r="H923" s="161"/>
      <c r="I923" s="161"/>
      <c r="J923" s="161"/>
      <c r="K923" s="161"/>
    </row>
    <row r="924" spans="1:11" x14ac:dyDescent="0.2">
      <c r="A924" s="144">
        <v>41492</v>
      </c>
      <c r="B924" s="162">
        <v>0.42769675925925926</v>
      </c>
      <c r="C924" s="163">
        <f t="shared" si="30"/>
        <v>41492.42769675926</v>
      </c>
      <c r="D924" s="161" t="s">
        <v>45</v>
      </c>
      <c r="E924" s="161">
        <v>16.00200080871582</v>
      </c>
      <c r="F924" s="164">
        <f t="shared" si="29"/>
        <v>16</v>
      </c>
      <c r="G924" s="161">
        <v>0.12999999523162842</v>
      </c>
      <c r="H924" s="161"/>
      <c r="I924" s="161"/>
      <c r="J924" s="161"/>
      <c r="K924" s="161"/>
    </row>
    <row r="925" spans="1:11" x14ac:dyDescent="0.2">
      <c r="A925" s="144">
        <v>41492</v>
      </c>
      <c r="B925" s="162">
        <v>0.42844907407407407</v>
      </c>
      <c r="C925" s="163">
        <f t="shared" si="30"/>
        <v>41492.428449074076</v>
      </c>
      <c r="D925" s="161" t="s">
        <v>45</v>
      </c>
      <c r="E925" s="161">
        <v>16.500999450683594</v>
      </c>
      <c r="F925" s="164">
        <f t="shared" si="29"/>
        <v>16.5</v>
      </c>
      <c r="G925" s="161">
        <v>0.14000000059604645</v>
      </c>
      <c r="H925" s="161"/>
      <c r="I925" s="161"/>
      <c r="J925" s="161"/>
      <c r="K925" s="161"/>
    </row>
    <row r="926" spans="1:11" x14ac:dyDescent="0.2">
      <c r="A926" s="144">
        <v>41492</v>
      </c>
      <c r="B926" s="162">
        <v>0.4289930555555555</v>
      </c>
      <c r="C926" s="163">
        <f t="shared" si="30"/>
        <v>41492.428993055553</v>
      </c>
      <c r="D926" s="161" t="s">
        <v>45</v>
      </c>
      <c r="E926" s="161">
        <v>17.000999450683594</v>
      </c>
      <c r="F926" s="164">
        <f t="shared" si="29"/>
        <v>17</v>
      </c>
      <c r="G926" s="161">
        <v>0.12999999523162842</v>
      </c>
      <c r="H926" s="161"/>
      <c r="I926" s="161"/>
      <c r="J926" s="161"/>
      <c r="K926" s="161"/>
    </row>
    <row r="927" spans="1:11" x14ac:dyDescent="0.2">
      <c r="A927" s="144">
        <v>41492</v>
      </c>
      <c r="B927" s="162">
        <v>0.42956018518518518</v>
      </c>
      <c r="C927" s="163">
        <f t="shared" si="30"/>
        <v>41492.429560185185</v>
      </c>
      <c r="D927" s="161" t="s">
        <v>45</v>
      </c>
      <c r="E927" s="161">
        <v>17.500999450683594</v>
      </c>
      <c r="F927" s="164">
        <f t="shared" si="29"/>
        <v>17.5</v>
      </c>
      <c r="G927" s="161">
        <v>0.11999999731779099</v>
      </c>
      <c r="H927" s="161"/>
      <c r="I927" s="161"/>
      <c r="J927" s="161"/>
      <c r="K927" s="161"/>
    </row>
    <row r="928" spans="1:11" x14ac:dyDescent="0.2">
      <c r="A928" s="144">
        <v>41492</v>
      </c>
      <c r="B928" s="162">
        <v>0.43005787037037035</v>
      </c>
      <c r="C928" s="163">
        <f t="shared" si="30"/>
        <v>41492.43005787037</v>
      </c>
      <c r="D928" s="161" t="s">
        <v>45</v>
      </c>
      <c r="E928" s="161">
        <v>18</v>
      </c>
      <c r="F928" s="164">
        <f t="shared" si="29"/>
        <v>18</v>
      </c>
      <c r="G928" s="161">
        <v>0.12999999523162842</v>
      </c>
      <c r="H928" s="161"/>
      <c r="I928" s="161"/>
      <c r="J928" s="161"/>
      <c r="K928" s="161"/>
    </row>
    <row r="929" spans="1:11" x14ac:dyDescent="0.2">
      <c r="A929" s="144">
        <v>41492</v>
      </c>
      <c r="B929" s="162">
        <v>0.43053240740740745</v>
      </c>
      <c r="C929" s="163">
        <f t="shared" si="30"/>
        <v>41492.430532407408</v>
      </c>
      <c r="D929" s="161" t="s">
        <v>45</v>
      </c>
      <c r="E929" s="161">
        <v>18.5</v>
      </c>
      <c r="F929" s="164">
        <f t="shared" si="29"/>
        <v>18.5</v>
      </c>
      <c r="G929" s="161">
        <v>0.12999999523162842</v>
      </c>
      <c r="H929" s="161"/>
      <c r="I929" s="161"/>
      <c r="J929" s="161"/>
      <c r="K929" s="161"/>
    </row>
    <row r="930" spans="1:11" x14ac:dyDescent="0.2">
      <c r="A930" s="144">
        <v>41498</v>
      </c>
      <c r="B930" s="162">
        <v>0.40706018518518516</v>
      </c>
      <c r="C930" s="163">
        <f t="shared" si="30"/>
        <v>41498.407060185185</v>
      </c>
      <c r="D930" s="161" t="s">
        <v>45</v>
      </c>
      <c r="E930" s="161">
        <v>1.0000000474974513E-3</v>
      </c>
      <c r="F930" s="164">
        <f t="shared" si="29"/>
        <v>0</v>
      </c>
      <c r="G930" s="161">
        <v>9.3900003433227539</v>
      </c>
      <c r="H930" s="161"/>
      <c r="I930" s="161"/>
      <c r="J930" s="161"/>
      <c r="K930" s="161"/>
    </row>
    <row r="931" spans="1:11" x14ac:dyDescent="0.2">
      <c r="A931" s="144">
        <v>41498</v>
      </c>
      <c r="B931" s="162">
        <v>0.40760416666666671</v>
      </c>
      <c r="C931" s="163">
        <f t="shared" si="30"/>
        <v>41498.407604166663</v>
      </c>
      <c r="D931" s="161" t="s">
        <v>45</v>
      </c>
      <c r="E931" s="161">
        <v>0.50900000333786011</v>
      </c>
      <c r="F931" s="164">
        <f t="shared" si="29"/>
        <v>0.5</v>
      </c>
      <c r="G931" s="161">
        <v>9.369999885559082</v>
      </c>
      <c r="H931" s="161"/>
      <c r="I931" s="161"/>
      <c r="J931" s="161"/>
      <c r="K931" s="161"/>
    </row>
    <row r="932" spans="1:11" x14ac:dyDescent="0.2">
      <c r="A932" s="144">
        <v>41498</v>
      </c>
      <c r="B932" s="162">
        <v>0.40815972222222219</v>
      </c>
      <c r="C932" s="163">
        <f t="shared" si="30"/>
        <v>41498.408159722225</v>
      </c>
      <c r="D932" s="161" t="s">
        <v>45</v>
      </c>
      <c r="E932" s="161">
        <v>1</v>
      </c>
      <c r="F932" s="164">
        <f t="shared" si="29"/>
        <v>1</v>
      </c>
      <c r="G932" s="161">
        <v>9.369999885559082</v>
      </c>
      <c r="H932" s="161"/>
      <c r="I932" s="161"/>
      <c r="J932" s="161"/>
      <c r="K932" s="161"/>
    </row>
    <row r="933" spans="1:11" x14ac:dyDescent="0.2">
      <c r="A933" s="144">
        <v>41498</v>
      </c>
      <c r="B933" s="162">
        <v>0.40880787037037036</v>
      </c>
      <c r="C933" s="163">
        <f t="shared" si="30"/>
        <v>41498.408807870372</v>
      </c>
      <c r="D933" s="161" t="s">
        <v>45</v>
      </c>
      <c r="E933" s="161">
        <v>1.4989999532699585</v>
      </c>
      <c r="F933" s="164">
        <f t="shared" si="29"/>
        <v>1.5</v>
      </c>
      <c r="G933" s="161">
        <v>9.3500003814697266</v>
      </c>
      <c r="H933" s="161"/>
      <c r="I933" s="161"/>
      <c r="J933" s="161"/>
      <c r="K933" s="161"/>
    </row>
    <row r="934" spans="1:11" x14ac:dyDescent="0.2">
      <c r="A934" s="144">
        <v>41498</v>
      </c>
      <c r="B934" s="162">
        <v>0.40958333333333335</v>
      </c>
      <c r="C934" s="163">
        <f t="shared" si="30"/>
        <v>41498.409583333334</v>
      </c>
      <c r="D934" s="161" t="s">
        <v>45</v>
      </c>
      <c r="E934" s="161">
        <v>2.002000093460083</v>
      </c>
      <c r="F934" s="164">
        <f t="shared" si="29"/>
        <v>2</v>
      </c>
      <c r="G934" s="161">
        <v>9.3100004196166992</v>
      </c>
      <c r="H934" s="161"/>
      <c r="I934" s="161"/>
      <c r="J934" s="161"/>
      <c r="K934" s="161"/>
    </row>
    <row r="935" spans="1:11" x14ac:dyDescent="0.2">
      <c r="A935" s="144">
        <v>41498</v>
      </c>
      <c r="B935" s="162">
        <v>0.41030092592592587</v>
      </c>
      <c r="C935" s="163">
        <f t="shared" si="30"/>
        <v>41498.410300925927</v>
      </c>
      <c r="D935" s="161" t="s">
        <v>45</v>
      </c>
      <c r="E935" s="161">
        <v>2.503000020980835</v>
      </c>
      <c r="F935" s="164">
        <f t="shared" si="29"/>
        <v>2.5</v>
      </c>
      <c r="G935" s="161">
        <v>9.25</v>
      </c>
      <c r="H935" s="161"/>
      <c r="I935" s="161"/>
      <c r="J935" s="161"/>
      <c r="K935" s="161"/>
    </row>
    <row r="936" spans="1:11" x14ac:dyDescent="0.2">
      <c r="A936" s="144">
        <v>41498</v>
      </c>
      <c r="B936" s="162">
        <v>0.41087962962962959</v>
      </c>
      <c r="C936" s="163">
        <f t="shared" si="30"/>
        <v>41498.410879629628</v>
      </c>
      <c r="D936" s="161" t="s">
        <v>45</v>
      </c>
      <c r="E936" s="161">
        <v>2.996999979019165</v>
      </c>
      <c r="F936" s="164">
        <f t="shared" si="29"/>
        <v>3</v>
      </c>
      <c r="G936" s="161">
        <v>9.2200002670288086</v>
      </c>
      <c r="H936" s="161"/>
      <c r="I936" s="161"/>
      <c r="J936" s="161"/>
      <c r="K936" s="161"/>
    </row>
    <row r="937" spans="1:11" x14ac:dyDescent="0.2">
      <c r="A937" s="144">
        <v>41498</v>
      </c>
      <c r="B937" s="162">
        <v>0.41162037037037041</v>
      </c>
      <c r="C937" s="163">
        <f t="shared" si="30"/>
        <v>41498.411620370367</v>
      </c>
      <c r="D937" s="161" t="s">
        <v>45</v>
      </c>
      <c r="E937" s="161">
        <v>3.496999979019165</v>
      </c>
      <c r="F937" s="164">
        <f t="shared" si="29"/>
        <v>3.5</v>
      </c>
      <c r="G937" s="161">
        <v>9.1800003051757813</v>
      </c>
      <c r="H937" s="161"/>
      <c r="I937" s="161"/>
      <c r="J937" s="161"/>
      <c r="K937" s="161"/>
    </row>
    <row r="938" spans="1:11" x14ac:dyDescent="0.2">
      <c r="A938" s="144">
        <v>41498</v>
      </c>
      <c r="B938" s="162">
        <v>0.41246527777777775</v>
      </c>
      <c r="C938" s="163">
        <f t="shared" si="30"/>
        <v>41498.412465277775</v>
      </c>
      <c r="D938" s="161" t="s">
        <v>45</v>
      </c>
      <c r="E938" s="161">
        <v>3.999000072479248</v>
      </c>
      <c r="F938" s="164">
        <f t="shared" si="29"/>
        <v>4</v>
      </c>
      <c r="G938" s="161">
        <v>9.130000114440918</v>
      </c>
      <c r="H938" s="161"/>
      <c r="I938" s="161"/>
      <c r="J938" s="161"/>
      <c r="K938" s="161"/>
    </row>
    <row r="939" spans="1:11" x14ac:dyDescent="0.2">
      <c r="A939" s="144">
        <v>41498</v>
      </c>
      <c r="B939" s="162">
        <v>0.41302083333333334</v>
      </c>
      <c r="C939" s="163">
        <f t="shared" si="30"/>
        <v>41498.41302083333</v>
      </c>
      <c r="D939" s="161" t="s">
        <v>45</v>
      </c>
      <c r="E939" s="161">
        <v>4.5019998550415039</v>
      </c>
      <c r="F939" s="164">
        <f t="shared" si="29"/>
        <v>4.5</v>
      </c>
      <c r="G939" s="161">
        <v>9.119999885559082</v>
      </c>
      <c r="H939" s="161"/>
      <c r="I939" s="161"/>
      <c r="J939" s="161"/>
      <c r="K939" s="161"/>
    </row>
    <row r="940" spans="1:11" x14ac:dyDescent="0.2">
      <c r="A940" s="144">
        <v>41498</v>
      </c>
      <c r="B940" s="162">
        <v>0.41375000000000001</v>
      </c>
      <c r="C940" s="163">
        <f t="shared" si="30"/>
        <v>41498.41375</v>
      </c>
      <c r="D940" s="161" t="s">
        <v>45</v>
      </c>
      <c r="E940" s="161">
        <v>4.9899997711181641</v>
      </c>
      <c r="F940" s="164">
        <f t="shared" si="29"/>
        <v>5</v>
      </c>
      <c r="G940" s="161">
        <v>9.0100002288818359</v>
      </c>
      <c r="H940" s="161"/>
      <c r="I940" s="161"/>
      <c r="J940" s="161"/>
      <c r="K940" s="161"/>
    </row>
    <row r="941" spans="1:11" x14ac:dyDescent="0.2">
      <c r="A941" s="144">
        <v>41498</v>
      </c>
      <c r="B941" s="162">
        <v>0.41442129629629632</v>
      </c>
      <c r="C941" s="163">
        <f t="shared" si="30"/>
        <v>41498.414421296293</v>
      </c>
      <c r="D941" s="161" t="s">
        <v>45</v>
      </c>
      <c r="E941" s="161">
        <v>5.5029997825622559</v>
      </c>
      <c r="F941" s="164">
        <f t="shared" si="29"/>
        <v>5.5</v>
      </c>
      <c r="G941" s="161">
        <v>8.1000003814697266</v>
      </c>
      <c r="H941" s="161"/>
      <c r="I941" s="161"/>
      <c r="J941" s="161"/>
      <c r="K941" s="161"/>
    </row>
    <row r="942" spans="1:11" x14ac:dyDescent="0.2">
      <c r="A942" s="144">
        <v>41498</v>
      </c>
      <c r="B942" s="162">
        <v>0.41503472222222221</v>
      </c>
      <c r="C942" s="163">
        <f t="shared" si="30"/>
        <v>41498.415034722224</v>
      </c>
      <c r="D942" s="161" t="s">
        <v>45</v>
      </c>
      <c r="E942" s="161">
        <v>5.9939999580383301</v>
      </c>
      <c r="F942" s="164">
        <f t="shared" si="29"/>
        <v>6</v>
      </c>
      <c r="G942" s="161">
        <v>7.2100000381469727</v>
      </c>
      <c r="H942" s="161"/>
      <c r="I942" s="161"/>
      <c r="J942" s="161"/>
      <c r="K942" s="161"/>
    </row>
    <row r="943" spans="1:11" x14ac:dyDescent="0.2">
      <c r="A943" s="144">
        <v>41498</v>
      </c>
      <c r="B943" s="162">
        <v>0.41578703703703707</v>
      </c>
      <c r="C943" s="163">
        <f t="shared" si="30"/>
        <v>41498.41578703704</v>
      </c>
      <c r="D943" s="161" t="s">
        <v>45</v>
      </c>
      <c r="E943" s="161">
        <v>6.505000114440918</v>
      </c>
      <c r="F943" s="164">
        <f t="shared" si="29"/>
        <v>6.5</v>
      </c>
      <c r="G943" s="161">
        <v>6.440000057220459</v>
      </c>
      <c r="H943" s="161"/>
      <c r="I943" s="161"/>
      <c r="J943" s="161"/>
      <c r="K943" s="161"/>
    </row>
    <row r="944" spans="1:11" x14ac:dyDescent="0.2">
      <c r="A944" s="144">
        <v>41498</v>
      </c>
      <c r="B944" s="162">
        <v>0.41645833333333332</v>
      </c>
      <c r="C944" s="163">
        <f t="shared" si="30"/>
        <v>41498.416458333333</v>
      </c>
      <c r="D944" s="161" t="s">
        <v>45</v>
      </c>
      <c r="E944" s="161">
        <v>6.9930000305175781</v>
      </c>
      <c r="F944" s="164">
        <f t="shared" si="29"/>
        <v>7</v>
      </c>
      <c r="G944" s="161">
        <v>5.6700000762939453</v>
      </c>
      <c r="H944" s="161"/>
      <c r="I944" s="161"/>
      <c r="J944" s="161"/>
      <c r="K944" s="161"/>
    </row>
    <row r="945" spans="1:11" x14ac:dyDescent="0.2">
      <c r="A945" s="144">
        <v>41498</v>
      </c>
      <c r="B945" s="162">
        <v>0.41711805555555559</v>
      </c>
      <c r="C945" s="163">
        <f t="shared" si="30"/>
        <v>41498.417118055557</v>
      </c>
      <c r="D945" s="161" t="s">
        <v>45</v>
      </c>
      <c r="E945" s="161">
        <v>7.505000114440918</v>
      </c>
      <c r="F945" s="164">
        <f t="shared" si="29"/>
        <v>7.5</v>
      </c>
      <c r="G945" s="161">
        <v>3.0999999046325684</v>
      </c>
      <c r="H945" s="161"/>
      <c r="I945" s="161"/>
      <c r="J945" s="161"/>
      <c r="K945" s="161"/>
    </row>
    <row r="946" spans="1:11" x14ac:dyDescent="0.2">
      <c r="A946" s="144">
        <v>41498</v>
      </c>
      <c r="B946" s="162">
        <v>0.41790509259259262</v>
      </c>
      <c r="C946" s="163">
        <f t="shared" si="30"/>
        <v>41498.417905092596</v>
      </c>
      <c r="D946" s="161" t="s">
        <v>45</v>
      </c>
      <c r="E946" s="161">
        <v>8.0059995651245117</v>
      </c>
      <c r="F946" s="164">
        <f t="shared" si="29"/>
        <v>8</v>
      </c>
      <c r="G946" s="161">
        <v>0.61000001430511475</v>
      </c>
      <c r="H946" s="161"/>
      <c r="I946" s="161"/>
      <c r="J946" s="161"/>
      <c r="K946" s="161"/>
    </row>
    <row r="947" spans="1:11" x14ac:dyDescent="0.2">
      <c r="A947" s="144">
        <v>41498</v>
      </c>
      <c r="B947" s="162">
        <v>0.41858796296296297</v>
      </c>
      <c r="C947" s="163">
        <f t="shared" si="30"/>
        <v>41498.418587962966</v>
      </c>
      <c r="D947" s="161" t="s">
        <v>45</v>
      </c>
      <c r="E947" s="161">
        <v>8.5089998245239258</v>
      </c>
      <c r="F947" s="164">
        <f t="shared" si="29"/>
        <v>8.5</v>
      </c>
      <c r="G947" s="161">
        <v>0.27000001072883606</v>
      </c>
      <c r="H947" s="161"/>
      <c r="I947" s="161"/>
      <c r="J947" s="161"/>
      <c r="K947" s="161"/>
    </row>
    <row r="948" spans="1:11" x14ac:dyDescent="0.2">
      <c r="A948" s="144">
        <v>41498</v>
      </c>
      <c r="B948" s="162">
        <v>0.41932870370370368</v>
      </c>
      <c r="C948" s="163">
        <f t="shared" si="30"/>
        <v>41498.419328703705</v>
      </c>
      <c r="D948" s="161" t="s">
        <v>45</v>
      </c>
      <c r="E948" s="161">
        <v>9.0030002593994141</v>
      </c>
      <c r="F948" s="164">
        <f t="shared" si="29"/>
        <v>9</v>
      </c>
      <c r="G948" s="161">
        <v>0.23000000417232513</v>
      </c>
      <c r="H948" s="161"/>
      <c r="I948" s="161"/>
      <c r="J948" s="161"/>
      <c r="K948" s="161"/>
    </row>
    <row r="949" spans="1:11" x14ac:dyDescent="0.2">
      <c r="A949" s="144">
        <v>41498</v>
      </c>
      <c r="B949" s="162">
        <v>0.41993055555555553</v>
      </c>
      <c r="C949" s="163">
        <f t="shared" si="30"/>
        <v>41498.419930555552</v>
      </c>
      <c r="D949" s="161" t="s">
        <v>45</v>
      </c>
      <c r="E949" s="161">
        <v>9.5019998550415039</v>
      </c>
      <c r="F949" s="164">
        <f t="shared" si="29"/>
        <v>9.5</v>
      </c>
      <c r="G949" s="161">
        <v>0.23999999463558197</v>
      </c>
      <c r="H949" s="161"/>
      <c r="I949" s="161"/>
      <c r="J949" s="161"/>
      <c r="K949" s="161"/>
    </row>
    <row r="950" spans="1:11" x14ac:dyDescent="0.2">
      <c r="A950" s="144">
        <v>41498</v>
      </c>
      <c r="B950" s="162">
        <v>0.42072916666666665</v>
      </c>
      <c r="C950" s="163">
        <f t="shared" si="30"/>
        <v>41498.420729166668</v>
      </c>
      <c r="D950" s="161" t="s">
        <v>45</v>
      </c>
      <c r="E950" s="161">
        <v>10.003000259399414</v>
      </c>
      <c r="F950" s="164">
        <f t="shared" si="29"/>
        <v>10</v>
      </c>
      <c r="G950" s="161">
        <v>0.25999999046325684</v>
      </c>
      <c r="H950" s="161"/>
      <c r="I950" s="161"/>
      <c r="J950" s="161"/>
      <c r="K950" s="161"/>
    </row>
    <row r="951" spans="1:11" x14ac:dyDescent="0.2">
      <c r="A951" s="144">
        <v>41498</v>
      </c>
      <c r="B951" s="162">
        <v>0.42136574074074074</v>
      </c>
      <c r="C951" s="163">
        <f t="shared" si="30"/>
        <v>41498.421365740738</v>
      </c>
      <c r="D951" s="161" t="s">
        <v>45</v>
      </c>
      <c r="E951" s="161">
        <v>10.505000114440918</v>
      </c>
      <c r="F951" s="164">
        <f t="shared" si="29"/>
        <v>10.5</v>
      </c>
      <c r="G951" s="161">
        <v>0.2800000011920929</v>
      </c>
      <c r="H951" s="161"/>
      <c r="I951" s="161"/>
      <c r="J951" s="161"/>
      <c r="K951" s="161"/>
    </row>
    <row r="952" spans="1:11" x14ac:dyDescent="0.2">
      <c r="A952" s="144">
        <v>41498</v>
      </c>
      <c r="B952" s="162">
        <v>0.4221064814814815</v>
      </c>
      <c r="C952" s="163">
        <f t="shared" si="30"/>
        <v>41498.422106481485</v>
      </c>
      <c r="D952" s="161" t="s">
        <v>45</v>
      </c>
      <c r="E952" s="161">
        <v>10.99899959564209</v>
      </c>
      <c r="F952" s="164">
        <f t="shared" si="29"/>
        <v>11</v>
      </c>
      <c r="G952" s="161">
        <v>0.2800000011920929</v>
      </c>
      <c r="H952" s="161"/>
      <c r="I952" s="161"/>
      <c r="J952" s="161"/>
      <c r="K952" s="161"/>
    </row>
    <row r="953" spans="1:11" x14ac:dyDescent="0.2">
      <c r="A953" s="144">
        <v>41498</v>
      </c>
      <c r="B953" s="162">
        <v>0.42271990740740745</v>
      </c>
      <c r="C953" s="163">
        <f t="shared" si="30"/>
        <v>41498.422719907408</v>
      </c>
      <c r="D953" s="161" t="s">
        <v>45</v>
      </c>
      <c r="E953" s="161">
        <v>11.505999565124512</v>
      </c>
      <c r="F953" s="164">
        <f t="shared" si="29"/>
        <v>11.5</v>
      </c>
      <c r="G953" s="161">
        <v>0.2800000011920929</v>
      </c>
      <c r="H953" s="161"/>
      <c r="I953" s="161"/>
      <c r="J953" s="161"/>
      <c r="K953" s="161"/>
    </row>
    <row r="954" spans="1:11" x14ac:dyDescent="0.2">
      <c r="A954" s="144">
        <v>41498</v>
      </c>
      <c r="B954" s="162">
        <v>0.42340277777777779</v>
      </c>
      <c r="C954" s="163">
        <f t="shared" si="30"/>
        <v>41498.423402777778</v>
      </c>
      <c r="D954" s="161" t="s">
        <v>45</v>
      </c>
      <c r="E954" s="161">
        <v>12.005999565124512</v>
      </c>
      <c r="F954" s="164">
        <f t="shared" si="29"/>
        <v>12</v>
      </c>
      <c r="G954" s="161">
        <v>0.2800000011920929</v>
      </c>
      <c r="H954" s="161"/>
      <c r="I954" s="161"/>
      <c r="J954" s="161"/>
      <c r="K954" s="161"/>
    </row>
    <row r="955" spans="1:11" x14ac:dyDescent="0.2">
      <c r="A955" s="144">
        <v>41498</v>
      </c>
      <c r="B955" s="162">
        <v>0.42409722222222218</v>
      </c>
      <c r="C955" s="163">
        <f t="shared" si="30"/>
        <v>41498.424097222225</v>
      </c>
      <c r="D955" s="161" t="s">
        <v>45</v>
      </c>
      <c r="E955" s="161">
        <v>12.501999855041504</v>
      </c>
      <c r="F955" s="164">
        <f t="shared" si="29"/>
        <v>12.5</v>
      </c>
      <c r="G955" s="161">
        <v>0.27000001072883606</v>
      </c>
      <c r="H955" s="161"/>
      <c r="I955" s="161"/>
      <c r="J955" s="161"/>
      <c r="K955" s="161"/>
    </row>
    <row r="956" spans="1:11" x14ac:dyDescent="0.2">
      <c r="A956" s="144">
        <v>41498</v>
      </c>
      <c r="B956" s="162">
        <v>0.42484953703703704</v>
      </c>
      <c r="C956" s="163">
        <f t="shared" si="30"/>
        <v>41498.424849537034</v>
      </c>
      <c r="D956" s="161" t="s">
        <v>45</v>
      </c>
      <c r="E956" s="161">
        <v>12.99899959564209</v>
      </c>
      <c r="F956" s="164">
        <f t="shared" si="29"/>
        <v>13</v>
      </c>
      <c r="G956" s="161">
        <v>0.2800000011920929</v>
      </c>
      <c r="H956" s="161"/>
      <c r="I956" s="161"/>
      <c r="J956" s="161"/>
      <c r="K956" s="161"/>
    </row>
    <row r="957" spans="1:11" x14ac:dyDescent="0.2">
      <c r="A957" s="144">
        <v>41498</v>
      </c>
      <c r="B957" s="162">
        <v>0.42549768518518521</v>
      </c>
      <c r="C957" s="163">
        <f t="shared" si="30"/>
        <v>41498.425497685188</v>
      </c>
      <c r="D957" s="161" t="s">
        <v>45</v>
      </c>
      <c r="E957" s="161">
        <v>13.505000114440918</v>
      </c>
      <c r="F957" s="164">
        <f t="shared" si="29"/>
        <v>13.5</v>
      </c>
      <c r="G957" s="161">
        <v>0.27000001072883606</v>
      </c>
      <c r="H957" s="161"/>
      <c r="I957" s="161"/>
      <c r="J957" s="161"/>
      <c r="K957" s="161"/>
    </row>
    <row r="958" spans="1:11" x14ac:dyDescent="0.2">
      <c r="A958" s="144">
        <v>41498</v>
      </c>
      <c r="B958" s="162">
        <v>0.42615740740740743</v>
      </c>
      <c r="C958" s="163">
        <f t="shared" si="30"/>
        <v>41498.426157407404</v>
      </c>
      <c r="D958" s="161" t="s">
        <v>45</v>
      </c>
      <c r="E958" s="161">
        <v>14.008000373840332</v>
      </c>
      <c r="F958" s="164">
        <f t="shared" si="29"/>
        <v>14</v>
      </c>
      <c r="G958" s="161">
        <v>0.27000001072883606</v>
      </c>
      <c r="H958" s="161"/>
      <c r="I958" s="161"/>
      <c r="J958" s="161"/>
      <c r="K958" s="161"/>
    </row>
    <row r="959" spans="1:11" x14ac:dyDescent="0.2">
      <c r="A959" s="144">
        <v>41498</v>
      </c>
      <c r="B959" s="162">
        <v>0.42695601851851855</v>
      </c>
      <c r="C959" s="163">
        <f t="shared" si="30"/>
        <v>41498.42695601852</v>
      </c>
      <c r="D959" s="161" t="s">
        <v>45</v>
      </c>
      <c r="E959" s="161">
        <v>14.508999824523926</v>
      </c>
      <c r="F959" s="164">
        <f t="shared" si="29"/>
        <v>14.5</v>
      </c>
      <c r="G959" s="161">
        <v>0.25999999046325684</v>
      </c>
      <c r="H959" s="161"/>
      <c r="I959" s="161"/>
      <c r="J959" s="161"/>
      <c r="K959" s="161"/>
    </row>
    <row r="960" spans="1:11" x14ac:dyDescent="0.2">
      <c r="A960" s="144">
        <v>41498</v>
      </c>
      <c r="B960" s="162">
        <v>0.42755787037037035</v>
      </c>
      <c r="C960" s="163">
        <f t="shared" si="30"/>
        <v>41498.427557870367</v>
      </c>
      <c r="D960" s="161" t="s">
        <v>45</v>
      </c>
      <c r="E960" s="161">
        <v>14.996999740600586</v>
      </c>
      <c r="F960" s="164">
        <f t="shared" si="29"/>
        <v>15</v>
      </c>
      <c r="G960" s="161">
        <v>0.25999999046325684</v>
      </c>
      <c r="H960" s="161"/>
      <c r="I960" s="161"/>
      <c r="J960" s="161"/>
      <c r="K960" s="161"/>
    </row>
    <row r="961" spans="1:11" x14ac:dyDescent="0.2">
      <c r="A961" s="144">
        <v>41498</v>
      </c>
      <c r="B961" s="162">
        <v>0.42824074074074076</v>
      </c>
      <c r="C961" s="163">
        <f t="shared" si="30"/>
        <v>41498.428240740737</v>
      </c>
      <c r="D961" s="161" t="s">
        <v>45</v>
      </c>
      <c r="E961" s="161">
        <v>15.503000259399414</v>
      </c>
      <c r="F961" s="164">
        <f t="shared" si="29"/>
        <v>15.5</v>
      </c>
      <c r="G961" s="161">
        <v>0.25999999046325684</v>
      </c>
      <c r="H961" s="161"/>
      <c r="I961" s="161"/>
      <c r="J961" s="161"/>
      <c r="K961" s="161"/>
    </row>
    <row r="962" spans="1:11" x14ac:dyDescent="0.2">
      <c r="A962" s="144">
        <v>41498</v>
      </c>
      <c r="B962" s="162">
        <v>0.42895833333333333</v>
      </c>
      <c r="C962" s="163">
        <f t="shared" si="30"/>
        <v>41498.42895833333</v>
      </c>
      <c r="D962" s="161" t="s">
        <v>45</v>
      </c>
      <c r="E962" s="161">
        <v>16.00200080871582</v>
      </c>
      <c r="F962" s="164">
        <f t="shared" si="29"/>
        <v>16</v>
      </c>
      <c r="G962" s="161">
        <v>0.25999999046325684</v>
      </c>
      <c r="H962" s="161"/>
      <c r="I962" s="161"/>
      <c r="J962" s="161"/>
      <c r="K962" s="161"/>
    </row>
    <row r="963" spans="1:11" x14ac:dyDescent="0.2">
      <c r="A963" s="144">
        <v>41498</v>
      </c>
      <c r="B963" s="162">
        <v>0.42964120370370368</v>
      </c>
      <c r="C963" s="163">
        <f t="shared" si="30"/>
        <v>41498.4296412037</v>
      </c>
      <c r="D963" s="161" t="s">
        <v>45</v>
      </c>
      <c r="E963" s="161">
        <v>16.500999450683594</v>
      </c>
      <c r="F963" s="164">
        <f t="shared" si="29"/>
        <v>16.5</v>
      </c>
      <c r="G963" s="161">
        <v>0.25999999046325684</v>
      </c>
      <c r="H963" s="161"/>
      <c r="I963" s="161"/>
      <c r="J963" s="161"/>
      <c r="K963" s="161"/>
    </row>
    <row r="964" spans="1:11" x14ac:dyDescent="0.2">
      <c r="A964" s="144">
        <v>41498</v>
      </c>
      <c r="B964" s="162">
        <v>0.43039351851851854</v>
      </c>
      <c r="C964" s="163">
        <f t="shared" si="30"/>
        <v>41498.430393518516</v>
      </c>
      <c r="D964" s="161" t="s">
        <v>45</v>
      </c>
      <c r="E964" s="161">
        <v>17.000999450683594</v>
      </c>
      <c r="F964" s="164">
        <f t="shared" si="29"/>
        <v>17</v>
      </c>
      <c r="G964" s="161">
        <v>0.25999999046325684</v>
      </c>
      <c r="H964" s="161"/>
      <c r="I964" s="161"/>
      <c r="J964" s="161"/>
      <c r="K964" s="161"/>
    </row>
    <row r="965" spans="1:11" x14ac:dyDescent="0.2">
      <c r="A965" s="144">
        <v>41498</v>
      </c>
      <c r="B965" s="162">
        <v>0.43103009259259256</v>
      </c>
      <c r="C965" s="163">
        <f t="shared" si="30"/>
        <v>41498.431030092594</v>
      </c>
      <c r="D965" s="161" t="s">
        <v>45</v>
      </c>
      <c r="E965" s="161">
        <v>17.506000518798828</v>
      </c>
      <c r="F965" s="164">
        <f t="shared" ref="F965:F1028" si="31">ROUND(E965,1)</f>
        <v>17.5</v>
      </c>
      <c r="G965" s="161">
        <v>0.25999999046325684</v>
      </c>
      <c r="H965" s="161"/>
      <c r="I965" s="161"/>
      <c r="J965" s="161"/>
      <c r="K965" s="161"/>
    </row>
    <row r="966" spans="1:11" x14ac:dyDescent="0.2">
      <c r="A966" s="144">
        <v>41498</v>
      </c>
      <c r="B966" s="162">
        <v>0.43175925925925923</v>
      </c>
      <c r="C966" s="163">
        <f t="shared" si="30"/>
        <v>41498.431759259256</v>
      </c>
      <c r="D966" s="161" t="s">
        <v>45</v>
      </c>
      <c r="E966" s="161">
        <v>17.996000289916992</v>
      </c>
      <c r="F966" s="164">
        <f t="shared" si="31"/>
        <v>18</v>
      </c>
      <c r="G966" s="161">
        <v>0.25999999046325684</v>
      </c>
      <c r="H966" s="161"/>
      <c r="I966" s="161"/>
      <c r="J966" s="161"/>
      <c r="K966" s="161"/>
    </row>
    <row r="967" spans="1:11" x14ac:dyDescent="0.2">
      <c r="A967" s="144">
        <v>41498</v>
      </c>
      <c r="B967" s="162">
        <v>0.43240740740740741</v>
      </c>
      <c r="C967" s="163">
        <f t="shared" si="30"/>
        <v>41498.43240740741</v>
      </c>
      <c r="D967" s="161" t="s">
        <v>45</v>
      </c>
      <c r="E967" s="161">
        <v>18.504999160766602</v>
      </c>
      <c r="F967" s="164">
        <f t="shared" si="31"/>
        <v>18.5</v>
      </c>
      <c r="G967" s="161">
        <v>0.25</v>
      </c>
      <c r="H967" s="161"/>
      <c r="I967" s="161"/>
      <c r="J967" s="161"/>
      <c r="K967" s="161"/>
    </row>
    <row r="968" spans="1:11" x14ac:dyDescent="0.2">
      <c r="A968" s="144">
        <v>41506</v>
      </c>
      <c r="B968" s="162">
        <v>0.41797453703703707</v>
      </c>
      <c r="C968" s="163">
        <f t="shared" si="30"/>
        <v>41506.417974537035</v>
      </c>
      <c r="D968" s="161" t="s">
        <v>45</v>
      </c>
      <c r="E968" s="161">
        <v>1.6000000759959221E-2</v>
      </c>
      <c r="F968" s="164">
        <f t="shared" si="31"/>
        <v>0</v>
      </c>
      <c r="G968" s="161">
        <v>10.960000038146973</v>
      </c>
      <c r="H968" s="161"/>
      <c r="I968" s="161"/>
      <c r="J968" s="161"/>
      <c r="K968" s="161"/>
    </row>
    <row r="969" spans="1:11" x14ac:dyDescent="0.2">
      <c r="A969" s="144">
        <v>41506</v>
      </c>
      <c r="B969" s="162">
        <v>0.41832175925925924</v>
      </c>
      <c r="C969" s="163">
        <f t="shared" si="30"/>
        <v>41506.418321759258</v>
      </c>
      <c r="D969" s="161" t="s">
        <v>45</v>
      </c>
      <c r="E969" s="161">
        <v>0.50900000333786011</v>
      </c>
      <c r="F969" s="164">
        <f t="shared" si="31"/>
        <v>0.5</v>
      </c>
      <c r="G969" s="161">
        <v>11</v>
      </c>
      <c r="H969" s="161"/>
      <c r="I969" s="161"/>
      <c r="J969" s="161"/>
      <c r="K969" s="161"/>
    </row>
    <row r="970" spans="1:11" x14ac:dyDescent="0.2">
      <c r="A970" s="144">
        <v>41506</v>
      </c>
      <c r="B970" s="162">
        <v>0.41876157407407405</v>
      </c>
      <c r="C970" s="163">
        <f t="shared" si="30"/>
        <v>41506.418761574074</v>
      </c>
      <c r="D970" s="161" t="s">
        <v>45</v>
      </c>
      <c r="E970" s="161">
        <v>1.0010000467300415</v>
      </c>
      <c r="F970" s="164">
        <f t="shared" si="31"/>
        <v>1</v>
      </c>
      <c r="G970" s="161">
        <v>11</v>
      </c>
      <c r="H970" s="161"/>
      <c r="I970" s="161"/>
      <c r="J970" s="161"/>
      <c r="K970" s="161"/>
    </row>
    <row r="971" spans="1:11" x14ac:dyDescent="0.2">
      <c r="A971" s="144">
        <v>41506</v>
      </c>
      <c r="B971" s="162">
        <v>0.41912037037037037</v>
      </c>
      <c r="C971" s="163">
        <f t="shared" si="30"/>
        <v>41506.419120370374</v>
      </c>
      <c r="D971" s="161" t="s">
        <v>45</v>
      </c>
      <c r="E971" s="161">
        <v>1.503000020980835</v>
      </c>
      <c r="F971" s="164">
        <f t="shared" si="31"/>
        <v>1.5</v>
      </c>
      <c r="G971" s="161">
        <v>11.029999732971191</v>
      </c>
      <c r="H971" s="161"/>
      <c r="I971" s="161"/>
      <c r="J971" s="161"/>
      <c r="K971" s="161"/>
    </row>
    <row r="972" spans="1:11" x14ac:dyDescent="0.2">
      <c r="A972" s="144">
        <v>41506</v>
      </c>
      <c r="B972" s="162">
        <v>0.41949074074074072</v>
      </c>
      <c r="C972" s="163">
        <f t="shared" si="30"/>
        <v>41506.419490740744</v>
      </c>
      <c r="D972" s="161" t="s">
        <v>45</v>
      </c>
      <c r="E972" s="161">
        <v>2.003000020980835</v>
      </c>
      <c r="F972" s="164">
        <f t="shared" si="31"/>
        <v>2</v>
      </c>
      <c r="G972" s="161">
        <v>10.989999771118164</v>
      </c>
      <c r="H972" s="161"/>
      <c r="I972" s="161"/>
      <c r="J972" s="161"/>
      <c r="K972" s="161"/>
    </row>
    <row r="973" spans="1:11" x14ac:dyDescent="0.2">
      <c r="A973" s="144">
        <v>41506</v>
      </c>
      <c r="B973" s="162">
        <v>0.41994212962962968</v>
      </c>
      <c r="C973" s="163">
        <f t="shared" si="30"/>
        <v>41506.419942129629</v>
      </c>
      <c r="D973" s="161" t="s">
        <v>45</v>
      </c>
      <c r="E973" s="161">
        <v>2.5099999904632568</v>
      </c>
      <c r="F973" s="164">
        <f t="shared" si="31"/>
        <v>2.5</v>
      </c>
      <c r="G973" s="161">
        <v>10.970000267028809</v>
      </c>
      <c r="H973" s="161"/>
      <c r="I973" s="161"/>
      <c r="J973" s="161"/>
      <c r="K973" s="161"/>
    </row>
    <row r="974" spans="1:11" x14ac:dyDescent="0.2">
      <c r="A974" s="144">
        <v>41506</v>
      </c>
      <c r="B974" s="162">
        <v>0.4205787037037037</v>
      </c>
      <c r="C974" s="163">
        <f t="shared" si="30"/>
        <v>41506.420578703706</v>
      </c>
      <c r="D974" s="161" t="s">
        <v>45</v>
      </c>
      <c r="E974" s="161">
        <v>2.9920001029968262</v>
      </c>
      <c r="F974" s="164">
        <f t="shared" si="31"/>
        <v>3</v>
      </c>
      <c r="G974" s="161">
        <v>9.6999998092651367</v>
      </c>
      <c r="H974" s="161"/>
      <c r="I974" s="161"/>
      <c r="J974" s="161"/>
      <c r="K974" s="161"/>
    </row>
    <row r="975" spans="1:11" x14ac:dyDescent="0.2">
      <c r="A975" s="144">
        <v>41506</v>
      </c>
      <c r="B975" s="162">
        <v>0.42109953703703701</v>
      </c>
      <c r="C975" s="163">
        <f t="shared" si="30"/>
        <v>41506.421099537038</v>
      </c>
      <c r="D975" s="161" t="s">
        <v>45</v>
      </c>
      <c r="E975" s="161">
        <v>3.499000072479248</v>
      </c>
      <c r="F975" s="164">
        <f t="shared" si="31"/>
        <v>3.5</v>
      </c>
      <c r="G975" s="161">
        <v>9.6000003814697266</v>
      </c>
      <c r="H975" s="161"/>
      <c r="I975" s="161"/>
      <c r="J975" s="161"/>
      <c r="K975" s="161"/>
    </row>
    <row r="976" spans="1:11" x14ac:dyDescent="0.2">
      <c r="A976" s="144">
        <v>41506</v>
      </c>
      <c r="B976" s="162">
        <v>0.42160879629629627</v>
      </c>
      <c r="C976" s="163">
        <f t="shared" si="30"/>
        <v>41506.4216087963</v>
      </c>
      <c r="D976" s="161" t="s">
        <v>45</v>
      </c>
      <c r="E976" s="161">
        <v>4.0120000839233398</v>
      </c>
      <c r="F976" s="164">
        <f t="shared" si="31"/>
        <v>4</v>
      </c>
      <c r="G976" s="161">
        <v>8.9799995422363281</v>
      </c>
      <c r="H976" s="161"/>
      <c r="I976" s="161"/>
      <c r="J976" s="161"/>
      <c r="K976" s="161"/>
    </row>
    <row r="977" spans="1:11" x14ac:dyDescent="0.2">
      <c r="A977" s="144">
        <v>41506</v>
      </c>
      <c r="B977" s="162">
        <v>0.42208333333333337</v>
      </c>
      <c r="C977" s="163">
        <f t="shared" ref="C977:C1040" si="32">A977+B977</f>
        <v>41506.422083333331</v>
      </c>
      <c r="D977" s="161" t="s">
        <v>45</v>
      </c>
      <c r="E977" s="161">
        <v>4.5</v>
      </c>
      <c r="F977" s="164">
        <f t="shared" si="31"/>
        <v>4.5</v>
      </c>
      <c r="G977" s="161">
        <v>8.5100002288818359</v>
      </c>
      <c r="H977" s="161"/>
      <c r="I977" s="161"/>
      <c r="J977" s="161"/>
      <c r="K977" s="161"/>
    </row>
    <row r="978" spans="1:11" x14ac:dyDescent="0.2">
      <c r="A978" s="144">
        <v>41506</v>
      </c>
      <c r="B978" s="162">
        <v>0.4225694444444445</v>
      </c>
      <c r="C978" s="163">
        <f t="shared" si="32"/>
        <v>41506.422569444447</v>
      </c>
      <c r="D978" s="161" t="s">
        <v>45</v>
      </c>
      <c r="E978" s="161">
        <v>5.0170001983642578</v>
      </c>
      <c r="F978" s="164">
        <f t="shared" si="31"/>
        <v>5</v>
      </c>
      <c r="G978" s="161">
        <v>8.0600004196166992</v>
      </c>
      <c r="H978" s="161"/>
      <c r="I978" s="161"/>
      <c r="J978" s="161"/>
      <c r="K978" s="161"/>
    </row>
    <row r="979" spans="1:11" x14ac:dyDescent="0.2">
      <c r="A979" s="144">
        <v>41506</v>
      </c>
      <c r="B979" s="162">
        <v>0.4231712962962963</v>
      </c>
      <c r="C979" s="163">
        <f t="shared" si="32"/>
        <v>41506.423171296294</v>
      </c>
      <c r="D979" s="161" t="s">
        <v>45</v>
      </c>
      <c r="E979" s="161">
        <v>5.4980001449584961</v>
      </c>
      <c r="F979" s="164">
        <f t="shared" si="31"/>
        <v>5.5</v>
      </c>
      <c r="G979" s="161">
        <v>7.1399998664855957</v>
      </c>
      <c r="H979" s="161"/>
      <c r="I979" s="161"/>
      <c r="J979" s="161"/>
      <c r="K979" s="161"/>
    </row>
    <row r="980" spans="1:11" x14ac:dyDescent="0.2">
      <c r="A980" s="144">
        <v>41506</v>
      </c>
      <c r="B980" s="162">
        <v>0.42358796296296292</v>
      </c>
      <c r="C980" s="163">
        <f t="shared" si="32"/>
        <v>41506.423587962963</v>
      </c>
      <c r="D980" s="161" t="s">
        <v>45</v>
      </c>
      <c r="E980" s="161">
        <v>6.0110001564025879</v>
      </c>
      <c r="F980" s="164">
        <f t="shared" si="31"/>
        <v>6</v>
      </c>
      <c r="G980" s="161">
        <v>6.7300000190734863</v>
      </c>
      <c r="H980" s="161"/>
      <c r="I980" s="161"/>
      <c r="J980" s="161"/>
      <c r="K980" s="161"/>
    </row>
    <row r="981" spans="1:11" x14ac:dyDescent="0.2">
      <c r="A981" s="144">
        <v>41506</v>
      </c>
      <c r="B981" s="162">
        <v>0.42394675925925923</v>
      </c>
      <c r="C981" s="163">
        <f t="shared" si="32"/>
        <v>41506.423946759256</v>
      </c>
      <c r="D981" s="161" t="s">
        <v>45</v>
      </c>
      <c r="E981" s="161">
        <v>6.4869999885559082</v>
      </c>
      <c r="F981" s="164">
        <f t="shared" si="31"/>
        <v>6.5</v>
      </c>
      <c r="G981" s="161">
        <v>6.369999885559082</v>
      </c>
      <c r="H981" s="161"/>
      <c r="I981" s="161"/>
      <c r="J981" s="161"/>
      <c r="K981" s="161"/>
    </row>
    <row r="982" spans="1:11" x14ac:dyDescent="0.2">
      <c r="A982" s="144">
        <v>41506</v>
      </c>
      <c r="B982" s="162">
        <v>0.424375</v>
      </c>
      <c r="C982" s="163">
        <f t="shared" si="32"/>
        <v>41506.424375000002</v>
      </c>
      <c r="D982" s="161" t="s">
        <v>45</v>
      </c>
      <c r="E982" s="161">
        <v>7.0190000534057617</v>
      </c>
      <c r="F982" s="164">
        <f t="shared" si="31"/>
        <v>7</v>
      </c>
      <c r="G982" s="161">
        <v>5.9000000953674316</v>
      </c>
      <c r="H982" s="161"/>
      <c r="I982" s="161"/>
      <c r="J982" s="161"/>
      <c r="K982" s="161"/>
    </row>
    <row r="983" spans="1:11" x14ac:dyDescent="0.2">
      <c r="A983" s="144">
        <v>41506</v>
      </c>
      <c r="B983" s="162">
        <v>0.424837962962963</v>
      </c>
      <c r="C983" s="163">
        <f t="shared" si="32"/>
        <v>41506.424837962964</v>
      </c>
      <c r="D983" s="161" t="s">
        <v>45</v>
      </c>
      <c r="E983" s="161">
        <v>7.505000114440918</v>
      </c>
      <c r="F983" s="164">
        <f t="shared" si="31"/>
        <v>7.5</v>
      </c>
      <c r="G983" s="161">
        <v>5.130000114440918</v>
      </c>
      <c r="H983" s="161"/>
      <c r="I983" s="161"/>
      <c r="J983" s="161"/>
      <c r="K983" s="161"/>
    </row>
    <row r="984" spans="1:11" x14ac:dyDescent="0.2">
      <c r="A984" s="144">
        <v>41506</v>
      </c>
      <c r="B984" s="162">
        <v>0.42531249999999998</v>
      </c>
      <c r="C984" s="163">
        <f t="shared" si="32"/>
        <v>41506.425312500003</v>
      </c>
      <c r="D984" s="161" t="s">
        <v>45</v>
      </c>
      <c r="E984" s="161">
        <v>8.0019998550415039</v>
      </c>
      <c r="F984" s="164">
        <f t="shared" si="31"/>
        <v>8</v>
      </c>
      <c r="G984" s="161">
        <v>4.3000001907348633</v>
      </c>
      <c r="H984" s="161"/>
      <c r="I984" s="161"/>
      <c r="J984" s="161"/>
      <c r="K984" s="161"/>
    </row>
    <row r="985" spans="1:11" x14ac:dyDescent="0.2">
      <c r="A985" s="144">
        <v>41506</v>
      </c>
      <c r="B985" s="162">
        <v>0.42605324074074075</v>
      </c>
      <c r="C985" s="163">
        <f t="shared" si="32"/>
        <v>41506.426053240742</v>
      </c>
      <c r="D985" s="161" t="s">
        <v>45</v>
      </c>
      <c r="E985" s="161">
        <v>8.5010004043579102</v>
      </c>
      <c r="F985" s="164">
        <f t="shared" si="31"/>
        <v>8.5</v>
      </c>
      <c r="G985" s="161">
        <v>2.4100000858306885</v>
      </c>
      <c r="H985" s="161"/>
      <c r="I985" s="161"/>
      <c r="J985" s="161"/>
      <c r="K985" s="161"/>
    </row>
    <row r="986" spans="1:11" x14ac:dyDescent="0.2">
      <c r="A986" s="144">
        <v>41506</v>
      </c>
      <c r="B986" s="162">
        <v>0.42664351851851851</v>
      </c>
      <c r="C986" s="163">
        <f t="shared" si="32"/>
        <v>41506.42664351852</v>
      </c>
      <c r="D986" s="161" t="s">
        <v>45</v>
      </c>
      <c r="E986" s="161">
        <v>9.0059995651245117</v>
      </c>
      <c r="F986" s="164">
        <f t="shared" si="31"/>
        <v>9</v>
      </c>
      <c r="G986" s="161">
        <v>1.0800000429153442</v>
      </c>
      <c r="H986" s="161"/>
      <c r="I986" s="161"/>
      <c r="J986" s="161"/>
      <c r="K986" s="161"/>
    </row>
    <row r="987" spans="1:11" x14ac:dyDescent="0.2">
      <c r="A987" s="144">
        <v>41506</v>
      </c>
      <c r="B987" s="162">
        <v>0.42701388888888886</v>
      </c>
      <c r="C987" s="163">
        <f t="shared" si="32"/>
        <v>41506.42701388889</v>
      </c>
      <c r="D987" s="161" t="s">
        <v>45</v>
      </c>
      <c r="E987" s="161">
        <v>9.5019998550415039</v>
      </c>
      <c r="F987" s="164">
        <f t="shared" si="31"/>
        <v>9.5</v>
      </c>
      <c r="G987" s="161">
        <v>0.61000001430511475</v>
      </c>
      <c r="H987" s="161"/>
      <c r="I987" s="161"/>
      <c r="J987" s="161"/>
      <c r="K987" s="161"/>
    </row>
    <row r="988" spans="1:11" x14ac:dyDescent="0.2">
      <c r="A988" s="144">
        <v>41506</v>
      </c>
      <c r="B988" s="162">
        <v>0.42730324074074072</v>
      </c>
      <c r="C988" s="163">
        <f t="shared" si="32"/>
        <v>41506.427303240744</v>
      </c>
      <c r="D988" s="161" t="s">
        <v>45</v>
      </c>
      <c r="E988" s="161">
        <v>10.008999824523926</v>
      </c>
      <c r="F988" s="164">
        <f t="shared" si="31"/>
        <v>10</v>
      </c>
      <c r="G988" s="161">
        <v>0.38999998569488525</v>
      </c>
      <c r="H988" s="161"/>
      <c r="I988" s="161"/>
      <c r="J988" s="161"/>
      <c r="K988" s="161"/>
    </row>
    <row r="989" spans="1:11" x14ac:dyDescent="0.2">
      <c r="A989" s="144">
        <v>41506</v>
      </c>
      <c r="B989" s="162">
        <v>0.42760416666666662</v>
      </c>
      <c r="C989" s="163">
        <f t="shared" si="32"/>
        <v>41506.427604166667</v>
      </c>
      <c r="D989" s="161" t="s">
        <v>45</v>
      </c>
      <c r="E989" s="161">
        <v>10.494999885559082</v>
      </c>
      <c r="F989" s="164">
        <f t="shared" si="31"/>
        <v>10.5</v>
      </c>
      <c r="G989" s="161">
        <v>0.25</v>
      </c>
      <c r="H989" s="161"/>
      <c r="I989" s="161"/>
      <c r="J989" s="161"/>
      <c r="K989" s="161"/>
    </row>
    <row r="990" spans="1:11" x14ac:dyDescent="0.2">
      <c r="A990" s="144">
        <v>41506</v>
      </c>
      <c r="B990" s="162">
        <v>0.42802083333333335</v>
      </c>
      <c r="C990" s="163">
        <f t="shared" si="32"/>
        <v>41506.428020833337</v>
      </c>
      <c r="D990" s="161" t="s">
        <v>45</v>
      </c>
      <c r="E990" s="161">
        <v>11.003999710083008</v>
      </c>
      <c r="F990" s="164">
        <f t="shared" si="31"/>
        <v>11</v>
      </c>
      <c r="G990" s="161">
        <v>0.20000000298023224</v>
      </c>
      <c r="H990" s="161"/>
      <c r="I990" s="161"/>
      <c r="J990" s="161"/>
      <c r="K990" s="161"/>
    </row>
    <row r="991" spans="1:11" x14ac:dyDescent="0.2">
      <c r="A991" s="144">
        <v>41506</v>
      </c>
      <c r="B991" s="162">
        <v>0.42833333333333329</v>
      </c>
      <c r="C991" s="163">
        <f t="shared" si="32"/>
        <v>41506.428333333337</v>
      </c>
      <c r="D991" s="161" t="s">
        <v>45</v>
      </c>
      <c r="E991" s="161">
        <v>11.496999740600586</v>
      </c>
      <c r="F991" s="164">
        <f t="shared" si="31"/>
        <v>11.5</v>
      </c>
      <c r="G991" s="161">
        <v>0.17000000178813934</v>
      </c>
      <c r="H991" s="161"/>
      <c r="I991" s="161"/>
      <c r="J991" s="161"/>
      <c r="K991" s="161"/>
    </row>
    <row r="992" spans="1:11" x14ac:dyDescent="0.2">
      <c r="A992" s="144">
        <v>41506</v>
      </c>
      <c r="B992" s="162">
        <v>0.42854166666666665</v>
      </c>
      <c r="C992" s="163">
        <f t="shared" si="32"/>
        <v>41506.428541666668</v>
      </c>
      <c r="D992" s="161" t="s">
        <v>45</v>
      </c>
      <c r="E992" s="161">
        <v>11.993000030517578</v>
      </c>
      <c r="F992" s="164">
        <f t="shared" si="31"/>
        <v>12</v>
      </c>
      <c r="G992" s="161">
        <v>0.15999999642372131</v>
      </c>
      <c r="H992" s="161"/>
      <c r="I992" s="161"/>
      <c r="J992" s="161"/>
      <c r="K992" s="161"/>
    </row>
    <row r="993" spans="1:11" x14ac:dyDescent="0.2">
      <c r="A993" s="144">
        <v>41506</v>
      </c>
      <c r="B993" s="162">
        <v>0.42881944444444442</v>
      </c>
      <c r="C993" s="163">
        <f t="shared" si="32"/>
        <v>41506.428819444445</v>
      </c>
      <c r="D993" s="161" t="s">
        <v>45</v>
      </c>
      <c r="E993" s="161">
        <v>12.505000114440918</v>
      </c>
      <c r="F993" s="164">
        <f t="shared" si="31"/>
        <v>12.5</v>
      </c>
      <c r="G993" s="161">
        <v>0.15000000596046448</v>
      </c>
      <c r="H993" s="161"/>
      <c r="I993" s="161"/>
      <c r="J993" s="161"/>
      <c r="K993" s="161"/>
    </row>
    <row r="994" spans="1:11" x14ac:dyDescent="0.2">
      <c r="A994" s="144">
        <v>41506</v>
      </c>
      <c r="B994" s="162">
        <v>0.42907407407407411</v>
      </c>
      <c r="C994" s="163">
        <f t="shared" si="32"/>
        <v>41506.429074074076</v>
      </c>
      <c r="D994" s="161" t="s">
        <v>45</v>
      </c>
      <c r="E994" s="161">
        <v>13.00100040435791</v>
      </c>
      <c r="F994" s="164">
        <f t="shared" si="31"/>
        <v>13</v>
      </c>
      <c r="G994" s="161">
        <v>0.15000000596046448</v>
      </c>
      <c r="H994" s="161"/>
      <c r="I994" s="161"/>
      <c r="J994" s="161"/>
      <c r="K994" s="161"/>
    </row>
    <row r="995" spans="1:11" x14ac:dyDescent="0.2">
      <c r="A995" s="144">
        <v>41506</v>
      </c>
      <c r="B995" s="162">
        <v>0.42937500000000001</v>
      </c>
      <c r="C995" s="163">
        <f t="shared" si="32"/>
        <v>41506.429375</v>
      </c>
      <c r="D995" s="161" t="s">
        <v>45</v>
      </c>
      <c r="E995" s="161">
        <v>13.496000289916992</v>
      </c>
      <c r="F995" s="164">
        <f t="shared" si="31"/>
        <v>13.5</v>
      </c>
      <c r="G995" s="161">
        <v>0.14000000059604645</v>
      </c>
      <c r="H995" s="161"/>
      <c r="I995" s="161"/>
      <c r="J995" s="161"/>
      <c r="K995" s="161"/>
    </row>
    <row r="996" spans="1:11" x14ac:dyDescent="0.2">
      <c r="A996" s="144">
        <v>41506</v>
      </c>
      <c r="B996" s="162">
        <v>0.42956018518518518</v>
      </c>
      <c r="C996" s="163">
        <f t="shared" si="32"/>
        <v>41506.429560185185</v>
      </c>
      <c r="D996" s="161" t="s">
        <v>45</v>
      </c>
      <c r="E996" s="161">
        <v>14.01099967956543</v>
      </c>
      <c r="F996" s="164">
        <f t="shared" si="31"/>
        <v>14</v>
      </c>
      <c r="G996" s="161">
        <v>0.14000000059604645</v>
      </c>
      <c r="H996" s="161"/>
      <c r="I996" s="161"/>
      <c r="J996" s="161"/>
      <c r="K996" s="161"/>
    </row>
    <row r="997" spans="1:11" x14ac:dyDescent="0.2">
      <c r="A997" s="144">
        <v>41506</v>
      </c>
      <c r="B997" s="162">
        <v>0.42974537037037036</v>
      </c>
      <c r="C997" s="163">
        <f t="shared" si="32"/>
        <v>41506.429745370369</v>
      </c>
      <c r="D997" s="161" t="s">
        <v>45</v>
      </c>
      <c r="E997" s="161">
        <v>14.501999855041504</v>
      </c>
      <c r="F997" s="164">
        <f t="shared" si="31"/>
        <v>14.5</v>
      </c>
      <c r="G997" s="161">
        <v>0.12999999523162842</v>
      </c>
      <c r="H997" s="161"/>
      <c r="I997" s="161"/>
      <c r="J997" s="161"/>
      <c r="K997" s="161"/>
    </row>
    <row r="998" spans="1:11" x14ac:dyDescent="0.2">
      <c r="A998" s="144">
        <v>41506</v>
      </c>
      <c r="B998" s="162">
        <v>0.43005787037037035</v>
      </c>
      <c r="C998" s="163">
        <f t="shared" si="32"/>
        <v>41506.43005787037</v>
      </c>
      <c r="D998" s="161" t="s">
        <v>45</v>
      </c>
      <c r="E998" s="161">
        <v>14.991999626159668</v>
      </c>
      <c r="F998" s="164">
        <f t="shared" si="31"/>
        <v>15</v>
      </c>
      <c r="G998" s="161">
        <v>0.12999999523162842</v>
      </c>
      <c r="H998" s="161"/>
      <c r="I998" s="161"/>
      <c r="J998" s="161"/>
      <c r="K998" s="161"/>
    </row>
    <row r="999" spans="1:11" x14ac:dyDescent="0.2">
      <c r="A999" s="144">
        <v>41506</v>
      </c>
      <c r="B999" s="162">
        <v>0.43018518518518517</v>
      </c>
      <c r="C999" s="163">
        <f t="shared" si="32"/>
        <v>41506.430185185185</v>
      </c>
      <c r="D999" s="161" t="s">
        <v>45</v>
      </c>
      <c r="E999" s="161">
        <v>15.498000144958496</v>
      </c>
      <c r="F999" s="164">
        <f t="shared" si="31"/>
        <v>15.5</v>
      </c>
      <c r="G999" s="161">
        <v>0.12999999523162842</v>
      </c>
      <c r="H999" s="161"/>
      <c r="I999" s="161"/>
      <c r="J999" s="161"/>
      <c r="K999" s="161"/>
    </row>
    <row r="1000" spans="1:11" x14ac:dyDescent="0.2">
      <c r="A1000" s="144">
        <v>41506</v>
      </c>
      <c r="B1000" s="162">
        <v>0.43030092592592589</v>
      </c>
      <c r="C1000" s="163">
        <f t="shared" si="32"/>
        <v>41506.430300925924</v>
      </c>
      <c r="D1000" s="161" t="s">
        <v>45</v>
      </c>
      <c r="E1000" s="161">
        <v>15.994000434875488</v>
      </c>
      <c r="F1000" s="164">
        <f t="shared" si="31"/>
        <v>16</v>
      </c>
      <c r="G1000" s="161">
        <v>0.12999999523162842</v>
      </c>
      <c r="H1000" s="161"/>
      <c r="I1000" s="161"/>
      <c r="J1000" s="161"/>
      <c r="K1000" s="161"/>
    </row>
    <row r="1001" spans="1:11" x14ac:dyDescent="0.2">
      <c r="A1001" s="144">
        <v>41506</v>
      </c>
      <c r="B1001" s="162">
        <v>0.43056712962962962</v>
      </c>
      <c r="C1001" s="163">
        <f t="shared" si="32"/>
        <v>41506.430567129632</v>
      </c>
      <c r="D1001" s="161" t="s">
        <v>45</v>
      </c>
      <c r="E1001" s="161">
        <v>16.500999450683594</v>
      </c>
      <c r="F1001" s="164">
        <f t="shared" si="31"/>
        <v>16.5</v>
      </c>
      <c r="G1001" s="161">
        <v>0.11999999731779099</v>
      </c>
      <c r="H1001" s="161"/>
      <c r="I1001" s="161"/>
      <c r="J1001" s="161"/>
      <c r="K1001" s="161"/>
    </row>
    <row r="1002" spans="1:11" x14ac:dyDescent="0.2">
      <c r="A1002" s="144">
        <v>41506</v>
      </c>
      <c r="B1002" s="162">
        <v>0.4306828703703704</v>
      </c>
      <c r="C1002" s="163">
        <f t="shared" si="32"/>
        <v>41506.43068287037</v>
      </c>
      <c r="D1002" s="161" t="s">
        <v>45</v>
      </c>
      <c r="E1002" s="161">
        <v>17.014999389648438</v>
      </c>
      <c r="F1002" s="164">
        <f t="shared" si="31"/>
        <v>17</v>
      </c>
      <c r="G1002" s="161">
        <v>0.11999999731779099</v>
      </c>
      <c r="H1002" s="161"/>
      <c r="I1002" s="161"/>
      <c r="J1002" s="161"/>
      <c r="K1002" s="161"/>
    </row>
    <row r="1003" spans="1:11" x14ac:dyDescent="0.2">
      <c r="A1003" s="144">
        <v>41506</v>
      </c>
      <c r="B1003" s="162">
        <v>0.4309027777777778</v>
      </c>
      <c r="C1003" s="163">
        <f t="shared" si="32"/>
        <v>41506.430902777778</v>
      </c>
      <c r="D1003" s="161" t="s">
        <v>45</v>
      </c>
      <c r="E1003" s="161">
        <v>17.513999938964844</v>
      </c>
      <c r="F1003" s="164">
        <f t="shared" si="31"/>
        <v>17.5</v>
      </c>
      <c r="G1003" s="161">
        <v>0.11999999731779099</v>
      </c>
      <c r="H1003" s="161"/>
      <c r="I1003" s="161"/>
      <c r="J1003" s="161"/>
      <c r="K1003" s="161"/>
    </row>
    <row r="1004" spans="1:11" x14ac:dyDescent="0.2">
      <c r="A1004" s="144">
        <v>41506</v>
      </c>
      <c r="B1004" s="162">
        <v>0.43113425925925924</v>
      </c>
      <c r="C1004" s="163">
        <f t="shared" si="32"/>
        <v>41506.431134259263</v>
      </c>
      <c r="D1004" s="161" t="s">
        <v>45</v>
      </c>
      <c r="E1004" s="161">
        <v>17.993000030517578</v>
      </c>
      <c r="F1004" s="164">
        <f t="shared" si="31"/>
        <v>18</v>
      </c>
      <c r="G1004" s="161">
        <v>0.11999999731779099</v>
      </c>
      <c r="H1004" s="161"/>
      <c r="I1004" s="161"/>
      <c r="J1004" s="161"/>
      <c r="K1004" s="161"/>
    </row>
    <row r="1005" spans="1:11" x14ac:dyDescent="0.2">
      <c r="A1005" s="144">
        <v>41506</v>
      </c>
      <c r="B1005" s="162">
        <v>0.43135416666666665</v>
      </c>
      <c r="C1005" s="163">
        <f t="shared" si="32"/>
        <v>41506.431354166663</v>
      </c>
      <c r="D1005" s="161" t="s">
        <v>45</v>
      </c>
      <c r="E1005" s="161">
        <v>18.504999160766602</v>
      </c>
      <c r="F1005" s="164">
        <f t="shared" si="31"/>
        <v>18.5</v>
      </c>
      <c r="G1005" s="161">
        <v>0.10999999940395355</v>
      </c>
      <c r="H1005" s="161"/>
      <c r="I1005" s="161"/>
      <c r="J1005" s="161"/>
      <c r="K1005" s="161"/>
    </row>
    <row r="1006" spans="1:11" x14ac:dyDescent="0.2">
      <c r="A1006" s="144">
        <v>41507</v>
      </c>
      <c r="B1006" s="162">
        <v>0.37716435185185188</v>
      </c>
      <c r="C1006" s="163">
        <f t="shared" si="32"/>
        <v>41507.377164351848</v>
      </c>
      <c r="D1006" s="161" t="s">
        <v>45</v>
      </c>
      <c r="E1006" s="161">
        <v>4.999999888241291E-3</v>
      </c>
      <c r="F1006" s="164">
        <f t="shared" si="31"/>
        <v>0</v>
      </c>
      <c r="G1006" s="161">
        <v>10.550000190734863</v>
      </c>
      <c r="H1006" s="161"/>
      <c r="I1006" s="161"/>
      <c r="J1006" s="161"/>
      <c r="K1006" s="161"/>
    </row>
    <row r="1007" spans="1:11" x14ac:dyDescent="0.2">
      <c r="A1007" s="144">
        <v>41507</v>
      </c>
      <c r="B1007" s="162">
        <v>0.37778935185185186</v>
      </c>
      <c r="C1007" s="163">
        <f t="shared" si="32"/>
        <v>41507.377789351849</v>
      </c>
      <c r="D1007" s="161" t="s">
        <v>45</v>
      </c>
      <c r="E1007" s="161">
        <v>0.50599998235702515</v>
      </c>
      <c r="F1007" s="164">
        <f t="shared" si="31"/>
        <v>0.5</v>
      </c>
      <c r="G1007" s="161">
        <v>10.600000381469727</v>
      </c>
      <c r="H1007" s="161"/>
      <c r="I1007" s="161"/>
      <c r="J1007" s="161"/>
      <c r="K1007" s="161"/>
    </row>
    <row r="1008" spans="1:11" x14ac:dyDescent="0.2">
      <c r="A1008" s="144">
        <v>41507</v>
      </c>
      <c r="B1008" s="162">
        <v>0.3784837962962963</v>
      </c>
      <c r="C1008" s="163">
        <f t="shared" si="32"/>
        <v>41507.378483796296</v>
      </c>
      <c r="D1008" s="161" t="s">
        <v>45</v>
      </c>
      <c r="E1008" s="161">
        <v>0.99699997901916504</v>
      </c>
      <c r="F1008" s="164">
        <f t="shared" si="31"/>
        <v>1</v>
      </c>
      <c r="G1008" s="161">
        <v>10.609999656677246</v>
      </c>
      <c r="H1008" s="161"/>
      <c r="I1008" s="161"/>
      <c r="J1008" s="161"/>
      <c r="K1008" s="161"/>
    </row>
    <row r="1009" spans="1:11" x14ac:dyDescent="0.2">
      <c r="A1009" s="144">
        <v>41507</v>
      </c>
      <c r="B1009" s="162">
        <v>0.37917824074074075</v>
      </c>
      <c r="C1009" s="163">
        <f t="shared" si="32"/>
        <v>41507.379178240742</v>
      </c>
      <c r="D1009" s="161" t="s">
        <v>45</v>
      </c>
      <c r="E1009" s="161">
        <v>1.4989999532699585</v>
      </c>
      <c r="F1009" s="164">
        <f t="shared" si="31"/>
        <v>1.5</v>
      </c>
      <c r="G1009" s="161">
        <v>10.579999923706055</v>
      </c>
      <c r="H1009" s="161"/>
      <c r="I1009" s="161"/>
      <c r="J1009" s="161"/>
      <c r="K1009" s="161"/>
    </row>
    <row r="1010" spans="1:11" x14ac:dyDescent="0.2">
      <c r="A1010" s="144">
        <v>41507</v>
      </c>
      <c r="B1010" s="162">
        <v>0.37988425925925928</v>
      </c>
      <c r="C1010" s="163">
        <f t="shared" si="32"/>
        <v>41507.379884259259</v>
      </c>
      <c r="D1010" s="161" t="s">
        <v>45</v>
      </c>
      <c r="E1010" s="161">
        <v>2.000999927520752</v>
      </c>
      <c r="F1010" s="164">
        <f t="shared" si="31"/>
        <v>2</v>
      </c>
      <c r="G1010" s="161">
        <v>10.340000152587891</v>
      </c>
      <c r="H1010" s="161"/>
      <c r="I1010" s="161"/>
      <c r="J1010" s="161"/>
      <c r="K1010" s="161"/>
    </row>
    <row r="1011" spans="1:11" x14ac:dyDescent="0.2">
      <c r="A1011" s="144">
        <v>41507</v>
      </c>
      <c r="B1011" s="162">
        <v>0.38057870370370367</v>
      </c>
      <c r="C1011" s="163">
        <f t="shared" si="32"/>
        <v>41507.380578703705</v>
      </c>
      <c r="D1011" s="161" t="s">
        <v>45</v>
      </c>
      <c r="E1011" s="161">
        <v>2.5060000419616699</v>
      </c>
      <c r="F1011" s="164">
        <f t="shared" si="31"/>
        <v>2.5</v>
      </c>
      <c r="G1011" s="161">
        <v>9.4899997711181641</v>
      </c>
      <c r="H1011" s="161"/>
      <c r="I1011" s="161"/>
      <c r="J1011" s="161"/>
      <c r="K1011" s="161"/>
    </row>
    <row r="1012" spans="1:11" x14ac:dyDescent="0.2">
      <c r="A1012" s="144">
        <v>41507</v>
      </c>
      <c r="B1012" s="162">
        <v>0.38092592592592589</v>
      </c>
      <c r="C1012" s="163">
        <f t="shared" si="32"/>
        <v>41507.380925925929</v>
      </c>
      <c r="D1012" s="161" t="s">
        <v>45</v>
      </c>
      <c r="E1012" s="161">
        <v>3.0109999179840088</v>
      </c>
      <c r="F1012" s="164">
        <f t="shared" si="31"/>
        <v>3</v>
      </c>
      <c r="G1012" s="161">
        <v>8.7200002670288086</v>
      </c>
      <c r="H1012" s="161"/>
      <c r="I1012" s="161"/>
      <c r="J1012" s="161"/>
      <c r="K1012" s="161"/>
    </row>
    <row r="1013" spans="1:11" x14ac:dyDescent="0.2">
      <c r="A1013" s="144">
        <v>41507</v>
      </c>
      <c r="B1013" s="162">
        <v>0.38125000000000003</v>
      </c>
      <c r="C1013" s="163">
        <f t="shared" si="32"/>
        <v>41507.381249999999</v>
      </c>
      <c r="D1013" s="161" t="s">
        <v>45</v>
      </c>
      <c r="E1013" s="161">
        <v>3.503000020980835</v>
      </c>
      <c r="F1013" s="164">
        <f t="shared" si="31"/>
        <v>3.5</v>
      </c>
      <c r="G1013" s="161">
        <v>8.4700002670288086</v>
      </c>
      <c r="H1013" s="161"/>
      <c r="I1013" s="161"/>
      <c r="J1013" s="161"/>
      <c r="K1013" s="161"/>
    </row>
    <row r="1014" spans="1:11" x14ac:dyDescent="0.2">
      <c r="A1014" s="144">
        <v>41507</v>
      </c>
      <c r="B1014" s="162">
        <v>0.38194444444444442</v>
      </c>
      <c r="C1014" s="163">
        <f t="shared" si="32"/>
        <v>41507.381944444445</v>
      </c>
      <c r="D1014" s="161" t="s">
        <v>45</v>
      </c>
      <c r="E1014" s="161">
        <v>4.0069999694824219</v>
      </c>
      <c r="F1014" s="164">
        <f t="shared" si="31"/>
        <v>4</v>
      </c>
      <c r="G1014" s="161">
        <v>7.9099998474121094</v>
      </c>
      <c r="H1014" s="161"/>
      <c r="I1014" s="161"/>
      <c r="J1014" s="161"/>
      <c r="K1014" s="161"/>
    </row>
    <row r="1015" spans="1:11" x14ac:dyDescent="0.2">
      <c r="A1015" s="144">
        <v>41507</v>
      </c>
      <c r="B1015" s="162">
        <v>0.38265046296296296</v>
      </c>
      <c r="C1015" s="163">
        <f t="shared" si="32"/>
        <v>41507.382650462961</v>
      </c>
      <c r="D1015" s="161" t="s">
        <v>45</v>
      </c>
      <c r="E1015" s="161">
        <v>4.505000114440918</v>
      </c>
      <c r="F1015" s="164">
        <f t="shared" si="31"/>
        <v>4.5</v>
      </c>
      <c r="G1015" s="161">
        <v>7.570000171661377</v>
      </c>
      <c r="H1015" s="161"/>
      <c r="I1015" s="161"/>
      <c r="J1015" s="161"/>
      <c r="K1015" s="161"/>
    </row>
    <row r="1016" spans="1:11" x14ac:dyDescent="0.2">
      <c r="A1016" s="144">
        <v>41507</v>
      </c>
      <c r="B1016" s="162">
        <v>0.3833333333333333</v>
      </c>
      <c r="C1016" s="163">
        <f t="shared" si="32"/>
        <v>41507.383333333331</v>
      </c>
      <c r="D1016" s="161" t="s">
        <v>45</v>
      </c>
      <c r="E1016" s="161">
        <v>5.0060000419616699</v>
      </c>
      <c r="F1016" s="164">
        <f t="shared" si="31"/>
        <v>5</v>
      </c>
      <c r="G1016" s="161">
        <v>7.4499998092651367</v>
      </c>
      <c r="H1016" s="161"/>
      <c r="I1016" s="161"/>
      <c r="J1016" s="161"/>
      <c r="K1016" s="161"/>
    </row>
    <row r="1017" spans="1:11" x14ac:dyDescent="0.2">
      <c r="A1017" s="144">
        <v>41507</v>
      </c>
      <c r="B1017" s="162">
        <v>0.3840277777777778</v>
      </c>
      <c r="C1017" s="163">
        <f t="shared" si="32"/>
        <v>41507.384027777778</v>
      </c>
      <c r="D1017" s="161" t="s">
        <v>45</v>
      </c>
      <c r="E1017" s="161">
        <v>5.5069999694824219</v>
      </c>
      <c r="F1017" s="164">
        <f t="shared" si="31"/>
        <v>5.5</v>
      </c>
      <c r="G1017" s="161">
        <v>7.25</v>
      </c>
      <c r="H1017" s="161"/>
      <c r="I1017" s="161"/>
      <c r="J1017" s="161"/>
      <c r="K1017" s="161"/>
    </row>
    <row r="1018" spans="1:11" x14ac:dyDescent="0.2">
      <c r="A1018" s="144">
        <v>41507</v>
      </c>
      <c r="B1018" s="162">
        <v>0.38472222222222219</v>
      </c>
      <c r="C1018" s="163">
        <f t="shared" si="32"/>
        <v>41507.384722222225</v>
      </c>
      <c r="D1018" s="161" t="s">
        <v>45</v>
      </c>
      <c r="E1018" s="161">
        <v>6.0019998550415039</v>
      </c>
      <c r="F1018" s="164">
        <f t="shared" si="31"/>
        <v>6</v>
      </c>
      <c r="G1018" s="161">
        <v>6.9800000190734863</v>
      </c>
      <c r="H1018" s="161"/>
      <c r="I1018" s="161"/>
      <c r="J1018" s="161"/>
      <c r="K1018" s="161"/>
    </row>
    <row r="1019" spans="1:11" x14ac:dyDescent="0.2">
      <c r="A1019" s="144">
        <v>41507</v>
      </c>
      <c r="B1019" s="162">
        <v>0.38541666666666669</v>
      </c>
      <c r="C1019" s="163">
        <f t="shared" si="32"/>
        <v>41507.385416666664</v>
      </c>
      <c r="D1019" s="161" t="s">
        <v>45</v>
      </c>
      <c r="E1019" s="161">
        <v>6.5019998550415039</v>
      </c>
      <c r="F1019" s="164">
        <f t="shared" si="31"/>
        <v>6.5</v>
      </c>
      <c r="G1019" s="161">
        <v>6.619999885559082</v>
      </c>
      <c r="H1019" s="161"/>
      <c r="I1019" s="161"/>
      <c r="J1019" s="161"/>
      <c r="K1019" s="161"/>
    </row>
    <row r="1020" spans="1:11" x14ac:dyDescent="0.2">
      <c r="A1020" s="144">
        <v>41507</v>
      </c>
      <c r="B1020" s="162">
        <v>0.38612268518518517</v>
      </c>
      <c r="C1020" s="163">
        <f t="shared" si="32"/>
        <v>41507.386122685188</v>
      </c>
      <c r="D1020" s="161" t="s">
        <v>45</v>
      </c>
      <c r="E1020" s="161">
        <v>7.0130000114440918</v>
      </c>
      <c r="F1020" s="164">
        <f t="shared" si="31"/>
        <v>7</v>
      </c>
      <c r="G1020" s="161">
        <v>5.3600001335144043</v>
      </c>
      <c r="H1020" s="161"/>
      <c r="I1020" s="161"/>
      <c r="J1020" s="161"/>
      <c r="K1020" s="161"/>
    </row>
    <row r="1021" spans="1:11" x14ac:dyDescent="0.2">
      <c r="A1021" s="144">
        <v>41507</v>
      </c>
      <c r="B1021" s="162">
        <v>0.38680555555555557</v>
      </c>
      <c r="C1021" s="163">
        <f t="shared" si="32"/>
        <v>41507.386805555558</v>
      </c>
      <c r="D1021" s="161" t="s">
        <v>45</v>
      </c>
      <c r="E1021" s="161">
        <v>7.5060000419616699</v>
      </c>
      <c r="F1021" s="164">
        <f t="shared" si="31"/>
        <v>7.5</v>
      </c>
      <c r="G1021" s="161">
        <v>4.0399999618530273</v>
      </c>
      <c r="H1021" s="161"/>
      <c r="I1021" s="161"/>
      <c r="J1021" s="161"/>
      <c r="K1021" s="161"/>
    </row>
    <row r="1022" spans="1:11" x14ac:dyDescent="0.2">
      <c r="A1022" s="144">
        <v>41507</v>
      </c>
      <c r="B1022" s="162">
        <v>0.38751157407407405</v>
      </c>
      <c r="C1022" s="163">
        <f t="shared" si="32"/>
        <v>41507.387511574074</v>
      </c>
      <c r="D1022" s="161" t="s">
        <v>45</v>
      </c>
      <c r="E1022" s="161">
        <v>7.9980001449584961</v>
      </c>
      <c r="F1022" s="164">
        <f t="shared" si="31"/>
        <v>8</v>
      </c>
      <c r="G1022" s="161">
        <v>2.9800000190734863</v>
      </c>
      <c r="H1022" s="161"/>
      <c r="I1022" s="161"/>
      <c r="J1022" s="161"/>
      <c r="K1022" s="161"/>
    </row>
    <row r="1023" spans="1:11" x14ac:dyDescent="0.2">
      <c r="A1023" s="144">
        <v>41507</v>
      </c>
      <c r="B1023" s="162">
        <v>0.38824074074074072</v>
      </c>
      <c r="C1023" s="163">
        <f t="shared" si="32"/>
        <v>41507.388240740744</v>
      </c>
      <c r="D1023" s="161" t="s">
        <v>45</v>
      </c>
      <c r="E1023" s="161">
        <v>8.5010004043579102</v>
      </c>
      <c r="F1023" s="164">
        <f t="shared" si="31"/>
        <v>8.5</v>
      </c>
      <c r="G1023" s="161">
        <v>1.4600000381469727</v>
      </c>
      <c r="H1023" s="161"/>
      <c r="I1023" s="161"/>
      <c r="J1023" s="161"/>
      <c r="K1023" s="161"/>
    </row>
    <row r="1024" spans="1:11" x14ac:dyDescent="0.2">
      <c r="A1024" s="144">
        <v>41507</v>
      </c>
      <c r="B1024" s="162">
        <v>0.3888888888888889</v>
      </c>
      <c r="C1024" s="163">
        <f t="shared" si="32"/>
        <v>41507.388888888891</v>
      </c>
      <c r="D1024" s="161" t="s">
        <v>45</v>
      </c>
      <c r="E1024" s="161">
        <v>9.0039997100830078</v>
      </c>
      <c r="F1024" s="164">
        <f t="shared" si="31"/>
        <v>9</v>
      </c>
      <c r="G1024" s="161">
        <v>0.47999998927116394</v>
      </c>
      <c r="H1024" s="161"/>
      <c r="I1024" s="161"/>
      <c r="J1024" s="161"/>
      <c r="K1024" s="161"/>
    </row>
    <row r="1025" spans="1:11" x14ac:dyDescent="0.2">
      <c r="A1025" s="144">
        <v>41507</v>
      </c>
      <c r="B1025" s="162">
        <v>0.38960648148148147</v>
      </c>
      <c r="C1025" s="163">
        <f t="shared" si="32"/>
        <v>41507.389606481483</v>
      </c>
      <c r="D1025" s="161" t="s">
        <v>45</v>
      </c>
      <c r="E1025" s="161">
        <v>9.5019998550415039</v>
      </c>
      <c r="F1025" s="164">
        <f t="shared" si="31"/>
        <v>9.5</v>
      </c>
      <c r="G1025" s="161">
        <v>0.2199999988079071</v>
      </c>
      <c r="H1025" s="161"/>
      <c r="I1025" s="161"/>
      <c r="J1025" s="161"/>
      <c r="K1025" s="161"/>
    </row>
    <row r="1026" spans="1:11" x14ac:dyDescent="0.2">
      <c r="A1026" s="144">
        <v>41507</v>
      </c>
      <c r="B1026" s="162">
        <v>0.39027777777777778</v>
      </c>
      <c r="C1026" s="163">
        <f t="shared" si="32"/>
        <v>41507.390277777777</v>
      </c>
      <c r="D1026" s="161" t="s">
        <v>45</v>
      </c>
      <c r="E1026" s="161">
        <v>9.9980001449584961</v>
      </c>
      <c r="F1026" s="164">
        <f t="shared" si="31"/>
        <v>10</v>
      </c>
      <c r="G1026" s="161">
        <v>0.15000000596046448</v>
      </c>
      <c r="H1026" s="161"/>
      <c r="I1026" s="161"/>
      <c r="J1026" s="161"/>
      <c r="K1026" s="161"/>
    </row>
    <row r="1027" spans="1:11" x14ac:dyDescent="0.2">
      <c r="A1027" s="144">
        <v>41507</v>
      </c>
      <c r="B1027" s="162">
        <v>0.39097222222222222</v>
      </c>
      <c r="C1027" s="163">
        <f t="shared" si="32"/>
        <v>41507.390972222223</v>
      </c>
      <c r="D1027" s="161" t="s">
        <v>45</v>
      </c>
      <c r="E1027" s="161">
        <v>10.5</v>
      </c>
      <c r="F1027" s="164">
        <f t="shared" si="31"/>
        <v>10.5</v>
      </c>
      <c r="G1027" s="161">
        <v>0.12999999523162842</v>
      </c>
      <c r="H1027" s="161"/>
      <c r="I1027" s="161"/>
      <c r="J1027" s="161"/>
      <c r="K1027" s="161"/>
    </row>
    <row r="1028" spans="1:11" x14ac:dyDescent="0.2">
      <c r="A1028" s="144">
        <v>41507</v>
      </c>
      <c r="B1028" s="162">
        <v>0.39166666666666666</v>
      </c>
      <c r="C1028" s="163">
        <f t="shared" si="32"/>
        <v>41507.39166666667</v>
      </c>
      <c r="D1028" s="161" t="s">
        <v>45</v>
      </c>
      <c r="E1028" s="161">
        <v>11</v>
      </c>
      <c r="F1028" s="164">
        <f t="shared" si="31"/>
        <v>11</v>
      </c>
      <c r="G1028" s="161">
        <v>0.14000000059604645</v>
      </c>
      <c r="H1028" s="161"/>
      <c r="I1028" s="161"/>
      <c r="J1028" s="161"/>
      <c r="K1028" s="161"/>
    </row>
    <row r="1029" spans="1:11" x14ac:dyDescent="0.2">
      <c r="A1029" s="144">
        <v>41507</v>
      </c>
      <c r="B1029" s="162">
        <v>0.3923611111111111</v>
      </c>
      <c r="C1029" s="163">
        <f t="shared" si="32"/>
        <v>41507.392361111109</v>
      </c>
      <c r="D1029" s="161" t="s">
        <v>45</v>
      </c>
      <c r="E1029" s="161">
        <v>11.50100040435791</v>
      </c>
      <c r="F1029" s="164">
        <f t="shared" ref="F1029:F1092" si="33">ROUND(E1029,1)</f>
        <v>11.5</v>
      </c>
      <c r="G1029" s="161">
        <v>0.14000000059604645</v>
      </c>
      <c r="H1029" s="161"/>
      <c r="I1029" s="161"/>
      <c r="J1029" s="161"/>
      <c r="K1029" s="161"/>
    </row>
    <row r="1030" spans="1:11" x14ac:dyDescent="0.2">
      <c r="A1030" s="144">
        <v>41507</v>
      </c>
      <c r="B1030" s="162">
        <v>0.39305555555555555</v>
      </c>
      <c r="C1030" s="163">
        <f t="shared" si="32"/>
        <v>41507.393055555556</v>
      </c>
      <c r="D1030" s="161" t="s">
        <v>45</v>
      </c>
      <c r="E1030" s="161">
        <v>12.005999565124512</v>
      </c>
      <c r="F1030" s="164">
        <f t="shared" si="33"/>
        <v>12</v>
      </c>
      <c r="G1030" s="161">
        <v>0.11999999731779099</v>
      </c>
      <c r="H1030" s="161"/>
      <c r="I1030" s="161"/>
      <c r="J1030" s="161"/>
      <c r="K1030" s="161"/>
    </row>
    <row r="1031" spans="1:11" x14ac:dyDescent="0.2">
      <c r="A1031" s="144">
        <v>41507</v>
      </c>
      <c r="B1031" s="162">
        <v>0.39374999999999999</v>
      </c>
      <c r="C1031" s="163">
        <f t="shared" si="32"/>
        <v>41507.393750000003</v>
      </c>
      <c r="D1031" s="161" t="s">
        <v>45</v>
      </c>
      <c r="E1031" s="161">
        <v>12.505999565124512</v>
      </c>
      <c r="F1031" s="164">
        <f t="shared" si="33"/>
        <v>12.5</v>
      </c>
      <c r="G1031" s="161">
        <v>0.10999999940395355</v>
      </c>
      <c r="H1031" s="161"/>
      <c r="I1031" s="161"/>
      <c r="J1031" s="161"/>
      <c r="K1031" s="161"/>
    </row>
    <row r="1032" spans="1:11" x14ac:dyDescent="0.2">
      <c r="A1032" s="144">
        <v>41507</v>
      </c>
      <c r="B1032" s="162">
        <v>0.39444444444444443</v>
      </c>
      <c r="C1032" s="163">
        <f t="shared" si="32"/>
        <v>41507.394444444442</v>
      </c>
      <c r="D1032" s="161" t="s">
        <v>45</v>
      </c>
      <c r="E1032" s="161">
        <v>12.99899959564209</v>
      </c>
      <c r="F1032" s="164">
        <f t="shared" si="33"/>
        <v>13</v>
      </c>
      <c r="G1032" s="161">
        <v>0.10999999940395355</v>
      </c>
      <c r="H1032" s="161"/>
      <c r="I1032" s="161"/>
      <c r="J1032" s="161"/>
      <c r="K1032" s="161"/>
    </row>
    <row r="1033" spans="1:11" x14ac:dyDescent="0.2">
      <c r="A1033" s="144">
        <v>41507</v>
      </c>
      <c r="B1033" s="162">
        <v>0.39513888888888887</v>
      </c>
      <c r="C1033" s="163">
        <f t="shared" si="32"/>
        <v>41507.395138888889</v>
      </c>
      <c r="D1033" s="161" t="s">
        <v>45</v>
      </c>
      <c r="E1033" s="161">
        <v>13.508999824523926</v>
      </c>
      <c r="F1033" s="164">
        <f t="shared" si="33"/>
        <v>13.5</v>
      </c>
      <c r="G1033" s="161">
        <v>0.10999999940395355</v>
      </c>
      <c r="H1033" s="161"/>
      <c r="I1033" s="161"/>
      <c r="J1033" s="161"/>
      <c r="K1033" s="161"/>
    </row>
    <row r="1034" spans="1:11" x14ac:dyDescent="0.2">
      <c r="A1034" s="144">
        <v>41507</v>
      </c>
      <c r="B1034" s="162">
        <v>0.39583333333333331</v>
      </c>
      <c r="C1034" s="163">
        <f t="shared" si="32"/>
        <v>41507.395833333336</v>
      </c>
      <c r="D1034" s="161" t="s">
        <v>45</v>
      </c>
      <c r="E1034" s="161">
        <v>14</v>
      </c>
      <c r="F1034" s="164">
        <f t="shared" si="33"/>
        <v>14</v>
      </c>
      <c r="G1034" s="161">
        <v>0.10999999940395355</v>
      </c>
      <c r="H1034" s="161"/>
      <c r="I1034" s="161"/>
      <c r="J1034" s="161"/>
      <c r="K1034" s="161"/>
    </row>
    <row r="1035" spans="1:11" x14ac:dyDescent="0.2">
      <c r="A1035" s="144">
        <v>41507</v>
      </c>
      <c r="B1035" s="162">
        <v>0.39653935185185185</v>
      </c>
      <c r="C1035" s="163">
        <f t="shared" si="32"/>
        <v>41507.396539351852</v>
      </c>
      <c r="D1035" s="161" t="s">
        <v>45</v>
      </c>
      <c r="E1035" s="161">
        <v>14.496000289916992</v>
      </c>
      <c r="F1035" s="164">
        <f t="shared" si="33"/>
        <v>14.5</v>
      </c>
      <c r="G1035" s="161">
        <v>0.10000000149011612</v>
      </c>
      <c r="H1035" s="161"/>
      <c r="I1035" s="161"/>
      <c r="J1035" s="161"/>
      <c r="K1035" s="161"/>
    </row>
    <row r="1036" spans="1:11" x14ac:dyDescent="0.2">
      <c r="A1036" s="144">
        <v>41507</v>
      </c>
      <c r="B1036" s="162">
        <v>0.3972222222222222</v>
      </c>
      <c r="C1036" s="163">
        <f t="shared" si="32"/>
        <v>41507.397222222222</v>
      </c>
      <c r="D1036" s="161" t="s">
        <v>45</v>
      </c>
      <c r="E1036" s="161">
        <v>15.006999969482422</v>
      </c>
      <c r="F1036" s="164">
        <f t="shared" si="33"/>
        <v>15</v>
      </c>
      <c r="G1036" s="161">
        <v>0.10000000149011612</v>
      </c>
      <c r="H1036" s="161"/>
      <c r="I1036" s="161"/>
      <c r="J1036" s="161"/>
      <c r="K1036" s="161"/>
    </row>
    <row r="1037" spans="1:11" x14ac:dyDescent="0.2">
      <c r="A1037" s="144">
        <v>41507</v>
      </c>
      <c r="B1037" s="162">
        <v>0.3979166666666667</v>
      </c>
      <c r="C1037" s="163">
        <f t="shared" si="32"/>
        <v>41507.397916666669</v>
      </c>
      <c r="D1037" s="161" t="s">
        <v>45</v>
      </c>
      <c r="E1037" s="161">
        <v>15.508000373840332</v>
      </c>
      <c r="F1037" s="164">
        <f t="shared" si="33"/>
        <v>15.5</v>
      </c>
      <c r="G1037" s="161">
        <v>0.10000000149011612</v>
      </c>
      <c r="H1037" s="161"/>
      <c r="I1037" s="161"/>
      <c r="J1037" s="161"/>
      <c r="K1037" s="161"/>
    </row>
    <row r="1038" spans="1:11" x14ac:dyDescent="0.2">
      <c r="A1038" s="144">
        <v>41507</v>
      </c>
      <c r="B1038" s="162">
        <v>0.39861111111111108</v>
      </c>
      <c r="C1038" s="163">
        <f t="shared" si="32"/>
        <v>41507.398611111108</v>
      </c>
      <c r="D1038" s="161" t="s">
        <v>45</v>
      </c>
      <c r="E1038" s="161">
        <v>16.006999969482422</v>
      </c>
      <c r="F1038" s="164">
        <f t="shared" si="33"/>
        <v>16</v>
      </c>
      <c r="G1038" s="161">
        <v>0.10000000149011612</v>
      </c>
      <c r="H1038" s="161"/>
      <c r="I1038" s="161"/>
      <c r="J1038" s="161"/>
      <c r="K1038" s="161"/>
    </row>
    <row r="1039" spans="1:11" x14ac:dyDescent="0.2">
      <c r="A1039" s="144">
        <v>41507</v>
      </c>
      <c r="B1039" s="162">
        <v>0.39930555555555558</v>
      </c>
      <c r="C1039" s="163">
        <f t="shared" si="32"/>
        <v>41507.399305555555</v>
      </c>
      <c r="D1039" s="161" t="s">
        <v>45</v>
      </c>
      <c r="E1039" s="161">
        <v>16.506999969482422</v>
      </c>
      <c r="F1039" s="164">
        <f t="shared" si="33"/>
        <v>16.5</v>
      </c>
      <c r="G1039" s="161">
        <v>9.0000003576278687E-2</v>
      </c>
      <c r="H1039" s="161"/>
      <c r="I1039" s="161"/>
      <c r="J1039" s="161"/>
      <c r="K1039" s="161"/>
    </row>
    <row r="1040" spans="1:11" x14ac:dyDescent="0.2">
      <c r="A1040" s="144">
        <v>41507</v>
      </c>
      <c r="B1040" s="162">
        <v>0.39999999999999997</v>
      </c>
      <c r="C1040" s="163">
        <f t="shared" si="32"/>
        <v>41507.4</v>
      </c>
      <c r="D1040" s="161" t="s">
        <v>45</v>
      </c>
      <c r="E1040" s="161">
        <v>16.999000549316406</v>
      </c>
      <c r="F1040" s="164">
        <f t="shared" si="33"/>
        <v>17</v>
      </c>
      <c r="G1040" s="161">
        <v>7.9999998211860657E-2</v>
      </c>
      <c r="H1040" s="161"/>
      <c r="I1040" s="161"/>
      <c r="J1040" s="161"/>
      <c r="K1040" s="161"/>
    </row>
    <row r="1041" spans="1:11" x14ac:dyDescent="0.2">
      <c r="A1041" s="144">
        <v>41507</v>
      </c>
      <c r="B1041" s="162">
        <v>0.40069444444444446</v>
      </c>
      <c r="C1041" s="163">
        <f t="shared" ref="C1041:C1104" si="34">A1041+B1041</f>
        <v>41507.400694444441</v>
      </c>
      <c r="D1041" s="161" t="s">
        <v>45</v>
      </c>
      <c r="E1041" s="161">
        <v>17.50200080871582</v>
      </c>
      <c r="F1041" s="164">
        <f t="shared" si="33"/>
        <v>17.5</v>
      </c>
      <c r="G1041" s="161">
        <v>7.9999998211860657E-2</v>
      </c>
      <c r="H1041" s="161"/>
      <c r="I1041" s="161"/>
      <c r="J1041" s="161"/>
      <c r="K1041" s="161"/>
    </row>
    <row r="1042" spans="1:11" x14ac:dyDescent="0.2">
      <c r="A1042" s="144">
        <v>41507</v>
      </c>
      <c r="B1042" s="162">
        <v>0.401400462962963</v>
      </c>
      <c r="C1042" s="163">
        <f t="shared" si="34"/>
        <v>41507.401400462964</v>
      </c>
      <c r="D1042" s="161" t="s">
        <v>45</v>
      </c>
      <c r="E1042" s="161">
        <v>18.004999160766602</v>
      </c>
      <c r="F1042" s="164">
        <f t="shared" si="33"/>
        <v>18</v>
      </c>
      <c r="G1042" s="161">
        <v>7.9999998211860657E-2</v>
      </c>
      <c r="H1042" s="161"/>
      <c r="I1042" s="161"/>
      <c r="J1042" s="161"/>
      <c r="K1042" s="161"/>
    </row>
    <row r="1043" spans="1:11" x14ac:dyDescent="0.2">
      <c r="A1043" s="144">
        <v>41507</v>
      </c>
      <c r="B1043" s="162">
        <v>0.40208333333333335</v>
      </c>
      <c r="C1043" s="163">
        <f t="shared" si="34"/>
        <v>41507.402083333334</v>
      </c>
      <c r="D1043" s="161" t="s">
        <v>45</v>
      </c>
      <c r="E1043" s="161">
        <v>18.5</v>
      </c>
      <c r="F1043" s="164">
        <f t="shared" si="33"/>
        <v>18.5</v>
      </c>
      <c r="G1043" s="161">
        <v>7.9999998211860657E-2</v>
      </c>
      <c r="H1043" s="161"/>
      <c r="I1043" s="161"/>
      <c r="J1043" s="161"/>
      <c r="K1043" s="161"/>
    </row>
    <row r="1044" spans="1:11" x14ac:dyDescent="0.2">
      <c r="A1044" s="144">
        <v>41514</v>
      </c>
      <c r="B1044" s="162">
        <v>0.38130787037037034</v>
      </c>
      <c r="C1044" s="163">
        <f t="shared" si="34"/>
        <v>41514.381307870368</v>
      </c>
      <c r="D1044" s="161" t="s">
        <v>45</v>
      </c>
      <c r="E1044" s="161">
        <v>1.4000000432133675E-2</v>
      </c>
      <c r="F1044" s="164">
        <f t="shared" si="33"/>
        <v>0</v>
      </c>
      <c r="G1044" s="161">
        <v>11.239999771118164</v>
      </c>
      <c r="H1044" s="161"/>
      <c r="I1044" s="161"/>
      <c r="J1044" s="161"/>
      <c r="K1044" s="161"/>
    </row>
    <row r="1045" spans="1:11" x14ac:dyDescent="0.2">
      <c r="A1045" s="144">
        <v>41514</v>
      </c>
      <c r="B1045" s="162">
        <v>0.38168981481481484</v>
      </c>
      <c r="C1045" s="163">
        <f t="shared" si="34"/>
        <v>41514.381689814814</v>
      </c>
      <c r="D1045" s="161" t="s">
        <v>45</v>
      </c>
      <c r="E1045" s="161">
        <v>0.49500000476837158</v>
      </c>
      <c r="F1045" s="164">
        <f t="shared" si="33"/>
        <v>0.5</v>
      </c>
      <c r="G1045" s="161">
        <v>11.380000114440918</v>
      </c>
      <c r="H1045" s="161"/>
      <c r="I1045" s="161"/>
      <c r="J1045" s="161"/>
      <c r="K1045" s="161"/>
    </row>
    <row r="1046" spans="1:11" x14ac:dyDescent="0.2">
      <c r="A1046" s="144">
        <v>41514</v>
      </c>
      <c r="B1046" s="162">
        <v>0.38195601851851851</v>
      </c>
      <c r="C1046" s="163">
        <f t="shared" si="34"/>
        <v>41514.381956018522</v>
      </c>
      <c r="D1046" s="161" t="s">
        <v>45</v>
      </c>
      <c r="E1046" s="161">
        <v>1.0190000534057617</v>
      </c>
      <c r="F1046" s="164">
        <f t="shared" si="33"/>
        <v>1</v>
      </c>
      <c r="G1046" s="161">
        <v>11.409999847412109</v>
      </c>
      <c r="H1046" s="161"/>
      <c r="I1046" s="161"/>
      <c r="J1046" s="161"/>
      <c r="K1046" s="161"/>
    </row>
    <row r="1047" spans="1:11" x14ac:dyDescent="0.2">
      <c r="A1047" s="144">
        <v>41514</v>
      </c>
      <c r="B1047" s="162">
        <v>0.38240740740740736</v>
      </c>
      <c r="C1047" s="163">
        <f t="shared" si="34"/>
        <v>41514.382407407407</v>
      </c>
      <c r="D1047" s="161" t="s">
        <v>45</v>
      </c>
      <c r="E1047" s="161">
        <v>1.5140000581741333</v>
      </c>
      <c r="F1047" s="164">
        <f t="shared" si="33"/>
        <v>1.5</v>
      </c>
      <c r="G1047" s="161">
        <v>11.350000381469727</v>
      </c>
      <c r="H1047" s="161"/>
      <c r="I1047" s="161"/>
      <c r="J1047" s="161"/>
      <c r="K1047" s="161"/>
    </row>
    <row r="1048" spans="1:11" x14ac:dyDescent="0.2">
      <c r="A1048" s="144">
        <v>41514</v>
      </c>
      <c r="B1048" s="162">
        <v>0.38271990740740741</v>
      </c>
      <c r="C1048" s="163">
        <f t="shared" si="34"/>
        <v>41514.382719907408</v>
      </c>
      <c r="D1048" s="161" t="s">
        <v>45</v>
      </c>
      <c r="E1048" s="161">
        <v>2.0150001049041748</v>
      </c>
      <c r="F1048" s="164">
        <f t="shared" si="33"/>
        <v>2</v>
      </c>
      <c r="G1048" s="161">
        <v>11.350000381469727</v>
      </c>
      <c r="H1048" s="161"/>
      <c r="I1048" s="161"/>
      <c r="J1048" s="161"/>
      <c r="K1048" s="161"/>
    </row>
    <row r="1049" spans="1:11" x14ac:dyDescent="0.2">
      <c r="A1049" s="144">
        <v>41514</v>
      </c>
      <c r="B1049" s="162">
        <v>0.38306712962962958</v>
      </c>
      <c r="C1049" s="163">
        <f t="shared" si="34"/>
        <v>41514.383067129631</v>
      </c>
      <c r="D1049" s="161" t="s">
        <v>45</v>
      </c>
      <c r="E1049" s="161">
        <v>2.4939999580383301</v>
      </c>
      <c r="F1049" s="164">
        <f t="shared" si="33"/>
        <v>2.5</v>
      </c>
      <c r="G1049" s="161">
        <v>10.989999771118164</v>
      </c>
      <c r="H1049" s="161"/>
      <c r="I1049" s="161"/>
      <c r="J1049" s="161"/>
      <c r="K1049" s="161"/>
    </row>
    <row r="1050" spans="1:11" x14ac:dyDescent="0.2">
      <c r="A1050" s="144">
        <v>41514</v>
      </c>
      <c r="B1050" s="162">
        <v>0.3833333333333333</v>
      </c>
      <c r="C1050" s="163">
        <f t="shared" si="34"/>
        <v>41514.383333333331</v>
      </c>
      <c r="D1050" s="161" t="s">
        <v>45</v>
      </c>
      <c r="E1050" s="161">
        <v>3.0069999694824219</v>
      </c>
      <c r="F1050" s="164">
        <f t="shared" si="33"/>
        <v>3</v>
      </c>
      <c r="G1050" s="161">
        <v>10.890000343322754</v>
      </c>
      <c r="H1050" s="161"/>
      <c r="I1050" s="161"/>
      <c r="J1050" s="161"/>
      <c r="K1050" s="161"/>
    </row>
    <row r="1051" spans="1:11" x14ac:dyDescent="0.2">
      <c r="A1051" s="144">
        <v>41514</v>
      </c>
      <c r="B1051" s="162">
        <v>0.3837268518518519</v>
      </c>
      <c r="C1051" s="163">
        <f t="shared" si="34"/>
        <v>41514.383726851855</v>
      </c>
      <c r="D1051" s="161" t="s">
        <v>45</v>
      </c>
      <c r="E1051" s="161">
        <v>3.5130000114440918</v>
      </c>
      <c r="F1051" s="164">
        <f t="shared" si="33"/>
        <v>3.5</v>
      </c>
      <c r="G1051" s="161">
        <v>10.850000381469727</v>
      </c>
      <c r="H1051" s="161"/>
      <c r="I1051" s="161"/>
      <c r="J1051" s="161"/>
      <c r="K1051" s="161"/>
    </row>
    <row r="1052" spans="1:11" x14ac:dyDescent="0.2">
      <c r="A1052" s="144">
        <v>41514</v>
      </c>
      <c r="B1052" s="162">
        <v>0.38413194444444443</v>
      </c>
      <c r="C1052" s="163">
        <f t="shared" si="34"/>
        <v>41514.384131944447</v>
      </c>
      <c r="D1052" s="161" t="s">
        <v>45</v>
      </c>
      <c r="E1052" s="161">
        <v>4.0130000114440918</v>
      </c>
      <c r="F1052" s="164">
        <f t="shared" si="33"/>
        <v>4</v>
      </c>
      <c r="G1052" s="161">
        <v>10.670000076293945</v>
      </c>
      <c r="H1052" s="161"/>
      <c r="I1052" s="161"/>
      <c r="J1052" s="161"/>
      <c r="K1052" s="161"/>
    </row>
    <row r="1053" spans="1:11" x14ac:dyDescent="0.2">
      <c r="A1053" s="144">
        <v>41514</v>
      </c>
      <c r="B1053" s="162">
        <v>0.38442129629629629</v>
      </c>
      <c r="C1053" s="163">
        <f t="shared" si="34"/>
        <v>41514.384421296294</v>
      </c>
      <c r="D1053" s="161" t="s">
        <v>45</v>
      </c>
      <c r="E1053" s="161">
        <v>4.494999885559082</v>
      </c>
      <c r="F1053" s="164">
        <f t="shared" si="33"/>
        <v>4.5</v>
      </c>
      <c r="G1053" s="161">
        <v>10.399999618530273</v>
      </c>
      <c r="H1053" s="161"/>
      <c r="I1053" s="161"/>
      <c r="J1053" s="161"/>
      <c r="K1053" s="161"/>
    </row>
    <row r="1054" spans="1:11" x14ac:dyDescent="0.2">
      <c r="A1054" s="144">
        <v>41514</v>
      </c>
      <c r="B1054" s="162">
        <v>0.38466435185185183</v>
      </c>
      <c r="C1054" s="163">
        <f t="shared" si="34"/>
        <v>41514.384664351855</v>
      </c>
      <c r="D1054" s="161" t="s">
        <v>45</v>
      </c>
      <c r="E1054" s="161">
        <v>5.0089998245239258</v>
      </c>
      <c r="F1054" s="164">
        <f t="shared" si="33"/>
        <v>5</v>
      </c>
      <c r="G1054" s="161">
        <v>9.619999885559082</v>
      </c>
      <c r="H1054" s="161"/>
      <c r="I1054" s="161"/>
      <c r="J1054" s="161"/>
      <c r="K1054" s="161"/>
    </row>
    <row r="1055" spans="1:11" x14ac:dyDescent="0.2">
      <c r="A1055" s="144">
        <v>41514</v>
      </c>
      <c r="B1055" s="162">
        <v>0.38519675925925928</v>
      </c>
      <c r="C1055" s="163">
        <f t="shared" si="34"/>
        <v>41514.385196759256</v>
      </c>
      <c r="D1055" s="161" t="s">
        <v>45</v>
      </c>
      <c r="E1055" s="161">
        <v>5.504000186920166</v>
      </c>
      <c r="F1055" s="164">
        <f t="shared" si="33"/>
        <v>5.5</v>
      </c>
      <c r="G1055" s="161">
        <v>6.6999998092651367</v>
      </c>
      <c r="H1055" s="161"/>
      <c r="I1055" s="161"/>
      <c r="J1055" s="161"/>
      <c r="K1055" s="161"/>
    </row>
    <row r="1056" spans="1:11" x14ac:dyDescent="0.2">
      <c r="A1056" s="144">
        <v>41514</v>
      </c>
      <c r="B1056" s="162">
        <v>0.3855555555555556</v>
      </c>
      <c r="C1056" s="163">
        <f t="shared" si="34"/>
        <v>41514.385555555556</v>
      </c>
      <c r="D1056" s="161" t="s">
        <v>45</v>
      </c>
      <c r="E1056" s="161">
        <v>6.0029997825622559</v>
      </c>
      <c r="F1056" s="164">
        <f t="shared" si="33"/>
        <v>6</v>
      </c>
      <c r="G1056" s="161">
        <v>6.0500001907348633</v>
      </c>
      <c r="H1056" s="161"/>
      <c r="I1056" s="161"/>
      <c r="J1056" s="161"/>
      <c r="K1056" s="161"/>
    </row>
    <row r="1057" spans="1:11" x14ac:dyDescent="0.2">
      <c r="A1057" s="144">
        <v>41514</v>
      </c>
      <c r="B1057" s="162">
        <v>0.38598379629629626</v>
      </c>
      <c r="C1057" s="163">
        <f t="shared" si="34"/>
        <v>41514.385983796295</v>
      </c>
      <c r="D1057" s="161" t="s">
        <v>45</v>
      </c>
      <c r="E1057" s="161">
        <v>6.4939999580383301</v>
      </c>
      <c r="F1057" s="164">
        <f t="shared" si="33"/>
        <v>6.5</v>
      </c>
      <c r="G1057" s="161">
        <v>5.2600002288818359</v>
      </c>
      <c r="H1057" s="161"/>
      <c r="I1057" s="161"/>
      <c r="J1057" s="161"/>
      <c r="K1057" s="161"/>
    </row>
    <row r="1058" spans="1:11" x14ac:dyDescent="0.2">
      <c r="A1058" s="144">
        <v>41514</v>
      </c>
      <c r="B1058" s="162">
        <v>0.38627314814814812</v>
      </c>
      <c r="C1058" s="163">
        <f t="shared" si="34"/>
        <v>41514.386273148149</v>
      </c>
      <c r="D1058" s="161" t="s">
        <v>45</v>
      </c>
      <c r="E1058" s="161">
        <v>7.0110001564025879</v>
      </c>
      <c r="F1058" s="164">
        <f t="shared" si="33"/>
        <v>7</v>
      </c>
      <c r="G1058" s="161">
        <v>4.5100002288818359</v>
      </c>
      <c r="H1058" s="161"/>
      <c r="I1058" s="161"/>
      <c r="J1058" s="161"/>
      <c r="K1058" s="161"/>
    </row>
    <row r="1059" spans="1:11" x14ac:dyDescent="0.2">
      <c r="A1059" s="144">
        <v>41514</v>
      </c>
      <c r="B1059" s="162">
        <v>0.3865972222222222</v>
      </c>
      <c r="C1059" s="163">
        <f t="shared" si="34"/>
        <v>41514.386597222219</v>
      </c>
      <c r="D1059" s="161" t="s">
        <v>45</v>
      </c>
      <c r="E1059" s="161">
        <v>7.5089998245239258</v>
      </c>
      <c r="F1059" s="164">
        <f t="shared" si="33"/>
        <v>7.5</v>
      </c>
      <c r="G1059" s="161">
        <v>3.5999999046325684</v>
      </c>
      <c r="H1059" s="161"/>
      <c r="I1059" s="161"/>
      <c r="J1059" s="161"/>
      <c r="K1059" s="161"/>
    </row>
    <row r="1060" spans="1:11" x14ac:dyDescent="0.2">
      <c r="A1060" s="144">
        <v>41514</v>
      </c>
      <c r="B1060" s="162">
        <v>0.38688657407407406</v>
      </c>
      <c r="C1060" s="163">
        <f t="shared" si="34"/>
        <v>41514.386886574073</v>
      </c>
      <c r="D1060" s="161" t="s">
        <v>45</v>
      </c>
      <c r="E1060" s="161">
        <v>8</v>
      </c>
      <c r="F1060" s="164">
        <f t="shared" si="33"/>
        <v>8</v>
      </c>
      <c r="G1060" s="161">
        <v>2.940000057220459</v>
      </c>
      <c r="H1060" s="161"/>
      <c r="I1060" s="161"/>
      <c r="J1060" s="161"/>
      <c r="K1060" s="161"/>
    </row>
    <row r="1061" spans="1:11" x14ac:dyDescent="0.2">
      <c r="A1061" s="144">
        <v>41514</v>
      </c>
      <c r="B1061" s="162">
        <v>0.38721064814814815</v>
      </c>
      <c r="C1061" s="163">
        <f t="shared" si="34"/>
        <v>41514.38721064815</v>
      </c>
      <c r="D1061" s="161" t="s">
        <v>45</v>
      </c>
      <c r="E1061" s="161">
        <v>8.4930000305175781</v>
      </c>
      <c r="F1061" s="164">
        <f t="shared" si="33"/>
        <v>8.5</v>
      </c>
      <c r="G1061" s="161">
        <v>2.0499999523162842</v>
      </c>
      <c r="H1061" s="161"/>
      <c r="I1061" s="161"/>
      <c r="J1061" s="161"/>
      <c r="K1061" s="161"/>
    </row>
    <row r="1062" spans="1:11" x14ac:dyDescent="0.2">
      <c r="A1062" s="144">
        <v>41514</v>
      </c>
      <c r="B1062" s="162">
        <v>0.38760416666666669</v>
      </c>
      <c r="C1062" s="163">
        <f t="shared" si="34"/>
        <v>41514.387604166666</v>
      </c>
      <c r="D1062" s="161" t="s">
        <v>45</v>
      </c>
      <c r="E1062" s="161">
        <v>9.0129995346069336</v>
      </c>
      <c r="F1062" s="164">
        <f t="shared" si="33"/>
        <v>9</v>
      </c>
      <c r="G1062" s="161">
        <v>0.76999998092651367</v>
      </c>
      <c r="H1062" s="161"/>
      <c r="I1062" s="161"/>
      <c r="J1062" s="161"/>
      <c r="K1062" s="161"/>
    </row>
    <row r="1063" spans="1:11" x14ac:dyDescent="0.2">
      <c r="A1063" s="144">
        <v>41514</v>
      </c>
      <c r="B1063" s="162">
        <v>0.38802083333333331</v>
      </c>
      <c r="C1063" s="163">
        <f t="shared" si="34"/>
        <v>41514.388020833336</v>
      </c>
      <c r="D1063" s="161" t="s">
        <v>45</v>
      </c>
      <c r="E1063" s="161">
        <v>9.4980001449584961</v>
      </c>
      <c r="F1063" s="164">
        <f t="shared" si="33"/>
        <v>9.5</v>
      </c>
      <c r="G1063" s="161">
        <v>0.31000000238418579</v>
      </c>
      <c r="H1063" s="161"/>
      <c r="I1063" s="161"/>
      <c r="J1063" s="161"/>
      <c r="K1063" s="161"/>
    </row>
    <row r="1064" spans="1:11" x14ac:dyDescent="0.2">
      <c r="A1064" s="144">
        <v>41514</v>
      </c>
      <c r="B1064" s="162">
        <v>0.38840277777777782</v>
      </c>
      <c r="C1064" s="163">
        <f t="shared" si="34"/>
        <v>41514.388402777775</v>
      </c>
      <c r="D1064" s="161" t="s">
        <v>45</v>
      </c>
      <c r="E1064" s="161">
        <v>9.9989995956420898</v>
      </c>
      <c r="F1064" s="164">
        <f t="shared" si="33"/>
        <v>10</v>
      </c>
      <c r="G1064" s="161">
        <v>0.23000000417232513</v>
      </c>
      <c r="H1064" s="161"/>
      <c r="I1064" s="161"/>
      <c r="J1064" s="161"/>
      <c r="K1064" s="161"/>
    </row>
    <row r="1065" spans="1:11" x14ac:dyDescent="0.2">
      <c r="A1065" s="144">
        <v>41514</v>
      </c>
      <c r="B1065" s="162">
        <v>0.38886574074074076</v>
      </c>
      <c r="C1065" s="163">
        <f t="shared" si="34"/>
        <v>41514.388865740744</v>
      </c>
      <c r="D1065" s="161" t="s">
        <v>45</v>
      </c>
      <c r="E1065" s="161">
        <v>10.48900032043457</v>
      </c>
      <c r="F1065" s="164">
        <f t="shared" si="33"/>
        <v>10.5</v>
      </c>
      <c r="G1065" s="161">
        <v>0.18999999761581421</v>
      </c>
      <c r="H1065" s="161"/>
      <c r="I1065" s="161"/>
      <c r="J1065" s="161"/>
      <c r="K1065" s="161"/>
    </row>
    <row r="1066" spans="1:11" x14ac:dyDescent="0.2">
      <c r="A1066" s="144">
        <v>41514</v>
      </c>
      <c r="B1066" s="162">
        <v>0.38925925925925925</v>
      </c>
      <c r="C1066" s="163">
        <f t="shared" si="34"/>
        <v>41514.38925925926</v>
      </c>
      <c r="D1066" s="161" t="s">
        <v>45</v>
      </c>
      <c r="E1066" s="161">
        <v>11.001999855041504</v>
      </c>
      <c r="F1066" s="164">
        <f t="shared" si="33"/>
        <v>11</v>
      </c>
      <c r="G1066" s="161">
        <v>0.17000000178813934</v>
      </c>
      <c r="H1066" s="161"/>
      <c r="I1066" s="161"/>
      <c r="J1066" s="161"/>
      <c r="K1066" s="161"/>
    </row>
    <row r="1067" spans="1:11" x14ac:dyDescent="0.2">
      <c r="A1067" s="144">
        <v>41514</v>
      </c>
      <c r="B1067" s="162">
        <v>0.38959490740740743</v>
      </c>
      <c r="C1067" s="163">
        <f t="shared" si="34"/>
        <v>41514.389594907407</v>
      </c>
      <c r="D1067" s="161" t="s">
        <v>45</v>
      </c>
      <c r="E1067" s="161">
        <v>11.506999969482422</v>
      </c>
      <c r="F1067" s="164">
        <f t="shared" si="33"/>
        <v>11.5</v>
      </c>
      <c r="G1067" s="161">
        <v>0.17000000178813934</v>
      </c>
      <c r="H1067" s="161"/>
      <c r="I1067" s="161"/>
      <c r="J1067" s="161"/>
      <c r="K1067" s="161"/>
    </row>
    <row r="1068" spans="1:11" x14ac:dyDescent="0.2">
      <c r="A1068" s="144">
        <v>41514</v>
      </c>
      <c r="B1068" s="162">
        <v>0.38994212962962965</v>
      </c>
      <c r="C1068" s="163">
        <f t="shared" si="34"/>
        <v>41514.38994212963</v>
      </c>
      <c r="D1068" s="161" t="s">
        <v>45</v>
      </c>
      <c r="E1068" s="161">
        <v>12.003999710083008</v>
      </c>
      <c r="F1068" s="164">
        <f t="shared" si="33"/>
        <v>12</v>
      </c>
      <c r="G1068" s="161">
        <v>0.17000000178813934</v>
      </c>
      <c r="H1068" s="161"/>
      <c r="I1068" s="161"/>
      <c r="J1068" s="161"/>
      <c r="K1068" s="161"/>
    </row>
    <row r="1069" spans="1:11" x14ac:dyDescent="0.2">
      <c r="A1069" s="144">
        <v>41514</v>
      </c>
      <c r="B1069" s="162">
        <v>0.39023148148148151</v>
      </c>
      <c r="C1069" s="163">
        <f t="shared" si="34"/>
        <v>41514.390231481484</v>
      </c>
      <c r="D1069" s="161" t="s">
        <v>45</v>
      </c>
      <c r="E1069" s="161">
        <v>12.491000175476074</v>
      </c>
      <c r="F1069" s="164">
        <f t="shared" si="33"/>
        <v>12.5</v>
      </c>
      <c r="G1069" s="161">
        <v>0.15999999642372131</v>
      </c>
      <c r="H1069" s="161"/>
      <c r="I1069" s="161"/>
      <c r="J1069" s="161"/>
      <c r="K1069" s="161"/>
    </row>
    <row r="1070" spans="1:11" x14ac:dyDescent="0.2">
      <c r="A1070" s="144">
        <v>41514</v>
      </c>
      <c r="B1070" s="162">
        <v>0.39053240740740741</v>
      </c>
      <c r="C1070" s="163">
        <f t="shared" si="34"/>
        <v>41514.390532407408</v>
      </c>
      <c r="D1070" s="161" t="s">
        <v>45</v>
      </c>
      <c r="E1070" s="161">
        <v>12.991999626159668</v>
      </c>
      <c r="F1070" s="164">
        <f t="shared" si="33"/>
        <v>13</v>
      </c>
      <c r="G1070" s="161">
        <v>0.15999999642372131</v>
      </c>
      <c r="H1070" s="161"/>
      <c r="I1070" s="161"/>
      <c r="J1070" s="161"/>
      <c r="K1070" s="161"/>
    </row>
    <row r="1071" spans="1:11" x14ac:dyDescent="0.2">
      <c r="A1071" s="144">
        <v>41514</v>
      </c>
      <c r="B1071" s="162">
        <v>0.39089120370370373</v>
      </c>
      <c r="C1071" s="163">
        <f t="shared" si="34"/>
        <v>41514.3908912037</v>
      </c>
      <c r="D1071" s="161" t="s">
        <v>45</v>
      </c>
      <c r="E1071" s="161">
        <v>13.496999740600586</v>
      </c>
      <c r="F1071" s="164">
        <f t="shared" si="33"/>
        <v>13.5</v>
      </c>
      <c r="G1071" s="161">
        <v>0.15999999642372131</v>
      </c>
      <c r="H1071" s="161"/>
      <c r="I1071" s="161"/>
      <c r="J1071" s="161"/>
      <c r="K1071" s="161"/>
    </row>
    <row r="1072" spans="1:11" x14ac:dyDescent="0.2">
      <c r="A1072" s="144">
        <v>41514</v>
      </c>
      <c r="B1072" s="162">
        <v>0.39121527777777776</v>
      </c>
      <c r="C1072" s="163">
        <f t="shared" si="34"/>
        <v>41514.391215277778</v>
      </c>
      <c r="D1072" s="161" t="s">
        <v>45</v>
      </c>
      <c r="E1072" s="161">
        <v>14.019000053405762</v>
      </c>
      <c r="F1072" s="164">
        <f t="shared" si="33"/>
        <v>14</v>
      </c>
      <c r="G1072" s="161">
        <v>0.12999999523162842</v>
      </c>
      <c r="H1072" s="161"/>
      <c r="I1072" s="161"/>
      <c r="J1072" s="161"/>
      <c r="K1072" s="161"/>
    </row>
    <row r="1073" spans="1:11" x14ac:dyDescent="0.2">
      <c r="A1073" s="144">
        <v>41514</v>
      </c>
      <c r="B1073" s="162">
        <v>0.39143518518518516</v>
      </c>
      <c r="C1073" s="163">
        <f t="shared" si="34"/>
        <v>41514.391435185185</v>
      </c>
      <c r="D1073" s="161" t="s">
        <v>45</v>
      </c>
      <c r="E1073" s="161">
        <v>14.510000228881836</v>
      </c>
      <c r="F1073" s="164">
        <f t="shared" si="33"/>
        <v>14.5</v>
      </c>
      <c r="G1073" s="161">
        <v>0.12999999523162842</v>
      </c>
      <c r="H1073" s="161"/>
      <c r="I1073" s="161"/>
      <c r="J1073" s="161"/>
      <c r="K1073" s="161"/>
    </row>
    <row r="1074" spans="1:11" x14ac:dyDescent="0.2">
      <c r="A1074" s="144">
        <v>41514</v>
      </c>
      <c r="B1074" s="162">
        <v>0.39172453703703702</v>
      </c>
      <c r="C1074" s="163">
        <f t="shared" si="34"/>
        <v>41514.391724537039</v>
      </c>
      <c r="D1074" s="161" t="s">
        <v>45</v>
      </c>
      <c r="E1074" s="161">
        <v>14.996999740600586</v>
      </c>
      <c r="F1074" s="164">
        <f t="shared" si="33"/>
        <v>15</v>
      </c>
      <c r="G1074" s="161">
        <v>0.12999999523162842</v>
      </c>
      <c r="H1074" s="161"/>
      <c r="I1074" s="161"/>
      <c r="J1074" s="161"/>
      <c r="K1074" s="161"/>
    </row>
    <row r="1075" spans="1:11" x14ac:dyDescent="0.2">
      <c r="A1075" s="144">
        <v>41514</v>
      </c>
      <c r="B1075" s="162">
        <v>0.39196759259259256</v>
      </c>
      <c r="C1075" s="163">
        <f t="shared" si="34"/>
        <v>41514.391967592594</v>
      </c>
      <c r="D1075" s="161" t="s">
        <v>45</v>
      </c>
      <c r="E1075" s="161">
        <v>15.501999855041504</v>
      </c>
      <c r="F1075" s="164">
        <f t="shared" si="33"/>
        <v>15.5</v>
      </c>
      <c r="G1075" s="161">
        <v>0.11999999731779099</v>
      </c>
      <c r="H1075" s="161"/>
      <c r="I1075" s="161"/>
      <c r="J1075" s="161"/>
      <c r="K1075" s="161"/>
    </row>
    <row r="1076" spans="1:11" x14ac:dyDescent="0.2">
      <c r="A1076" s="144">
        <v>41514</v>
      </c>
      <c r="B1076" s="162">
        <v>0.39228009259259261</v>
      </c>
      <c r="C1076" s="163">
        <f t="shared" si="34"/>
        <v>41514.392280092594</v>
      </c>
      <c r="D1076" s="161" t="s">
        <v>45</v>
      </c>
      <c r="E1076" s="161">
        <v>16</v>
      </c>
      <c r="F1076" s="164">
        <f t="shared" si="33"/>
        <v>16</v>
      </c>
      <c r="G1076" s="161">
        <v>0.11999999731779099</v>
      </c>
      <c r="H1076" s="161"/>
      <c r="I1076" s="161"/>
      <c r="J1076" s="161"/>
      <c r="K1076" s="161"/>
    </row>
    <row r="1077" spans="1:11" x14ac:dyDescent="0.2">
      <c r="A1077" s="144">
        <v>41514</v>
      </c>
      <c r="B1077" s="162">
        <v>0.39245370370370369</v>
      </c>
      <c r="C1077" s="163">
        <f t="shared" si="34"/>
        <v>41514.392453703702</v>
      </c>
      <c r="D1077" s="161" t="s">
        <v>45</v>
      </c>
      <c r="E1077" s="161">
        <v>16.499000549316406</v>
      </c>
      <c r="F1077" s="164">
        <f t="shared" si="33"/>
        <v>16.5</v>
      </c>
      <c r="G1077" s="161">
        <v>0.15000000596046448</v>
      </c>
      <c r="H1077" s="161"/>
      <c r="I1077" s="161"/>
      <c r="J1077" s="161"/>
      <c r="K1077" s="161"/>
    </row>
    <row r="1078" spans="1:11" x14ac:dyDescent="0.2">
      <c r="A1078" s="144">
        <v>41514</v>
      </c>
      <c r="B1078" s="162">
        <v>0.39271990740740742</v>
      </c>
      <c r="C1078" s="163">
        <f t="shared" si="34"/>
        <v>41514.39271990741</v>
      </c>
      <c r="D1078" s="161" t="s">
        <v>45</v>
      </c>
      <c r="E1078" s="161">
        <v>17.004999160766602</v>
      </c>
      <c r="F1078" s="164">
        <f t="shared" si="33"/>
        <v>17</v>
      </c>
      <c r="G1078" s="161">
        <v>0.11999999731779099</v>
      </c>
      <c r="H1078" s="161"/>
      <c r="I1078" s="161"/>
      <c r="J1078" s="161"/>
      <c r="K1078" s="161"/>
    </row>
    <row r="1079" spans="1:11" x14ac:dyDescent="0.2">
      <c r="A1079" s="144">
        <v>41514</v>
      </c>
      <c r="B1079" s="162">
        <v>0.39297453703703705</v>
      </c>
      <c r="C1079" s="163">
        <f t="shared" si="34"/>
        <v>41514.392974537041</v>
      </c>
      <c r="D1079" s="161" t="s">
        <v>45</v>
      </c>
      <c r="E1079" s="161">
        <v>17.496999740600586</v>
      </c>
      <c r="F1079" s="164">
        <f t="shared" si="33"/>
        <v>17.5</v>
      </c>
      <c r="G1079" s="161">
        <v>0.11999999731779099</v>
      </c>
      <c r="H1079" s="161"/>
      <c r="I1079" s="161"/>
      <c r="J1079" s="161"/>
      <c r="K1079" s="161"/>
    </row>
    <row r="1080" spans="1:11" x14ac:dyDescent="0.2">
      <c r="A1080" s="144">
        <v>41514</v>
      </c>
      <c r="B1080" s="162">
        <v>0.3932060185185185</v>
      </c>
      <c r="C1080" s="163">
        <f t="shared" si="34"/>
        <v>41514.393206018518</v>
      </c>
      <c r="D1080" s="161" t="s">
        <v>45</v>
      </c>
      <c r="E1080" s="161">
        <v>18.010000228881836</v>
      </c>
      <c r="F1080" s="164">
        <f t="shared" si="33"/>
        <v>18</v>
      </c>
      <c r="G1080" s="161">
        <v>0.11999999731779099</v>
      </c>
      <c r="H1080" s="161"/>
      <c r="I1080" s="161"/>
      <c r="J1080" s="161"/>
      <c r="K1080" s="161"/>
    </row>
    <row r="1081" spans="1:11" x14ac:dyDescent="0.2">
      <c r="A1081" s="144">
        <v>41514</v>
      </c>
      <c r="B1081" s="162">
        <v>0.39351851851851855</v>
      </c>
      <c r="C1081" s="163">
        <f t="shared" si="34"/>
        <v>41514.393518518518</v>
      </c>
      <c r="D1081" s="161" t="s">
        <v>45</v>
      </c>
      <c r="E1081" s="161">
        <v>18.507999420166016</v>
      </c>
      <c r="F1081" s="164">
        <f t="shared" si="33"/>
        <v>18.5</v>
      </c>
      <c r="G1081" s="161">
        <v>0.12999999523162842</v>
      </c>
      <c r="H1081" s="161"/>
      <c r="I1081" s="161"/>
      <c r="J1081" s="161"/>
      <c r="K1081" s="161"/>
    </row>
    <row r="1082" spans="1:11" x14ac:dyDescent="0.2">
      <c r="A1082" s="144">
        <v>41515</v>
      </c>
      <c r="B1082" s="162">
        <v>0.43687499999999996</v>
      </c>
      <c r="C1082" s="163">
        <f t="shared" si="34"/>
        <v>41515.436874999999</v>
      </c>
      <c r="D1082" s="161" t="s">
        <v>45</v>
      </c>
      <c r="E1082" s="161">
        <v>0</v>
      </c>
      <c r="F1082" s="164">
        <f t="shared" si="33"/>
        <v>0</v>
      </c>
      <c r="G1082" s="161">
        <v>11.590000152587891</v>
      </c>
      <c r="H1082" s="161"/>
      <c r="I1082" s="161"/>
      <c r="J1082" s="161"/>
      <c r="K1082" s="161"/>
    </row>
    <row r="1083" spans="1:11" x14ac:dyDescent="0.2">
      <c r="A1083" s="144">
        <v>41515</v>
      </c>
      <c r="B1083" s="162">
        <v>0.43756944444444446</v>
      </c>
      <c r="C1083" s="163">
        <f t="shared" si="34"/>
        <v>41515.437569444446</v>
      </c>
      <c r="D1083" s="161" t="s">
        <v>45</v>
      </c>
      <c r="E1083" s="161">
        <v>0.50199997425079346</v>
      </c>
      <c r="F1083" s="164">
        <f t="shared" si="33"/>
        <v>0.5</v>
      </c>
      <c r="G1083" s="161">
        <v>11.579999923706055</v>
      </c>
      <c r="H1083" s="161"/>
      <c r="I1083" s="161"/>
      <c r="J1083" s="161"/>
      <c r="K1083" s="161"/>
    </row>
    <row r="1084" spans="1:11" x14ac:dyDescent="0.2">
      <c r="A1084" s="144">
        <v>41515</v>
      </c>
      <c r="B1084" s="162">
        <v>0.4382523148148148</v>
      </c>
      <c r="C1084" s="163">
        <f t="shared" si="34"/>
        <v>41515.438252314816</v>
      </c>
      <c r="D1084" s="161" t="s">
        <v>45</v>
      </c>
      <c r="E1084" s="161">
        <v>1.003000020980835</v>
      </c>
      <c r="F1084" s="164">
        <f t="shared" si="33"/>
        <v>1</v>
      </c>
      <c r="G1084" s="161">
        <v>11.600000381469727</v>
      </c>
      <c r="H1084" s="161"/>
      <c r="I1084" s="161"/>
      <c r="J1084" s="161"/>
      <c r="K1084" s="161"/>
    </row>
    <row r="1085" spans="1:11" x14ac:dyDescent="0.2">
      <c r="A1085" s="144">
        <v>41515</v>
      </c>
      <c r="B1085" s="162">
        <v>0.43865740740740744</v>
      </c>
      <c r="C1085" s="163">
        <f t="shared" si="34"/>
        <v>41515.438657407409</v>
      </c>
      <c r="D1085" s="161" t="s">
        <v>45</v>
      </c>
      <c r="E1085" s="161">
        <v>1.503000020980835</v>
      </c>
      <c r="F1085" s="164">
        <f t="shared" si="33"/>
        <v>1.5</v>
      </c>
      <c r="G1085" s="161">
        <v>11.590000152587891</v>
      </c>
      <c r="H1085" s="161"/>
      <c r="I1085" s="161"/>
      <c r="J1085" s="161"/>
      <c r="K1085" s="161"/>
    </row>
    <row r="1086" spans="1:11" x14ac:dyDescent="0.2">
      <c r="A1086" s="144">
        <v>41515</v>
      </c>
      <c r="B1086" s="162">
        <v>0.43905092592592593</v>
      </c>
      <c r="C1086" s="163">
        <f t="shared" si="34"/>
        <v>41515.439050925925</v>
      </c>
      <c r="D1086" s="161" t="s">
        <v>45</v>
      </c>
      <c r="E1086" s="161">
        <v>2.000999927520752</v>
      </c>
      <c r="F1086" s="164">
        <f t="shared" si="33"/>
        <v>2</v>
      </c>
      <c r="G1086" s="161">
        <v>11.539999961853027</v>
      </c>
      <c r="H1086" s="161"/>
      <c r="I1086" s="161"/>
      <c r="J1086" s="161"/>
      <c r="K1086" s="161"/>
    </row>
    <row r="1087" spans="1:11" x14ac:dyDescent="0.2">
      <c r="A1087" s="144">
        <v>41515</v>
      </c>
      <c r="B1087" s="162">
        <v>0.4394675925925926</v>
      </c>
      <c r="C1087" s="163">
        <f t="shared" si="34"/>
        <v>41515.439467592594</v>
      </c>
      <c r="D1087" s="161" t="s">
        <v>45</v>
      </c>
      <c r="E1087" s="161">
        <v>2.499000072479248</v>
      </c>
      <c r="F1087" s="164">
        <f t="shared" si="33"/>
        <v>2.5</v>
      </c>
      <c r="G1087" s="161">
        <v>11.489999771118164</v>
      </c>
      <c r="H1087" s="161"/>
      <c r="I1087" s="161"/>
      <c r="J1087" s="161"/>
      <c r="K1087" s="161"/>
    </row>
    <row r="1088" spans="1:11" x14ac:dyDescent="0.2">
      <c r="A1088" s="144">
        <v>41515</v>
      </c>
      <c r="B1088" s="162">
        <v>0.44034722222222222</v>
      </c>
      <c r="C1088" s="163">
        <f t="shared" si="34"/>
        <v>41515.440347222226</v>
      </c>
      <c r="D1088" s="161" t="s">
        <v>45</v>
      </c>
      <c r="E1088" s="161">
        <v>3.002000093460083</v>
      </c>
      <c r="F1088" s="164">
        <f t="shared" si="33"/>
        <v>3</v>
      </c>
      <c r="G1088" s="161">
        <v>11.149999618530273</v>
      </c>
      <c r="H1088" s="161"/>
      <c r="I1088" s="161"/>
      <c r="J1088" s="161"/>
      <c r="K1088" s="161"/>
    </row>
    <row r="1089" spans="1:11" x14ac:dyDescent="0.2">
      <c r="A1089" s="144">
        <v>41515</v>
      </c>
      <c r="B1089" s="162">
        <v>0.44157407407407406</v>
      </c>
      <c r="C1089" s="163">
        <f t="shared" si="34"/>
        <v>41515.441574074073</v>
      </c>
      <c r="D1089" s="161" t="s">
        <v>45</v>
      </c>
      <c r="E1089" s="161">
        <v>3.502000093460083</v>
      </c>
      <c r="F1089" s="164">
        <f t="shared" si="33"/>
        <v>3.5</v>
      </c>
      <c r="G1089" s="161">
        <v>11.869999885559082</v>
      </c>
      <c r="H1089" s="161"/>
      <c r="I1089" s="161"/>
      <c r="J1089" s="161"/>
      <c r="K1089" s="161"/>
    </row>
    <row r="1090" spans="1:11" x14ac:dyDescent="0.2">
      <c r="A1090" s="144">
        <v>41515</v>
      </c>
      <c r="B1090" s="162">
        <v>0.44229166666666669</v>
      </c>
      <c r="C1090" s="163">
        <f t="shared" si="34"/>
        <v>41515.442291666666</v>
      </c>
      <c r="D1090" s="161" t="s">
        <v>45</v>
      </c>
      <c r="E1090" s="161">
        <v>4.0029997825622559</v>
      </c>
      <c r="F1090" s="164">
        <f t="shared" si="33"/>
        <v>4</v>
      </c>
      <c r="G1090" s="161">
        <v>10.840000152587891</v>
      </c>
      <c r="H1090" s="161"/>
      <c r="I1090" s="161"/>
      <c r="J1090" s="161"/>
      <c r="K1090" s="161"/>
    </row>
    <row r="1091" spans="1:11" x14ac:dyDescent="0.2">
      <c r="A1091" s="144">
        <v>41515</v>
      </c>
      <c r="B1091" s="162">
        <v>0.44293981481481487</v>
      </c>
      <c r="C1091" s="163">
        <f t="shared" si="34"/>
        <v>41515.442939814813</v>
      </c>
      <c r="D1091" s="161" t="s">
        <v>45</v>
      </c>
      <c r="E1091" s="161">
        <v>4.500999927520752</v>
      </c>
      <c r="F1091" s="164">
        <f t="shared" si="33"/>
        <v>4.5</v>
      </c>
      <c r="G1091" s="161">
        <v>10.329999923706055</v>
      </c>
      <c r="H1091" s="161"/>
      <c r="I1091" s="161"/>
      <c r="J1091" s="161"/>
      <c r="K1091" s="161"/>
    </row>
    <row r="1092" spans="1:11" x14ac:dyDescent="0.2">
      <c r="A1092" s="144">
        <v>41515</v>
      </c>
      <c r="B1092" s="162">
        <v>0.4435648148148148</v>
      </c>
      <c r="C1092" s="163">
        <f t="shared" si="34"/>
        <v>41515.443564814814</v>
      </c>
      <c r="D1092" s="161" t="s">
        <v>45</v>
      </c>
      <c r="E1092" s="161">
        <v>5.004000186920166</v>
      </c>
      <c r="F1092" s="164">
        <f t="shared" si="33"/>
        <v>5</v>
      </c>
      <c r="G1092" s="161">
        <v>8.3000001907348633</v>
      </c>
      <c r="H1092" s="161"/>
      <c r="I1092" s="161"/>
      <c r="J1092" s="161"/>
      <c r="K1092" s="161"/>
    </row>
    <row r="1093" spans="1:11" x14ac:dyDescent="0.2">
      <c r="A1093" s="144">
        <v>41515</v>
      </c>
      <c r="B1093" s="162">
        <v>0.44446759259259255</v>
      </c>
      <c r="C1093" s="163">
        <f t="shared" si="34"/>
        <v>41515.444467592592</v>
      </c>
      <c r="D1093" s="161" t="s">
        <v>45</v>
      </c>
      <c r="E1093" s="161">
        <v>5.500999927520752</v>
      </c>
      <c r="F1093" s="164">
        <f t="shared" ref="F1093:F1156" si="35">ROUND(E1093,1)</f>
        <v>5.5</v>
      </c>
      <c r="G1093" s="161">
        <v>6.6100001335144043</v>
      </c>
      <c r="H1093" s="161"/>
      <c r="I1093" s="161"/>
      <c r="J1093" s="161"/>
      <c r="K1093" s="161"/>
    </row>
    <row r="1094" spans="1:11" x14ac:dyDescent="0.2">
      <c r="A1094" s="144">
        <v>41515</v>
      </c>
      <c r="B1094" s="162">
        <v>0.44516203703703705</v>
      </c>
      <c r="C1094" s="163">
        <f t="shared" si="34"/>
        <v>41515.445162037038</v>
      </c>
      <c r="D1094" s="161" t="s">
        <v>45</v>
      </c>
      <c r="E1094" s="161">
        <v>5.9980001449584961</v>
      </c>
      <c r="F1094" s="164">
        <f t="shared" si="35"/>
        <v>6</v>
      </c>
      <c r="G1094" s="161">
        <v>5.5</v>
      </c>
      <c r="H1094" s="161"/>
      <c r="I1094" s="161"/>
      <c r="J1094" s="161"/>
      <c r="K1094" s="161"/>
    </row>
    <row r="1095" spans="1:11" x14ac:dyDescent="0.2">
      <c r="A1095" s="144">
        <v>41515</v>
      </c>
      <c r="B1095" s="162">
        <v>0.44585648148148144</v>
      </c>
      <c r="C1095" s="163">
        <f t="shared" si="34"/>
        <v>41515.445856481485</v>
      </c>
      <c r="D1095" s="161" t="s">
        <v>45</v>
      </c>
      <c r="E1095" s="161">
        <v>6.5029997825622559</v>
      </c>
      <c r="F1095" s="164">
        <f t="shared" si="35"/>
        <v>6.5</v>
      </c>
      <c r="G1095" s="161">
        <v>4.2300000190734863</v>
      </c>
      <c r="H1095" s="161"/>
      <c r="I1095" s="161"/>
      <c r="J1095" s="161"/>
      <c r="K1095" s="161"/>
    </row>
    <row r="1096" spans="1:11" x14ac:dyDescent="0.2">
      <c r="A1096" s="144">
        <v>41515</v>
      </c>
      <c r="B1096" s="162">
        <v>0.44678240740740738</v>
      </c>
      <c r="C1096" s="163">
        <f t="shared" si="34"/>
        <v>41515.446782407409</v>
      </c>
      <c r="D1096" s="161" t="s">
        <v>45</v>
      </c>
      <c r="E1096" s="161">
        <v>7.000999927520752</v>
      </c>
      <c r="F1096" s="164">
        <f t="shared" si="35"/>
        <v>7</v>
      </c>
      <c r="G1096" s="161">
        <v>2</v>
      </c>
      <c r="H1096" s="161"/>
      <c r="I1096" s="161"/>
      <c r="J1096" s="161"/>
      <c r="K1096" s="161"/>
    </row>
    <row r="1097" spans="1:11" x14ac:dyDescent="0.2">
      <c r="A1097" s="144">
        <v>41515</v>
      </c>
      <c r="B1097" s="162">
        <v>0.44778935185185187</v>
      </c>
      <c r="C1097" s="163">
        <f t="shared" si="34"/>
        <v>41515.447789351849</v>
      </c>
      <c r="D1097" s="161" t="s">
        <v>45</v>
      </c>
      <c r="E1097" s="161">
        <v>7.499000072479248</v>
      </c>
      <c r="F1097" s="164">
        <f t="shared" si="35"/>
        <v>7.5</v>
      </c>
      <c r="G1097" s="161">
        <v>0.56000000238418579</v>
      </c>
      <c r="H1097" s="161"/>
      <c r="I1097" s="161"/>
      <c r="J1097" s="161"/>
      <c r="K1097" s="161"/>
    </row>
    <row r="1098" spans="1:11" x14ac:dyDescent="0.2">
      <c r="A1098" s="144">
        <v>41515</v>
      </c>
      <c r="B1098" s="162">
        <v>0.44836805555555559</v>
      </c>
      <c r="C1098" s="163">
        <f t="shared" si="34"/>
        <v>41515.448368055557</v>
      </c>
      <c r="D1098" s="161" t="s">
        <v>45</v>
      </c>
      <c r="E1098" s="161">
        <v>8</v>
      </c>
      <c r="F1098" s="164">
        <f t="shared" si="35"/>
        <v>8</v>
      </c>
      <c r="G1098" s="161">
        <v>0.2199999988079071</v>
      </c>
      <c r="H1098" s="161"/>
      <c r="I1098" s="161"/>
      <c r="J1098" s="161"/>
      <c r="K1098" s="161"/>
    </row>
    <row r="1099" spans="1:11" x14ac:dyDescent="0.2">
      <c r="A1099" s="144">
        <v>41515</v>
      </c>
      <c r="B1099" s="162">
        <v>0.4487962962962963</v>
      </c>
      <c r="C1099" s="163">
        <f t="shared" si="34"/>
        <v>41515.448796296296</v>
      </c>
      <c r="D1099" s="161" t="s">
        <v>45</v>
      </c>
      <c r="E1099" s="161">
        <v>8.5030002593994141</v>
      </c>
      <c r="F1099" s="164">
        <f t="shared" si="35"/>
        <v>8.5</v>
      </c>
      <c r="G1099" s="161">
        <v>0.15000000596046448</v>
      </c>
      <c r="H1099" s="161"/>
      <c r="I1099" s="161"/>
      <c r="J1099" s="161"/>
      <c r="K1099" s="161"/>
    </row>
    <row r="1100" spans="1:11" x14ac:dyDescent="0.2">
      <c r="A1100" s="144">
        <v>41515</v>
      </c>
      <c r="B1100" s="162">
        <v>0.44921296296296293</v>
      </c>
      <c r="C1100" s="163">
        <f t="shared" si="34"/>
        <v>41515.449212962965</v>
      </c>
      <c r="D1100" s="161" t="s">
        <v>45</v>
      </c>
      <c r="E1100" s="161">
        <v>8.9980001449584961</v>
      </c>
      <c r="F1100" s="164">
        <f t="shared" si="35"/>
        <v>9</v>
      </c>
      <c r="G1100" s="161">
        <v>0.14000000059604645</v>
      </c>
      <c r="H1100" s="161"/>
      <c r="I1100" s="161"/>
      <c r="J1100" s="161"/>
      <c r="K1100" s="161"/>
    </row>
    <row r="1101" spans="1:11" x14ac:dyDescent="0.2">
      <c r="A1101" s="144">
        <v>41515</v>
      </c>
      <c r="B1101" s="162">
        <v>0.44954861111111111</v>
      </c>
      <c r="C1101" s="163">
        <f t="shared" si="34"/>
        <v>41515.449548611112</v>
      </c>
      <c r="D1101" s="161" t="s">
        <v>45</v>
      </c>
      <c r="E1101" s="161">
        <v>9.5010004043579102</v>
      </c>
      <c r="F1101" s="164">
        <f t="shared" si="35"/>
        <v>9.5</v>
      </c>
      <c r="G1101" s="161">
        <v>0.12999999523162842</v>
      </c>
      <c r="H1101" s="161"/>
      <c r="I1101" s="161"/>
      <c r="J1101" s="161"/>
      <c r="K1101" s="161"/>
    </row>
    <row r="1102" spans="1:11" x14ac:dyDescent="0.2">
      <c r="A1102" s="144">
        <v>41515</v>
      </c>
      <c r="B1102" s="162">
        <v>0.45003472222222224</v>
      </c>
      <c r="C1102" s="163">
        <f t="shared" si="34"/>
        <v>41515.45003472222</v>
      </c>
      <c r="D1102" s="161" t="s">
        <v>45</v>
      </c>
      <c r="E1102" s="161">
        <v>10.00100040435791</v>
      </c>
      <c r="F1102" s="164">
        <f t="shared" si="35"/>
        <v>10</v>
      </c>
      <c r="G1102" s="161">
        <v>0.12999999523162842</v>
      </c>
      <c r="H1102" s="161"/>
      <c r="I1102" s="161"/>
      <c r="J1102" s="161"/>
      <c r="K1102" s="161"/>
    </row>
    <row r="1103" spans="1:11" x14ac:dyDescent="0.2">
      <c r="A1103" s="144">
        <v>41515</v>
      </c>
      <c r="B1103" s="162">
        <v>0.45048611111111114</v>
      </c>
      <c r="C1103" s="163">
        <f t="shared" si="34"/>
        <v>41515.450486111113</v>
      </c>
      <c r="D1103" s="161" t="s">
        <v>45</v>
      </c>
      <c r="E1103" s="161">
        <v>10.501999855041504</v>
      </c>
      <c r="F1103" s="164">
        <f t="shared" si="35"/>
        <v>10.5</v>
      </c>
      <c r="G1103" s="161">
        <v>0.12999999523162842</v>
      </c>
      <c r="H1103" s="161"/>
      <c r="I1103" s="161"/>
      <c r="J1103" s="161"/>
      <c r="K1103" s="161"/>
    </row>
    <row r="1104" spans="1:11" x14ac:dyDescent="0.2">
      <c r="A1104" s="144">
        <v>41515</v>
      </c>
      <c r="B1104" s="162">
        <v>0.45090277777777782</v>
      </c>
      <c r="C1104" s="163">
        <f t="shared" si="34"/>
        <v>41515.450902777775</v>
      </c>
      <c r="D1104" s="161" t="s">
        <v>45</v>
      </c>
      <c r="E1104" s="161">
        <v>10.996000289916992</v>
      </c>
      <c r="F1104" s="164">
        <f t="shared" si="35"/>
        <v>11</v>
      </c>
      <c r="G1104" s="161">
        <v>0.11999999731779099</v>
      </c>
      <c r="H1104" s="161"/>
      <c r="I1104" s="161"/>
      <c r="J1104" s="161"/>
      <c r="K1104" s="161"/>
    </row>
    <row r="1105" spans="1:11" x14ac:dyDescent="0.2">
      <c r="A1105" s="144">
        <v>41515</v>
      </c>
      <c r="B1105" s="162">
        <v>0.45156250000000003</v>
      </c>
      <c r="C1105" s="163">
        <f t="shared" ref="C1105:C1168" si="36">A1105+B1105</f>
        <v>41515.451562499999</v>
      </c>
      <c r="D1105" s="161" t="s">
        <v>45</v>
      </c>
      <c r="E1105" s="161">
        <v>11.5</v>
      </c>
      <c r="F1105" s="164">
        <f t="shared" si="35"/>
        <v>11.5</v>
      </c>
      <c r="G1105" s="161">
        <v>0.10999999940395355</v>
      </c>
      <c r="H1105" s="161"/>
      <c r="I1105" s="161"/>
      <c r="J1105" s="161"/>
      <c r="K1105" s="161"/>
    </row>
    <row r="1106" spans="1:11" x14ac:dyDescent="0.2">
      <c r="A1106" s="144">
        <v>41515</v>
      </c>
      <c r="B1106" s="162">
        <v>0.45210648148148147</v>
      </c>
      <c r="C1106" s="163">
        <f t="shared" si="36"/>
        <v>41515.452106481483</v>
      </c>
      <c r="D1106" s="161" t="s">
        <v>45</v>
      </c>
      <c r="E1106" s="161">
        <v>11.99899959564209</v>
      </c>
      <c r="F1106" s="164">
        <f t="shared" si="35"/>
        <v>12</v>
      </c>
      <c r="G1106" s="161">
        <v>0.10999999940395355</v>
      </c>
      <c r="H1106" s="161"/>
      <c r="I1106" s="161"/>
      <c r="J1106" s="161"/>
      <c r="K1106" s="161"/>
    </row>
    <row r="1107" spans="1:11" x14ac:dyDescent="0.2">
      <c r="A1107" s="144">
        <v>41515</v>
      </c>
      <c r="B1107" s="162">
        <v>0.45252314814814815</v>
      </c>
      <c r="C1107" s="163">
        <f t="shared" si="36"/>
        <v>41515.452523148146</v>
      </c>
      <c r="D1107" s="161" t="s">
        <v>45</v>
      </c>
      <c r="E1107" s="161">
        <v>12.503999710083008</v>
      </c>
      <c r="F1107" s="164">
        <f t="shared" si="35"/>
        <v>12.5</v>
      </c>
      <c r="G1107" s="161">
        <v>0.10000000149011612</v>
      </c>
      <c r="H1107" s="161"/>
      <c r="I1107" s="161"/>
      <c r="J1107" s="161"/>
      <c r="K1107" s="161"/>
    </row>
    <row r="1108" spans="1:11" x14ac:dyDescent="0.2">
      <c r="A1108" s="144">
        <v>41515</v>
      </c>
      <c r="B1108" s="162">
        <v>0.4528935185185185</v>
      </c>
      <c r="C1108" s="163">
        <f t="shared" si="36"/>
        <v>41515.452893518515</v>
      </c>
      <c r="D1108" s="161" t="s">
        <v>45</v>
      </c>
      <c r="E1108" s="161">
        <v>13.00100040435791</v>
      </c>
      <c r="F1108" s="164">
        <f t="shared" si="35"/>
        <v>13</v>
      </c>
      <c r="G1108" s="161">
        <v>0.10000000149011612</v>
      </c>
      <c r="H1108" s="161"/>
      <c r="I1108" s="161"/>
      <c r="J1108" s="161"/>
      <c r="K1108" s="161"/>
    </row>
    <row r="1109" spans="1:11" x14ac:dyDescent="0.2">
      <c r="A1109" s="144">
        <v>41515</v>
      </c>
      <c r="B1109" s="162">
        <v>0.4533564814814815</v>
      </c>
      <c r="C1109" s="163">
        <f t="shared" si="36"/>
        <v>41515.453356481485</v>
      </c>
      <c r="D1109" s="161" t="s">
        <v>45</v>
      </c>
      <c r="E1109" s="161">
        <v>13.505000114440918</v>
      </c>
      <c r="F1109" s="164">
        <f t="shared" si="35"/>
        <v>13.5</v>
      </c>
      <c r="G1109" s="161">
        <v>0.10999999940395355</v>
      </c>
      <c r="H1109" s="161"/>
      <c r="I1109" s="161"/>
      <c r="J1109" s="161"/>
      <c r="K1109" s="161"/>
    </row>
    <row r="1110" spans="1:11" x14ac:dyDescent="0.2">
      <c r="A1110" s="144">
        <v>41515</v>
      </c>
      <c r="B1110" s="162">
        <v>0.45376157407407408</v>
      </c>
      <c r="C1110" s="163">
        <f t="shared" si="36"/>
        <v>41515.453761574077</v>
      </c>
      <c r="D1110" s="161" t="s">
        <v>45</v>
      </c>
      <c r="E1110" s="161">
        <v>14.00100040435791</v>
      </c>
      <c r="F1110" s="164">
        <f t="shared" si="35"/>
        <v>14</v>
      </c>
      <c r="G1110" s="161">
        <v>0.10000000149011612</v>
      </c>
      <c r="H1110" s="161"/>
      <c r="I1110" s="161"/>
      <c r="J1110" s="161"/>
      <c r="K1110" s="161"/>
    </row>
    <row r="1111" spans="1:11" x14ac:dyDescent="0.2">
      <c r="A1111" s="144">
        <v>41515</v>
      </c>
      <c r="B1111" s="162">
        <v>0.4541782407407407</v>
      </c>
      <c r="C1111" s="163">
        <f t="shared" si="36"/>
        <v>41515.45417824074</v>
      </c>
      <c r="D1111" s="161" t="s">
        <v>45</v>
      </c>
      <c r="E1111" s="161">
        <v>14.50100040435791</v>
      </c>
      <c r="F1111" s="164">
        <f t="shared" si="35"/>
        <v>14.5</v>
      </c>
      <c r="G1111" s="161">
        <v>0.10000000149011612</v>
      </c>
      <c r="H1111" s="161"/>
      <c r="I1111" s="161"/>
      <c r="J1111" s="161"/>
      <c r="K1111" s="161"/>
    </row>
    <row r="1112" spans="1:11" x14ac:dyDescent="0.2">
      <c r="A1112" s="144">
        <v>41515</v>
      </c>
      <c r="B1112" s="162">
        <v>0.4546412037037037</v>
      </c>
      <c r="C1112" s="163">
        <f t="shared" si="36"/>
        <v>41515.454641203702</v>
      </c>
      <c r="D1112" s="161" t="s">
        <v>45</v>
      </c>
      <c r="E1112" s="161">
        <v>14.99899959564209</v>
      </c>
      <c r="F1112" s="164">
        <f t="shared" si="35"/>
        <v>15</v>
      </c>
      <c r="G1112" s="161">
        <v>0.10000000149011612</v>
      </c>
      <c r="H1112" s="161"/>
      <c r="I1112" s="161"/>
      <c r="J1112" s="161"/>
      <c r="K1112" s="161"/>
    </row>
    <row r="1113" spans="1:11" x14ac:dyDescent="0.2">
      <c r="A1113" s="144">
        <v>41515</v>
      </c>
      <c r="B1113" s="162">
        <v>0.4551736111111111</v>
      </c>
      <c r="C1113" s="163">
        <f t="shared" si="36"/>
        <v>41515.45517361111</v>
      </c>
      <c r="D1113" s="161" t="s">
        <v>45</v>
      </c>
      <c r="E1113" s="161">
        <v>15.503000259399414</v>
      </c>
      <c r="F1113" s="164">
        <f t="shared" si="35"/>
        <v>15.5</v>
      </c>
      <c r="G1113" s="161">
        <v>0.10000000149011612</v>
      </c>
      <c r="H1113" s="161"/>
      <c r="I1113" s="161"/>
      <c r="J1113" s="161"/>
      <c r="K1113" s="161"/>
    </row>
    <row r="1114" spans="1:11" x14ac:dyDescent="0.2">
      <c r="A1114" s="144">
        <v>41515</v>
      </c>
      <c r="B1114" s="162">
        <v>0.45563657407407404</v>
      </c>
      <c r="C1114" s="163">
        <f t="shared" si="36"/>
        <v>41515.455636574072</v>
      </c>
      <c r="D1114" s="161" t="s">
        <v>45</v>
      </c>
      <c r="E1114" s="161">
        <v>16</v>
      </c>
      <c r="F1114" s="164">
        <f t="shared" si="35"/>
        <v>16</v>
      </c>
      <c r="G1114" s="161">
        <v>0.10000000149011612</v>
      </c>
      <c r="H1114" s="161"/>
      <c r="I1114" s="161"/>
      <c r="J1114" s="161"/>
      <c r="K1114" s="161"/>
    </row>
    <row r="1115" spans="1:11" x14ac:dyDescent="0.2">
      <c r="A1115" s="144">
        <v>41515</v>
      </c>
      <c r="B1115" s="162">
        <v>0.45615740740740746</v>
      </c>
      <c r="C1115" s="163">
        <f t="shared" si="36"/>
        <v>41515.456157407411</v>
      </c>
      <c r="D1115" s="161" t="s">
        <v>45</v>
      </c>
      <c r="E1115" s="161">
        <v>16.50200080871582</v>
      </c>
      <c r="F1115" s="164">
        <f t="shared" si="35"/>
        <v>16.5</v>
      </c>
      <c r="G1115" s="161">
        <v>9.0000003576278687E-2</v>
      </c>
      <c r="H1115" s="161"/>
      <c r="I1115" s="161"/>
      <c r="J1115" s="161"/>
      <c r="K1115" s="161"/>
    </row>
    <row r="1116" spans="1:11" x14ac:dyDescent="0.2">
      <c r="A1116" s="144">
        <v>41515</v>
      </c>
      <c r="B1116" s="162">
        <v>0.45656249999999998</v>
      </c>
      <c r="C1116" s="163">
        <f t="shared" si="36"/>
        <v>41515.456562500003</v>
      </c>
      <c r="D1116" s="161" t="s">
        <v>45</v>
      </c>
      <c r="E1116" s="161">
        <v>17.00200080871582</v>
      </c>
      <c r="F1116" s="164">
        <f t="shared" si="35"/>
        <v>17</v>
      </c>
      <c r="G1116" s="161">
        <v>9.0000003576278687E-2</v>
      </c>
      <c r="H1116" s="161"/>
      <c r="I1116" s="161"/>
      <c r="J1116" s="161"/>
      <c r="K1116" s="161"/>
    </row>
    <row r="1117" spans="1:11" x14ac:dyDescent="0.2">
      <c r="A1117" s="144">
        <v>41515</v>
      </c>
      <c r="B1117" s="162">
        <v>0.45694444444444443</v>
      </c>
      <c r="C1117" s="163">
        <f t="shared" si="36"/>
        <v>41515.456944444442</v>
      </c>
      <c r="D1117" s="161" t="s">
        <v>45</v>
      </c>
      <c r="E1117" s="161">
        <v>17.500999450683594</v>
      </c>
      <c r="F1117" s="164">
        <f t="shared" si="35"/>
        <v>17.5</v>
      </c>
      <c r="G1117" s="161">
        <v>9.0000003576278687E-2</v>
      </c>
      <c r="H1117" s="161"/>
      <c r="I1117" s="161"/>
      <c r="J1117" s="161"/>
      <c r="K1117" s="161"/>
    </row>
    <row r="1118" spans="1:11" x14ac:dyDescent="0.2">
      <c r="A1118" s="144">
        <v>41515</v>
      </c>
      <c r="B1118" s="162">
        <v>0.45748842592592592</v>
      </c>
      <c r="C1118" s="163">
        <f t="shared" si="36"/>
        <v>41515.457488425927</v>
      </c>
      <c r="D1118" s="161" t="s">
        <v>45</v>
      </c>
      <c r="E1118" s="161">
        <v>17.999000549316406</v>
      </c>
      <c r="F1118" s="164">
        <f t="shared" si="35"/>
        <v>18</v>
      </c>
      <c r="G1118" s="161">
        <v>9.0000003576278687E-2</v>
      </c>
      <c r="H1118" s="161"/>
      <c r="I1118" s="161"/>
      <c r="J1118" s="161"/>
      <c r="K1118" s="161"/>
    </row>
    <row r="1119" spans="1:11" x14ac:dyDescent="0.2">
      <c r="A1119" s="144">
        <v>41515</v>
      </c>
      <c r="B1119" s="162">
        <v>0.457974537037037</v>
      </c>
      <c r="C1119" s="163">
        <f t="shared" si="36"/>
        <v>41515.457974537036</v>
      </c>
      <c r="D1119" s="161" t="s">
        <v>45</v>
      </c>
      <c r="E1119" s="161">
        <v>18.503999710083008</v>
      </c>
      <c r="F1119" s="164">
        <f t="shared" si="35"/>
        <v>18.5</v>
      </c>
      <c r="G1119" s="161">
        <v>9.0000003576278687E-2</v>
      </c>
      <c r="H1119" s="161"/>
      <c r="I1119" s="161"/>
      <c r="J1119" s="161"/>
      <c r="K1119" s="161"/>
    </row>
    <row r="1120" spans="1:11" x14ac:dyDescent="0.2">
      <c r="A1120" s="144">
        <v>41515</v>
      </c>
      <c r="B1120" s="162">
        <v>0.45863425925925921</v>
      </c>
      <c r="C1120" s="163">
        <f t="shared" si="36"/>
        <v>41515.458634259259</v>
      </c>
      <c r="D1120" s="161" t="s">
        <v>45</v>
      </c>
      <c r="E1120" s="161">
        <v>19.00200080871582</v>
      </c>
      <c r="F1120" s="164">
        <f t="shared" si="35"/>
        <v>19</v>
      </c>
      <c r="G1120" s="161">
        <v>9.0000003576278687E-2</v>
      </c>
      <c r="H1120" s="161"/>
      <c r="I1120" s="161"/>
      <c r="J1120" s="161"/>
      <c r="K1120" s="161"/>
    </row>
    <row r="1121" spans="1:11" x14ac:dyDescent="0.2">
      <c r="A1121" s="144">
        <v>41521</v>
      </c>
      <c r="B1121" s="162">
        <v>0.40302083333333333</v>
      </c>
      <c r="C1121" s="163">
        <f t="shared" si="36"/>
        <v>41521.403020833335</v>
      </c>
      <c r="D1121" s="161" t="s">
        <v>45</v>
      </c>
      <c r="E1121" s="161">
        <v>4.0000001899898052E-3</v>
      </c>
      <c r="F1121" s="164">
        <f t="shared" si="35"/>
        <v>0</v>
      </c>
      <c r="G1121" s="161">
        <v>12.319999694824219</v>
      </c>
      <c r="H1121" s="161"/>
      <c r="I1121" s="161"/>
      <c r="J1121" s="161"/>
      <c r="K1121" s="161"/>
    </row>
    <row r="1122" spans="1:11" x14ac:dyDescent="0.2">
      <c r="A1122" s="144">
        <v>41521</v>
      </c>
      <c r="B1122" s="162">
        <v>0.40351851851851855</v>
      </c>
      <c r="C1122" s="163">
        <f t="shared" si="36"/>
        <v>41521.40351851852</v>
      </c>
      <c r="D1122" s="161" t="s">
        <v>45</v>
      </c>
      <c r="E1122" s="161">
        <v>0.49799999594688416</v>
      </c>
      <c r="F1122" s="164">
        <f t="shared" si="35"/>
        <v>0.5</v>
      </c>
      <c r="G1122" s="161">
        <v>12.439999580383301</v>
      </c>
      <c r="H1122" s="161"/>
      <c r="I1122" s="161"/>
      <c r="J1122" s="161"/>
      <c r="K1122" s="161"/>
    </row>
    <row r="1123" spans="1:11" x14ac:dyDescent="0.2">
      <c r="A1123" s="144">
        <v>41521</v>
      </c>
      <c r="B1123" s="162">
        <v>0.4039699074074074</v>
      </c>
      <c r="C1123" s="163">
        <f t="shared" si="36"/>
        <v>41521.403969907406</v>
      </c>
      <c r="D1123" s="161" t="s">
        <v>45</v>
      </c>
      <c r="E1123" s="161">
        <v>1.0019999742507935</v>
      </c>
      <c r="F1123" s="164">
        <f t="shared" si="35"/>
        <v>1</v>
      </c>
      <c r="G1123" s="161">
        <v>12.479999542236328</v>
      </c>
      <c r="H1123" s="161"/>
      <c r="I1123" s="161"/>
      <c r="J1123" s="161"/>
      <c r="K1123" s="161"/>
    </row>
    <row r="1124" spans="1:11" x14ac:dyDescent="0.2">
      <c r="A1124" s="144">
        <v>41521</v>
      </c>
      <c r="B1124" s="162">
        <v>0.40445601851851848</v>
      </c>
      <c r="C1124" s="163">
        <f t="shared" si="36"/>
        <v>41521.404456018521</v>
      </c>
      <c r="D1124" s="161" t="s">
        <v>45</v>
      </c>
      <c r="E1124" s="161">
        <v>1.4930000305175781</v>
      </c>
      <c r="F1124" s="164">
        <f t="shared" si="35"/>
        <v>1.5</v>
      </c>
      <c r="G1124" s="161">
        <v>12.5</v>
      </c>
      <c r="H1124" s="161"/>
      <c r="I1124" s="161"/>
      <c r="J1124" s="161"/>
      <c r="K1124" s="161"/>
    </row>
    <row r="1125" spans="1:11" x14ac:dyDescent="0.2">
      <c r="A1125" s="144">
        <v>41521</v>
      </c>
      <c r="B1125" s="162">
        <v>0.40511574074074069</v>
      </c>
      <c r="C1125" s="163">
        <f t="shared" si="36"/>
        <v>41521.405115740738</v>
      </c>
      <c r="D1125" s="161" t="s">
        <v>45</v>
      </c>
      <c r="E1125" s="161">
        <v>2.0039999485015869</v>
      </c>
      <c r="F1125" s="164">
        <f t="shared" si="35"/>
        <v>2</v>
      </c>
      <c r="G1125" s="161">
        <v>12.5</v>
      </c>
      <c r="H1125" s="161"/>
      <c r="I1125" s="161"/>
      <c r="J1125" s="161"/>
      <c r="K1125" s="161"/>
    </row>
    <row r="1126" spans="1:11" x14ac:dyDescent="0.2">
      <c r="A1126" s="144">
        <v>41521</v>
      </c>
      <c r="B1126" s="162">
        <v>0.40553240740740742</v>
      </c>
      <c r="C1126" s="163">
        <f t="shared" si="36"/>
        <v>41521.405532407407</v>
      </c>
      <c r="D1126" s="161" t="s">
        <v>45</v>
      </c>
      <c r="E1126" s="161">
        <v>2.4960000514984131</v>
      </c>
      <c r="F1126" s="164">
        <f t="shared" si="35"/>
        <v>2.5</v>
      </c>
      <c r="G1126" s="161">
        <v>12.5</v>
      </c>
      <c r="H1126" s="161"/>
      <c r="I1126" s="161"/>
      <c r="J1126" s="161"/>
      <c r="K1126" s="161"/>
    </row>
    <row r="1127" spans="1:11" x14ac:dyDescent="0.2">
      <c r="A1127" s="144">
        <v>41521</v>
      </c>
      <c r="B1127" s="162">
        <v>0.40605324074074073</v>
      </c>
      <c r="C1127" s="163">
        <f t="shared" si="36"/>
        <v>41521.406053240738</v>
      </c>
      <c r="D1127" s="161" t="s">
        <v>45</v>
      </c>
      <c r="E1127" s="161">
        <v>3.002000093460083</v>
      </c>
      <c r="F1127" s="164">
        <f t="shared" si="35"/>
        <v>3</v>
      </c>
      <c r="G1127" s="161">
        <v>12.449999809265137</v>
      </c>
      <c r="H1127" s="161"/>
      <c r="I1127" s="161"/>
      <c r="J1127" s="161"/>
      <c r="K1127" s="161"/>
    </row>
    <row r="1128" spans="1:11" x14ac:dyDescent="0.2">
      <c r="A1128" s="144">
        <v>41521</v>
      </c>
      <c r="B1128" s="162">
        <v>0.40650462962962958</v>
      </c>
      <c r="C1128" s="163">
        <f t="shared" si="36"/>
        <v>41521.406504629631</v>
      </c>
      <c r="D1128" s="161" t="s">
        <v>45</v>
      </c>
      <c r="E1128" s="161">
        <v>3.5</v>
      </c>
      <c r="F1128" s="164">
        <f t="shared" si="35"/>
        <v>3.5</v>
      </c>
      <c r="G1128" s="161">
        <v>12.430000305175781</v>
      </c>
      <c r="H1128" s="161"/>
      <c r="I1128" s="161"/>
      <c r="J1128" s="161"/>
      <c r="K1128" s="161"/>
    </row>
    <row r="1129" spans="1:11" x14ac:dyDescent="0.2">
      <c r="A1129" s="144">
        <v>41521</v>
      </c>
      <c r="B1129" s="162">
        <v>0.40743055555555557</v>
      </c>
      <c r="C1129" s="163">
        <f t="shared" si="36"/>
        <v>41521.407430555555</v>
      </c>
      <c r="D1129" s="161" t="s">
        <v>45</v>
      </c>
      <c r="E1129" s="161">
        <v>3.994999885559082</v>
      </c>
      <c r="F1129" s="164">
        <f t="shared" si="35"/>
        <v>4</v>
      </c>
      <c r="G1129" s="161">
        <v>12.380000114440918</v>
      </c>
      <c r="H1129" s="161"/>
      <c r="I1129" s="161"/>
      <c r="J1129" s="161"/>
      <c r="K1129" s="161"/>
    </row>
    <row r="1130" spans="1:11" x14ac:dyDescent="0.2">
      <c r="A1130" s="144">
        <v>41521</v>
      </c>
      <c r="B1130" s="162">
        <v>0.40806712962962965</v>
      </c>
      <c r="C1130" s="163">
        <f t="shared" si="36"/>
        <v>41521.408067129632</v>
      </c>
      <c r="D1130" s="161" t="s">
        <v>45</v>
      </c>
      <c r="E1130" s="161">
        <v>4.499000072479248</v>
      </c>
      <c r="F1130" s="164">
        <f t="shared" si="35"/>
        <v>4.5</v>
      </c>
      <c r="G1130" s="161">
        <v>12.340000152587891</v>
      </c>
      <c r="H1130" s="161"/>
      <c r="I1130" s="161"/>
      <c r="J1130" s="161"/>
      <c r="K1130" s="161"/>
    </row>
    <row r="1131" spans="1:11" x14ac:dyDescent="0.2">
      <c r="A1131" s="144">
        <v>41521</v>
      </c>
      <c r="B1131" s="162">
        <v>0.40863425925925928</v>
      </c>
      <c r="C1131" s="163">
        <f t="shared" si="36"/>
        <v>41521.408634259256</v>
      </c>
      <c r="D1131" s="161" t="s">
        <v>45</v>
      </c>
      <c r="E1131" s="161">
        <v>5</v>
      </c>
      <c r="F1131" s="164">
        <f t="shared" si="35"/>
        <v>5</v>
      </c>
      <c r="G1131" s="161">
        <v>12.319999694824219</v>
      </c>
      <c r="H1131" s="161"/>
      <c r="I1131" s="161"/>
      <c r="J1131" s="161"/>
      <c r="K1131" s="161"/>
    </row>
    <row r="1132" spans="1:11" x14ac:dyDescent="0.2">
      <c r="A1132" s="144">
        <v>41521</v>
      </c>
      <c r="B1132" s="162">
        <v>0.4098148148148148</v>
      </c>
      <c r="C1132" s="163">
        <f t="shared" si="36"/>
        <v>41521.409814814811</v>
      </c>
      <c r="D1132" s="161" t="s">
        <v>45</v>
      </c>
      <c r="E1132" s="161">
        <v>5.5130000114440918</v>
      </c>
      <c r="F1132" s="164">
        <f t="shared" si="35"/>
        <v>5.5</v>
      </c>
      <c r="G1132" s="161">
        <v>12.039999961853027</v>
      </c>
      <c r="H1132" s="161"/>
      <c r="I1132" s="161"/>
      <c r="J1132" s="161"/>
      <c r="K1132" s="161"/>
    </row>
    <row r="1133" spans="1:11" x14ac:dyDescent="0.2">
      <c r="A1133" s="144">
        <v>41521</v>
      </c>
      <c r="B1133" s="162">
        <v>0.41099537037037037</v>
      </c>
      <c r="C1133" s="163">
        <f t="shared" si="36"/>
        <v>41521.410995370374</v>
      </c>
      <c r="D1133" s="161" t="s">
        <v>45</v>
      </c>
      <c r="E1133" s="161">
        <v>6.0089998245239258</v>
      </c>
      <c r="F1133" s="164">
        <f t="shared" si="35"/>
        <v>6</v>
      </c>
      <c r="G1133" s="161">
        <v>10.710000038146973</v>
      </c>
      <c r="H1133" s="161"/>
      <c r="I1133" s="161"/>
      <c r="J1133" s="161"/>
      <c r="K1133" s="161"/>
    </row>
    <row r="1134" spans="1:11" x14ac:dyDescent="0.2">
      <c r="A1134" s="144">
        <v>41521</v>
      </c>
      <c r="B1134" s="162">
        <v>0.41216435185185185</v>
      </c>
      <c r="C1134" s="163">
        <f t="shared" si="36"/>
        <v>41521.412164351852</v>
      </c>
      <c r="D1134" s="161" t="s">
        <v>45</v>
      </c>
      <c r="E1134" s="161">
        <v>6.500999927520752</v>
      </c>
      <c r="F1134" s="164">
        <f t="shared" si="35"/>
        <v>6.5</v>
      </c>
      <c r="G1134" s="161">
        <v>5.8600001335144043</v>
      </c>
      <c r="H1134" s="161"/>
      <c r="I1134" s="161"/>
      <c r="J1134" s="161"/>
      <c r="K1134" s="161"/>
    </row>
    <row r="1135" spans="1:11" x14ac:dyDescent="0.2">
      <c r="A1135" s="144">
        <v>41521</v>
      </c>
      <c r="B1135" s="162">
        <v>0.41285879629629635</v>
      </c>
      <c r="C1135" s="163">
        <f t="shared" si="36"/>
        <v>41521.412858796299</v>
      </c>
      <c r="D1135" s="161" t="s">
        <v>45</v>
      </c>
      <c r="E1135" s="161">
        <v>7.0060000419616699</v>
      </c>
      <c r="F1135" s="164">
        <f t="shared" si="35"/>
        <v>7</v>
      </c>
      <c r="G1135" s="161">
        <v>5.5</v>
      </c>
      <c r="H1135" s="161"/>
      <c r="I1135" s="161"/>
      <c r="J1135" s="161"/>
      <c r="K1135" s="161"/>
    </row>
    <row r="1136" spans="1:11" x14ac:dyDescent="0.2">
      <c r="A1136" s="144">
        <v>41521</v>
      </c>
      <c r="B1136" s="162">
        <v>0.41357638888888887</v>
      </c>
      <c r="C1136" s="163">
        <f t="shared" si="36"/>
        <v>41521.413576388892</v>
      </c>
      <c r="D1136" s="161" t="s">
        <v>45</v>
      </c>
      <c r="E1136" s="161">
        <v>7.4930000305175781</v>
      </c>
      <c r="F1136" s="164">
        <f t="shared" si="35"/>
        <v>7.5</v>
      </c>
      <c r="G1136" s="161">
        <v>5.2399997711181641</v>
      </c>
      <c r="H1136" s="161"/>
      <c r="I1136" s="161"/>
      <c r="J1136" s="161"/>
      <c r="K1136" s="161"/>
    </row>
    <row r="1137" spans="1:11" x14ac:dyDescent="0.2">
      <c r="A1137" s="144">
        <v>41521</v>
      </c>
      <c r="B1137" s="162">
        <v>0.41434027777777777</v>
      </c>
      <c r="C1137" s="163">
        <f t="shared" si="36"/>
        <v>41521.414340277777</v>
      </c>
      <c r="D1137" s="161" t="s">
        <v>45</v>
      </c>
      <c r="E1137" s="161">
        <v>8.0059995651245117</v>
      </c>
      <c r="F1137" s="164">
        <f t="shared" si="35"/>
        <v>8</v>
      </c>
      <c r="G1137" s="161">
        <v>4.7899999618530273</v>
      </c>
      <c r="H1137" s="161"/>
      <c r="I1137" s="161"/>
      <c r="J1137" s="161"/>
      <c r="K1137" s="161"/>
    </row>
    <row r="1138" spans="1:11" x14ac:dyDescent="0.2">
      <c r="A1138" s="144">
        <v>41521</v>
      </c>
      <c r="B1138" s="162">
        <v>0.41521990740740744</v>
      </c>
      <c r="C1138" s="163">
        <f t="shared" si="36"/>
        <v>41521.415219907409</v>
      </c>
      <c r="D1138" s="161" t="s">
        <v>45</v>
      </c>
      <c r="E1138" s="161">
        <v>8.5</v>
      </c>
      <c r="F1138" s="164">
        <f t="shared" si="35"/>
        <v>8.5</v>
      </c>
      <c r="G1138" s="161">
        <v>4.7600002288818359</v>
      </c>
      <c r="H1138" s="161"/>
      <c r="I1138" s="161"/>
      <c r="J1138" s="161"/>
      <c r="K1138" s="161"/>
    </row>
    <row r="1139" spans="1:11" x14ac:dyDescent="0.2">
      <c r="A1139" s="144">
        <v>41521</v>
      </c>
      <c r="B1139" s="162">
        <v>0.4157986111111111</v>
      </c>
      <c r="C1139" s="163">
        <f t="shared" si="36"/>
        <v>41521.415798611109</v>
      </c>
      <c r="D1139" s="161" t="s">
        <v>45</v>
      </c>
      <c r="E1139" s="161">
        <v>9.005000114440918</v>
      </c>
      <c r="F1139" s="164">
        <f t="shared" si="35"/>
        <v>9</v>
      </c>
      <c r="G1139" s="161">
        <v>4.9099998474121094</v>
      </c>
      <c r="H1139" s="161"/>
      <c r="I1139" s="161"/>
      <c r="J1139" s="161"/>
      <c r="K1139" s="161"/>
    </row>
    <row r="1140" spans="1:11" x14ac:dyDescent="0.2">
      <c r="A1140" s="144">
        <v>41521</v>
      </c>
      <c r="B1140" s="162">
        <v>0.41657407407407404</v>
      </c>
      <c r="C1140" s="163">
        <f t="shared" si="36"/>
        <v>41521.416574074072</v>
      </c>
      <c r="D1140" s="161" t="s">
        <v>45</v>
      </c>
      <c r="E1140" s="161">
        <v>9.4989995956420898</v>
      </c>
      <c r="F1140" s="164">
        <f t="shared" si="35"/>
        <v>9.5</v>
      </c>
      <c r="G1140" s="161">
        <v>4.9600000381469727</v>
      </c>
      <c r="H1140" s="161"/>
      <c r="I1140" s="161"/>
      <c r="J1140" s="161"/>
      <c r="K1140" s="161"/>
    </row>
    <row r="1141" spans="1:11" x14ac:dyDescent="0.2">
      <c r="A1141" s="144">
        <v>41521</v>
      </c>
      <c r="B1141" s="162">
        <v>0.41718749999999999</v>
      </c>
      <c r="C1141" s="163">
        <f t="shared" si="36"/>
        <v>41521.417187500003</v>
      </c>
      <c r="D1141" s="161" t="s">
        <v>45</v>
      </c>
      <c r="E1141" s="161">
        <v>10.003000259399414</v>
      </c>
      <c r="F1141" s="164">
        <f t="shared" si="35"/>
        <v>10</v>
      </c>
      <c r="G1141" s="161">
        <v>4.9600000381469727</v>
      </c>
      <c r="H1141" s="161"/>
      <c r="I1141" s="161"/>
      <c r="J1141" s="161"/>
      <c r="K1141" s="161"/>
    </row>
    <row r="1142" spans="1:11" x14ac:dyDescent="0.2">
      <c r="A1142" s="144">
        <v>41521</v>
      </c>
      <c r="B1142" s="162">
        <v>0.41766203703703703</v>
      </c>
      <c r="C1142" s="163">
        <f t="shared" si="36"/>
        <v>41521.417662037034</v>
      </c>
      <c r="D1142" s="161" t="s">
        <v>45</v>
      </c>
      <c r="E1142" s="161">
        <v>10.496000289916992</v>
      </c>
      <c r="F1142" s="164">
        <f t="shared" si="35"/>
        <v>10.5</v>
      </c>
      <c r="G1142" s="161">
        <v>4.9499998092651367</v>
      </c>
      <c r="H1142" s="161"/>
      <c r="I1142" s="161"/>
      <c r="J1142" s="161"/>
      <c r="K1142" s="161"/>
    </row>
    <row r="1143" spans="1:11" x14ac:dyDescent="0.2">
      <c r="A1143" s="144">
        <v>41521</v>
      </c>
      <c r="B1143" s="162">
        <v>0.41821759259259261</v>
      </c>
      <c r="C1143" s="163">
        <f t="shared" si="36"/>
        <v>41521.418217592596</v>
      </c>
      <c r="D1143" s="161" t="s">
        <v>45</v>
      </c>
      <c r="E1143" s="161">
        <v>11.003000259399414</v>
      </c>
      <c r="F1143" s="164">
        <f t="shared" si="35"/>
        <v>11</v>
      </c>
      <c r="G1143" s="161">
        <v>4.9200000762939453</v>
      </c>
      <c r="H1143" s="161"/>
      <c r="I1143" s="161"/>
      <c r="J1143" s="161"/>
      <c r="K1143" s="161"/>
    </row>
    <row r="1144" spans="1:11" x14ac:dyDescent="0.2">
      <c r="A1144" s="144">
        <v>41521</v>
      </c>
      <c r="B1144" s="162">
        <v>0.41875000000000001</v>
      </c>
      <c r="C1144" s="163">
        <f t="shared" si="36"/>
        <v>41521.418749999997</v>
      </c>
      <c r="D1144" s="161" t="s">
        <v>45</v>
      </c>
      <c r="E1144" s="161">
        <v>11.491000175476074</v>
      </c>
      <c r="F1144" s="164">
        <f t="shared" si="35"/>
        <v>11.5</v>
      </c>
      <c r="G1144" s="161">
        <v>4.9200000762939453</v>
      </c>
      <c r="H1144" s="161"/>
      <c r="I1144" s="161"/>
      <c r="J1144" s="161"/>
      <c r="K1144" s="161"/>
    </row>
    <row r="1145" spans="1:11" x14ac:dyDescent="0.2">
      <c r="A1145" s="144">
        <v>41521</v>
      </c>
      <c r="B1145" s="162">
        <v>0.41928240740740735</v>
      </c>
      <c r="C1145" s="163">
        <f t="shared" si="36"/>
        <v>41521.419282407405</v>
      </c>
      <c r="D1145" s="161" t="s">
        <v>45</v>
      </c>
      <c r="E1145" s="161">
        <v>11.991000175476074</v>
      </c>
      <c r="F1145" s="164">
        <f t="shared" si="35"/>
        <v>12</v>
      </c>
      <c r="G1145" s="161">
        <v>4.9099998474121094</v>
      </c>
      <c r="H1145" s="161"/>
      <c r="I1145" s="161"/>
      <c r="J1145" s="161"/>
      <c r="K1145" s="161"/>
    </row>
    <row r="1146" spans="1:11" x14ac:dyDescent="0.2">
      <c r="A1146" s="144">
        <v>41521</v>
      </c>
      <c r="B1146" s="162">
        <v>0.42030092592592588</v>
      </c>
      <c r="C1146" s="163">
        <f t="shared" si="36"/>
        <v>41521.420300925929</v>
      </c>
      <c r="D1146" s="161" t="s">
        <v>45</v>
      </c>
      <c r="E1146" s="161">
        <v>12.505000114440918</v>
      </c>
      <c r="F1146" s="164">
        <f t="shared" si="35"/>
        <v>12.5</v>
      </c>
      <c r="G1146" s="161">
        <v>4.9499998092651367</v>
      </c>
      <c r="H1146" s="161"/>
      <c r="I1146" s="161"/>
      <c r="J1146" s="161"/>
      <c r="K1146" s="161"/>
    </row>
    <row r="1147" spans="1:11" x14ac:dyDescent="0.2">
      <c r="A1147" s="144">
        <v>41521</v>
      </c>
      <c r="B1147" s="162">
        <v>0.42119212962962965</v>
      </c>
      <c r="C1147" s="163">
        <f t="shared" si="36"/>
        <v>41521.42119212963</v>
      </c>
      <c r="D1147" s="161" t="s">
        <v>45</v>
      </c>
      <c r="E1147" s="161">
        <v>13.001999855041504</v>
      </c>
      <c r="F1147" s="164">
        <f t="shared" si="35"/>
        <v>13</v>
      </c>
      <c r="G1147" s="161">
        <v>5</v>
      </c>
      <c r="H1147" s="161"/>
      <c r="I1147" s="161"/>
      <c r="J1147" s="161"/>
      <c r="K1147" s="161"/>
    </row>
    <row r="1148" spans="1:11" x14ac:dyDescent="0.2">
      <c r="A1148" s="144">
        <v>41521</v>
      </c>
      <c r="B1148" s="162">
        <v>0.42208333333333337</v>
      </c>
      <c r="C1148" s="163">
        <f t="shared" si="36"/>
        <v>41521.422083333331</v>
      </c>
      <c r="D1148" s="161" t="s">
        <v>45</v>
      </c>
      <c r="E1148" s="161">
        <v>13.48900032043457</v>
      </c>
      <c r="F1148" s="164">
        <f t="shared" si="35"/>
        <v>13.5</v>
      </c>
      <c r="G1148" s="161">
        <v>5.0399999618530273</v>
      </c>
      <c r="H1148" s="161"/>
      <c r="I1148" s="161"/>
      <c r="J1148" s="161"/>
      <c r="K1148" s="161"/>
    </row>
    <row r="1149" spans="1:11" x14ac:dyDescent="0.2">
      <c r="A1149" s="144">
        <v>41521</v>
      </c>
      <c r="B1149" s="162">
        <v>0.42263888888888884</v>
      </c>
      <c r="C1149" s="163">
        <f t="shared" si="36"/>
        <v>41521.422638888886</v>
      </c>
      <c r="D1149" s="161" t="s">
        <v>45</v>
      </c>
      <c r="E1149" s="161">
        <v>14.003999710083008</v>
      </c>
      <c r="F1149" s="164">
        <f t="shared" si="35"/>
        <v>14</v>
      </c>
      <c r="G1149" s="161">
        <v>5.0799999237060547</v>
      </c>
      <c r="H1149" s="161"/>
      <c r="I1149" s="161"/>
      <c r="J1149" s="161"/>
      <c r="K1149" s="161"/>
    </row>
    <row r="1150" spans="1:11" x14ac:dyDescent="0.2">
      <c r="A1150" s="144">
        <v>41521</v>
      </c>
      <c r="B1150" s="162">
        <v>0.42314814814814811</v>
      </c>
      <c r="C1150" s="163">
        <f t="shared" si="36"/>
        <v>41521.423148148147</v>
      </c>
      <c r="D1150" s="161" t="s">
        <v>45</v>
      </c>
      <c r="E1150" s="161">
        <v>14.512999534606934</v>
      </c>
      <c r="F1150" s="164">
        <f t="shared" si="35"/>
        <v>14.5</v>
      </c>
      <c r="G1150" s="161">
        <v>5.0900001525878906</v>
      </c>
      <c r="H1150" s="161"/>
      <c r="I1150" s="161"/>
      <c r="J1150" s="161"/>
      <c r="K1150" s="161"/>
    </row>
    <row r="1151" spans="1:11" x14ac:dyDescent="0.2">
      <c r="A1151" s="144">
        <v>41521</v>
      </c>
      <c r="B1151" s="162">
        <v>0.42365740740740737</v>
      </c>
      <c r="C1151" s="163">
        <f t="shared" si="36"/>
        <v>41521.423657407409</v>
      </c>
      <c r="D1151" s="161" t="s">
        <v>45</v>
      </c>
      <c r="E1151" s="161">
        <v>15.003000259399414</v>
      </c>
      <c r="F1151" s="164">
        <f t="shared" si="35"/>
        <v>15</v>
      </c>
      <c r="G1151" s="161">
        <v>5.0900001525878906</v>
      </c>
      <c r="H1151" s="161"/>
      <c r="I1151" s="161"/>
      <c r="J1151" s="161"/>
      <c r="K1151" s="161"/>
    </row>
    <row r="1152" spans="1:11" x14ac:dyDescent="0.2">
      <c r="A1152" s="144">
        <v>41521</v>
      </c>
      <c r="B1152" s="162">
        <v>0.42400462962962965</v>
      </c>
      <c r="C1152" s="163">
        <f t="shared" si="36"/>
        <v>41521.424004629633</v>
      </c>
      <c r="D1152" s="161" t="s">
        <v>45</v>
      </c>
      <c r="E1152" s="161">
        <v>15.5</v>
      </c>
      <c r="F1152" s="164">
        <f t="shared" si="35"/>
        <v>15.5</v>
      </c>
      <c r="G1152" s="161">
        <v>5.0900001525878906</v>
      </c>
      <c r="H1152" s="161"/>
      <c r="I1152" s="161"/>
      <c r="J1152" s="161"/>
      <c r="K1152" s="161"/>
    </row>
    <row r="1153" spans="1:11" x14ac:dyDescent="0.2">
      <c r="A1153" s="144">
        <v>41521</v>
      </c>
      <c r="B1153" s="162">
        <v>0.42466435185185186</v>
      </c>
      <c r="C1153" s="163">
        <f t="shared" si="36"/>
        <v>41521.424664351849</v>
      </c>
      <c r="D1153" s="161" t="s">
        <v>45</v>
      </c>
      <c r="E1153" s="161">
        <v>16.00200080871582</v>
      </c>
      <c r="F1153" s="164">
        <f t="shared" si="35"/>
        <v>16</v>
      </c>
      <c r="G1153" s="161">
        <v>5.0999999046325684</v>
      </c>
      <c r="H1153" s="161"/>
      <c r="I1153" s="161"/>
      <c r="J1153" s="161"/>
      <c r="K1153" s="161"/>
    </row>
    <row r="1154" spans="1:11" x14ac:dyDescent="0.2">
      <c r="A1154" s="144">
        <v>41521</v>
      </c>
      <c r="B1154" s="162">
        <v>0.42532407407407408</v>
      </c>
      <c r="C1154" s="163">
        <f t="shared" si="36"/>
        <v>41521.425324074073</v>
      </c>
      <c r="D1154" s="161" t="s">
        <v>45</v>
      </c>
      <c r="E1154" s="161">
        <v>16.5</v>
      </c>
      <c r="F1154" s="164">
        <f t="shared" si="35"/>
        <v>16.5</v>
      </c>
      <c r="G1154" s="161">
        <v>5.1100001335144043</v>
      </c>
      <c r="H1154" s="161"/>
      <c r="I1154" s="161"/>
      <c r="J1154" s="161"/>
      <c r="K1154" s="161"/>
    </row>
    <row r="1155" spans="1:11" x14ac:dyDescent="0.2">
      <c r="A1155" s="144">
        <v>41521</v>
      </c>
      <c r="B1155" s="162">
        <v>0.42585648148148153</v>
      </c>
      <c r="C1155" s="163">
        <f t="shared" si="36"/>
        <v>41521.425856481481</v>
      </c>
      <c r="D1155" s="161" t="s">
        <v>45</v>
      </c>
      <c r="E1155" s="161">
        <v>17.009000778198242</v>
      </c>
      <c r="F1155" s="164">
        <f t="shared" si="35"/>
        <v>17</v>
      </c>
      <c r="G1155" s="161">
        <v>5.119999885559082</v>
      </c>
      <c r="H1155" s="161"/>
      <c r="I1155" s="161"/>
      <c r="J1155" s="161"/>
      <c r="K1155" s="161"/>
    </row>
    <row r="1156" spans="1:11" x14ac:dyDescent="0.2">
      <c r="A1156" s="144">
        <v>41521</v>
      </c>
      <c r="B1156" s="162">
        <v>0.42629629629629634</v>
      </c>
      <c r="C1156" s="163">
        <f t="shared" si="36"/>
        <v>41521.426296296297</v>
      </c>
      <c r="D1156" s="161" t="s">
        <v>45</v>
      </c>
      <c r="E1156" s="161">
        <v>17.503000259399414</v>
      </c>
      <c r="F1156" s="164">
        <f t="shared" si="35"/>
        <v>17.5</v>
      </c>
      <c r="G1156" s="161">
        <v>5.130000114440918</v>
      </c>
      <c r="H1156" s="161"/>
      <c r="I1156" s="161"/>
      <c r="J1156" s="161"/>
      <c r="K1156" s="161"/>
    </row>
    <row r="1157" spans="1:11" x14ac:dyDescent="0.2">
      <c r="A1157" s="144">
        <v>41521</v>
      </c>
      <c r="B1157" s="162">
        <v>0.4268055555555556</v>
      </c>
      <c r="C1157" s="163">
        <f t="shared" si="36"/>
        <v>41521.426805555559</v>
      </c>
      <c r="D1157" s="161" t="s">
        <v>45</v>
      </c>
      <c r="E1157" s="161">
        <v>17.999000549316406</v>
      </c>
      <c r="F1157" s="164">
        <f t="shared" ref="F1157:F1220" si="37">ROUND(E1157,1)</f>
        <v>18</v>
      </c>
      <c r="G1157" s="161">
        <v>5.130000114440918</v>
      </c>
      <c r="H1157" s="161"/>
      <c r="I1157" s="161"/>
      <c r="J1157" s="161"/>
      <c r="K1157" s="161"/>
    </row>
    <row r="1158" spans="1:11" x14ac:dyDescent="0.2">
      <c r="A1158" s="144">
        <v>41521</v>
      </c>
      <c r="B1158" s="162">
        <v>0.42733796296296295</v>
      </c>
      <c r="C1158" s="163">
        <f t="shared" si="36"/>
        <v>41521.427337962959</v>
      </c>
      <c r="D1158" s="161" t="s">
        <v>45</v>
      </c>
      <c r="E1158" s="161">
        <v>18.504999160766602</v>
      </c>
      <c r="F1158" s="164">
        <f t="shared" si="37"/>
        <v>18.5</v>
      </c>
      <c r="G1158" s="161">
        <v>5.1399998664855957</v>
      </c>
      <c r="H1158" s="161"/>
      <c r="I1158" s="161"/>
      <c r="J1158" s="161"/>
      <c r="K1158" s="161"/>
    </row>
    <row r="1159" spans="1:11" x14ac:dyDescent="0.2">
      <c r="A1159" s="144">
        <v>41521</v>
      </c>
      <c r="B1159" s="162">
        <v>0.42762731481481481</v>
      </c>
      <c r="C1159" s="163">
        <f t="shared" si="36"/>
        <v>41521.427627314813</v>
      </c>
      <c r="D1159" s="161" t="s">
        <v>45</v>
      </c>
      <c r="E1159" s="161">
        <v>19.006999969482422</v>
      </c>
      <c r="F1159" s="164">
        <f t="shared" si="37"/>
        <v>19</v>
      </c>
      <c r="G1159" s="161">
        <v>5.1399998664855957</v>
      </c>
      <c r="H1159" s="161"/>
      <c r="I1159" s="161"/>
      <c r="J1159" s="161"/>
      <c r="K1159" s="161"/>
    </row>
    <row r="1160" spans="1:11" x14ac:dyDescent="0.2">
      <c r="A1160" s="144">
        <v>41526</v>
      </c>
      <c r="B1160" s="162">
        <v>0.43291666666666667</v>
      </c>
      <c r="C1160" s="163">
        <f t="shared" si="36"/>
        <v>41526.432916666665</v>
      </c>
      <c r="D1160" s="161" t="s">
        <v>45</v>
      </c>
      <c r="E1160" s="161">
        <v>6.0000000521540642E-3</v>
      </c>
      <c r="F1160" s="164">
        <f t="shared" si="37"/>
        <v>0</v>
      </c>
      <c r="G1160" s="161">
        <v>9.1999998092651367</v>
      </c>
      <c r="H1160" s="161"/>
      <c r="I1160" s="161"/>
      <c r="J1160" s="161"/>
      <c r="K1160" s="161"/>
    </row>
    <row r="1161" spans="1:11" x14ac:dyDescent="0.2">
      <c r="A1161" s="144">
        <v>41526</v>
      </c>
      <c r="B1161" s="162">
        <v>0.4334722222222222</v>
      </c>
      <c r="C1161" s="163">
        <f t="shared" si="36"/>
        <v>41526.433472222219</v>
      </c>
      <c r="D1161" s="161" t="s">
        <v>45</v>
      </c>
      <c r="E1161" s="161">
        <v>0.49700000882148743</v>
      </c>
      <c r="F1161" s="164">
        <f t="shared" si="37"/>
        <v>0.5</v>
      </c>
      <c r="G1161" s="161">
        <v>8.9700002670288086</v>
      </c>
      <c r="H1161" s="161"/>
      <c r="I1161" s="161"/>
      <c r="J1161" s="161"/>
      <c r="K1161" s="161"/>
    </row>
    <row r="1162" spans="1:11" x14ac:dyDescent="0.2">
      <c r="A1162" s="144">
        <v>41526</v>
      </c>
      <c r="B1162" s="162">
        <v>0.43384259259259261</v>
      </c>
      <c r="C1162" s="163">
        <f t="shared" si="36"/>
        <v>41526.433842592596</v>
      </c>
      <c r="D1162" s="161" t="s">
        <v>45</v>
      </c>
      <c r="E1162" s="161">
        <v>1.0019999742507935</v>
      </c>
      <c r="F1162" s="164">
        <f t="shared" si="37"/>
        <v>1</v>
      </c>
      <c r="G1162" s="161">
        <v>8.9099998474121094</v>
      </c>
      <c r="H1162" s="161"/>
      <c r="I1162" s="161"/>
      <c r="J1162" s="161"/>
      <c r="K1162" s="161"/>
    </row>
    <row r="1163" spans="1:11" x14ac:dyDescent="0.2">
      <c r="A1163" s="144">
        <v>41526</v>
      </c>
      <c r="B1163" s="162">
        <v>0.43437500000000001</v>
      </c>
      <c r="C1163" s="163">
        <f t="shared" si="36"/>
        <v>41526.434374999997</v>
      </c>
      <c r="D1163" s="161" t="s">
        <v>45</v>
      </c>
      <c r="E1163" s="161">
        <v>1.5</v>
      </c>
      <c r="F1163" s="164">
        <f t="shared" si="37"/>
        <v>1.5</v>
      </c>
      <c r="G1163" s="161">
        <v>8.8199996948242187</v>
      </c>
      <c r="H1163" s="161"/>
      <c r="I1163" s="161"/>
      <c r="J1163" s="161"/>
      <c r="K1163" s="161"/>
    </row>
    <row r="1164" spans="1:11" x14ac:dyDescent="0.2">
      <c r="A1164" s="144">
        <v>41526</v>
      </c>
      <c r="B1164" s="162">
        <v>0.43481481481481482</v>
      </c>
      <c r="C1164" s="163">
        <f t="shared" si="36"/>
        <v>41526.434814814813</v>
      </c>
      <c r="D1164" s="161" t="s">
        <v>45</v>
      </c>
      <c r="E1164" s="161">
        <v>1.9960000514984131</v>
      </c>
      <c r="F1164" s="164">
        <f t="shared" si="37"/>
        <v>2</v>
      </c>
      <c r="G1164" s="161">
        <v>8.7299995422363281</v>
      </c>
      <c r="H1164" s="161"/>
      <c r="I1164" s="161"/>
      <c r="J1164" s="161"/>
      <c r="K1164" s="161"/>
    </row>
    <row r="1165" spans="1:11" x14ac:dyDescent="0.2">
      <c r="A1165" s="144">
        <v>41526</v>
      </c>
      <c r="B1165" s="162">
        <v>0.43532407407407409</v>
      </c>
      <c r="C1165" s="163">
        <f t="shared" si="36"/>
        <v>41526.435324074075</v>
      </c>
      <c r="D1165" s="161" t="s">
        <v>45</v>
      </c>
      <c r="E1165" s="161">
        <v>2.5130000114440918</v>
      </c>
      <c r="F1165" s="164">
        <f t="shared" si="37"/>
        <v>2.5</v>
      </c>
      <c r="G1165" s="161">
        <v>8.6999998092651367</v>
      </c>
      <c r="H1165" s="161"/>
      <c r="I1165" s="161"/>
      <c r="J1165" s="161"/>
      <c r="K1165" s="161"/>
    </row>
    <row r="1166" spans="1:11" x14ac:dyDescent="0.2">
      <c r="A1166" s="144">
        <v>41526</v>
      </c>
      <c r="B1166" s="162">
        <v>0.43592592592592588</v>
      </c>
      <c r="C1166" s="163">
        <f t="shared" si="36"/>
        <v>41526.435925925929</v>
      </c>
      <c r="D1166" s="161" t="s">
        <v>45</v>
      </c>
      <c r="E1166" s="161">
        <v>2.999000072479248</v>
      </c>
      <c r="F1166" s="164">
        <f t="shared" si="37"/>
        <v>3</v>
      </c>
      <c r="G1166" s="161">
        <v>8.6400003433227539</v>
      </c>
      <c r="H1166" s="161"/>
      <c r="I1166" s="161"/>
      <c r="J1166" s="161"/>
      <c r="K1166" s="161"/>
    </row>
    <row r="1167" spans="1:11" x14ac:dyDescent="0.2">
      <c r="A1167" s="144">
        <v>41526</v>
      </c>
      <c r="B1167" s="162">
        <v>0.43651620370370375</v>
      </c>
      <c r="C1167" s="163">
        <f t="shared" si="36"/>
        <v>41526.436516203707</v>
      </c>
      <c r="D1167" s="161" t="s">
        <v>45</v>
      </c>
      <c r="E1167" s="161">
        <v>3.505000114440918</v>
      </c>
      <c r="F1167" s="164">
        <f t="shared" si="37"/>
        <v>3.5</v>
      </c>
      <c r="G1167" s="161">
        <v>8.5900001525878906</v>
      </c>
      <c r="H1167" s="161"/>
      <c r="I1167" s="161"/>
      <c r="J1167" s="161"/>
      <c r="K1167" s="161"/>
    </row>
    <row r="1168" spans="1:11" x14ac:dyDescent="0.2">
      <c r="A1168" s="144">
        <v>41526</v>
      </c>
      <c r="B1168" s="162">
        <v>0.43702546296296302</v>
      </c>
      <c r="C1168" s="163">
        <f t="shared" si="36"/>
        <v>41526.437025462961</v>
      </c>
      <c r="D1168" s="161" t="s">
        <v>45</v>
      </c>
      <c r="E1168" s="161">
        <v>3.997999906539917</v>
      </c>
      <c r="F1168" s="164">
        <f t="shared" si="37"/>
        <v>4</v>
      </c>
      <c r="G1168" s="161">
        <v>8.5900001525878906</v>
      </c>
      <c r="H1168" s="161"/>
      <c r="I1168" s="161"/>
      <c r="J1168" s="161"/>
      <c r="K1168" s="161"/>
    </row>
    <row r="1169" spans="1:11" x14ac:dyDescent="0.2">
      <c r="A1169" s="144">
        <v>41526</v>
      </c>
      <c r="B1169" s="162">
        <v>0.43774305555555554</v>
      </c>
      <c r="C1169" s="163">
        <f t="shared" ref="C1169:C1232" si="38">A1169+B1169</f>
        <v>41526.437743055554</v>
      </c>
      <c r="D1169" s="161" t="s">
        <v>45</v>
      </c>
      <c r="E1169" s="161">
        <v>4.5079998970031738</v>
      </c>
      <c r="F1169" s="164">
        <f t="shared" si="37"/>
        <v>4.5</v>
      </c>
      <c r="G1169" s="161">
        <v>8.5299997329711914</v>
      </c>
      <c r="H1169" s="161"/>
      <c r="I1169" s="161"/>
      <c r="J1169" s="161"/>
      <c r="K1169" s="161"/>
    </row>
    <row r="1170" spans="1:11" x14ac:dyDescent="0.2">
      <c r="A1170" s="144">
        <v>41526</v>
      </c>
      <c r="B1170" s="162">
        <v>0.43818287037037035</v>
      </c>
      <c r="C1170" s="163">
        <f t="shared" si="38"/>
        <v>41526.43818287037</v>
      </c>
      <c r="D1170" s="161" t="s">
        <v>45</v>
      </c>
      <c r="E1170" s="161">
        <v>5.0089998245239258</v>
      </c>
      <c r="F1170" s="164">
        <f t="shared" si="37"/>
        <v>5</v>
      </c>
      <c r="G1170" s="161">
        <v>8.4799995422363281</v>
      </c>
      <c r="H1170" s="161"/>
      <c r="I1170" s="161"/>
      <c r="J1170" s="161"/>
      <c r="K1170" s="161"/>
    </row>
    <row r="1171" spans="1:11" x14ac:dyDescent="0.2">
      <c r="A1171" s="144">
        <v>41526</v>
      </c>
      <c r="B1171" s="162">
        <v>0.43859953703703702</v>
      </c>
      <c r="C1171" s="163">
        <f t="shared" si="38"/>
        <v>41526.438599537039</v>
      </c>
      <c r="D1171" s="161" t="s">
        <v>45</v>
      </c>
      <c r="E1171" s="161">
        <v>5.504000186920166</v>
      </c>
      <c r="F1171" s="164">
        <f t="shared" si="37"/>
        <v>5.5</v>
      </c>
      <c r="G1171" s="161">
        <v>8.4899997711181641</v>
      </c>
      <c r="H1171" s="161"/>
      <c r="I1171" s="161"/>
      <c r="J1171" s="161"/>
      <c r="K1171" s="161"/>
    </row>
    <row r="1172" spans="1:11" x14ac:dyDescent="0.2">
      <c r="A1172" s="144">
        <v>41526</v>
      </c>
      <c r="B1172" s="162">
        <v>0.43915509259259261</v>
      </c>
      <c r="C1172" s="163">
        <f t="shared" si="38"/>
        <v>41526.439155092594</v>
      </c>
      <c r="D1172" s="161" t="s">
        <v>45</v>
      </c>
      <c r="E1172" s="161">
        <v>6</v>
      </c>
      <c r="F1172" s="164">
        <f t="shared" si="37"/>
        <v>6</v>
      </c>
      <c r="G1172" s="161">
        <v>8.4499998092651367</v>
      </c>
      <c r="H1172" s="161"/>
      <c r="I1172" s="161"/>
      <c r="J1172" s="161"/>
      <c r="K1172" s="161"/>
    </row>
    <row r="1173" spans="1:11" x14ac:dyDescent="0.2">
      <c r="A1173" s="144">
        <v>41526</v>
      </c>
      <c r="B1173" s="162">
        <v>0.43974537037037037</v>
      </c>
      <c r="C1173" s="163">
        <f t="shared" si="38"/>
        <v>41526.439745370371</v>
      </c>
      <c r="D1173" s="161" t="s">
        <v>45</v>
      </c>
      <c r="E1173" s="161">
        <v>6.5019998550415039</v>
      </c>
      <c r="F1173" s="164">
        <f t="shared" si="37"/>
        <v>6.5</v>
      </c>
      <c r="G1173" s="161">
        <v>8.1800003051757812</v>
      </c>
      <c r="H1173" s="161"/>
      <c r="I1173" s="161"/>
      <c r="J1173" s="161"/>
      <c r="K1173" s="161"/>
    </row>
    <row r="1174" spans="1:11" x14ac:dyDescent="0.2">
      <c r="A1174" s="144">
        <v>41526</v>
      </c>
      <c r="B1174" s="162">
        <v>0.44032407407407409</v>
      </c>
      <c r="C1174" s="163">
        <f t="shared" si="38"/>
        <v>41526.440324074072</v>
      </c>
      <c r="D1174" s="161" t="s">
        <v>45</v>
      </c>
      <c r="E1174" s="161">
        <v>6.9980001449584961</v>
      </c>
      <c r="F1174" s="164">
        <f t="shared" si="37"/>
        <v>7</v>
      </c>
      <c r="G1174" s="161">
        <v>8.0399999618530273</v>
      </c>
      <c r="H1174" s="161"/>
      <c r="I1174" s="161"/>
      <c r="J1174" s="161"/>
      <c r="K1174" s="161"/>
    </row>
    <row r="1175" spans="1:11" x14ac:dyDescent="0.2">
      <c r="A1175" s="144">
        <v>41526</v>
      </c>
      <c r="B1175" s="162">
        <v>0.44104166666666672</v>
      </c>
      <c r="C1175" s="163">
        <f t="shared" si="38"/>
        <v>41526.441041666665</v>
      </c>
      <c r="D1175" s="161" t="s">
        <v>45</v>
      </c>
      <c r="E1175" s="161">
        <v>7.4970002174377441</v>
      </c>
      <c r="F1175" s="164">
        <f t="shared" si="37"/>
        <v>7.5</v>
      </c>
      <c r="G1175" s="161">
        <v>7.2399997711181641</v>
      </c>
      <c r="H1175" s="161"/>
      <c r="I1175" s="161"/>
      <c r="J1175" s="161"/>
      <c r="K1175" s="161"/>
    </row>
    <row r="1176" spans="1:11" x14ac:dyDescent="0.2">
      <c r="A1176" s="144">
        <v>41526</v>
      </c>
      <c r="B1176" s="162">
        <v>0.44239583333333332</v>
      </c>
      <c r="C1176" s="163">
        <f t="shared" si="38"/>
        <v>41526.442395833335</v>
      </c>
      <c r="D1176" s="161" t="s">
        <v>45</v>
      </c>
      <c r="E1176" s="161">
        <v>8</v>
      </c>
      <c r="F1176" s="164">
        <f t="shared" si="37"/>
        <v>8</v>
      </c>
      <c r="G1176" s="161">
        <v>1.8799999952316284</v>
      </c>
      <c r="H1176" s="161"/>
      <c r="I1176" s="161"/>
      <c r="J1176" s="161"/>
      <c r="K1176" s="161"/>
    </row>
    <row r="1177" spans="1:11" x14ac:dyDescent="0.2">
      <c r="A1177" s="144">
        <v>41526</v>
      </c>
      <c r="B1177" s="162">
        <v>0.44342592592592589</v>
      </c>
      <c r="C1177" s="163">
        <f t="shared" si="38"/>
        <v>41526.443425925929</v>
      </c>
      <c r="D1177" s="161" t="s">
        <v>45</v>
      </c>
      <c r="E1177" s="161">
        <v>8.5059995651245117</v>
      </c>
      <c r="F1177" s="164">
        <f t="shared" si="37"/>
        <v>8.5</v>
      </c>
      <c r="G1177" s="161">
        <v>0.54000002145767212</v>
      </c>
      <c r="H1177" s="161"/>
      <c r="I1177" s="161"/>
      <c r="J1177" s="161"/>
      <c r="K1177" s="161"/>
    </row>
    <row r="1178" spans="1:11" x14ac:dyDescent="0.2">
      <c r="A1178" s="144">
        <v>41526</v>
      </c>
      <c r="B1178" s="162">
        <v>0.44427083333333334</v>
      </c>
      <c r="C1178" s="163">
        <f t="shared" si="38"/>
        <v>41526.44427083333</v>
      </c>
      <c r="D1178" s="161" t="s">
        <v>45</v>
      </c>
      <c r="E1178" s="161">
        <v>9.0019998550415039</v>
      </c>
      <c r="F1178" s="164">
        <f t="shared" si="37"/>
        <v>9</v>
      </c>
      <c r="G1178" s="161">
        <v>0.5</v>
      </c>
      <c r="H1178" s="161"/>
      <c r="I1178" s="161"/>
      <c r="J1178" s="161"/>
      <c r="K1178" s="161"/>
    </row>
    <row r="1179" spans="1:11" x14ac:dyDescent="0.2">
      <c r="A1179" s="144">
        <v>41526</v>
      </c>
      <c r="B1179" s="162">
        <v>0.44480324074074074</v>
      </c>
      <c r="C1179" s="163">
        <f t="shared" si="38"/>
        <v>41526.444803240738</v>
      </c>
      <c r="D1179" s="161" t="s">
        <v>45</v>
      </c>
      <c r="E1179" s="161">
        <v>9.5</v>
      </c>
      <c r="F1179" s="164">
        <f t="shared" si="37"/>
        <v>9.5</v>
      </c>
      <c r="G1179" s="161">
        <v>0.50999999046325684</v>
      </c>
      <c r="H1179" s="161"/>
      <c r="I1179" s="161"/>
      <c r="J1179" s="161"/>
      <c r="K1179" s="161"/>
    </row>
    <row r="1180" spans="1:11" x14ac:dyDescent="0.2">
      <c r="A1180" s="144">
        <v>41526</v>
      </c>
      <c r="B1180" s="162">
        <v>0.44520833333333337</v>
      </c>
      <c r="C1180" s="163">
        <f t="shared" si="38"/>
        <v>41526.445208333331</v>
      </c>
      <c r="D1180" s="161" t="s">
        <v>45</v>
      </c>
      <c r="E1180" s="161">
        <v>10.003000259399414</v>
      </c>
      <c r="F1180" s="164">
        <f t="shared" si="37"/>
        <v>10</v>
      </c>
      <c r="G1180" s="161">
        <v>0.50999999046325684</v>
      </c>
      <c r="H1180" s="161"/>
      <c r="I1180" s="161"/>
      <c r="J1180" s="161"/>
      <c r="K1180" s="161"/>
    </row>
    <row r="1181" spans="1:11" x14ac:dyDescent="0.2">
      <c r="A1181" s="144">
        <v>41526</v>
      </c>
      <c r="B1181" s="162">
        <v>0.44596064814814818</v>
      </c>
      <c r="C1181" s="163">
        <f t="shared" si="38"/>
        <v>41526.445960648147</v>
      </c>
      <c r="D1181" s="161" t="s">
        <v>45</v>
      </c>
      <c r="E1181" s="161">
        <v>10.5</v>
      </c>
      <c r="F1181" s="164">
        <f t="shared" si="37"/>
        <v>10.5</v>
      </c>
      <c r="G1181" s="161">
        <v>0.51999998092651367</v>
      </c>
      <c r="H1181" s="161"/>
      <c r="I1181" s="161"/>
      <c r="J1181" s="161"/>
      <c r="K1181" s="161"/>
    </row>
    <row r="1182" spans="1:11" x14ac:dyDescent="0.2">
      <c r="A1182" s="144">
        <v>41526</v>
      </c>
      <c r="B1182" s="162">
        <v>0.44674768518518521</v>
      </c>
      <c r="C1182" s="163">
        <f t="shared" si="38"/>
        <v>41526.446747685186</v>
      </c>
      <c r="D1182" s="161" t="s">
        <v>45</v>
      </c>
      <c r="E1182" s="161">
        <v>10.996999740600586</v>
      </c>
      <c r="F1182" s="164">
        <f t="shared" si="37"/>
        <v>11</v>
      </c>
      <c r="G1182" s="161">
        <v>0.52999997138977051</v>
      </c>
      <c r="H1182" s="161"/>
      <c r="I1182" s="161"/>
      <c r="J1182" s="161"/>
      <c r="K1182" s="161"/>
    </row>
    <row r="1183" spans="1:11" x14ac:dyDescent="0.2">
      <c r="A1183" s="144">
        <v>41526</v>
      </c>
      <c r="B1183" s="162">
        <v>0.44782407407407404</v>
      </c>
      <c r="C1183" s="163">
        <f t="shared" si="38"/>
        <v>41526.447824074072</v>
      </c>
      <c r="D1183" s="161" t="s">
        <v>45</v>
      </c>
      <c r="E1183" s="161">
        <v>11.5</v>
      </c>
      <c r="F1183" s="164">
        <f t="shared" si="37"/>
        <v>11.5</v>
      </c>
      <c r="G1183" s="161">
        <v>0.50999999046325684</v>
      </c>
      <c r="H1183" s="161"/>
      <c r="I1183" s="161"/>
      <c r="J1183" s="161"/>
      <c r="K1183" s="161"/>
    </row>
    <row r="1184" spans="1:11" x14ac:dyDescent="0.2">
      <c r="A1184" s="144">
        <v>41526</v>
      </c>
      <c r="B1184" s="162">
        <v>0.44831018518518517</v>
      </c>
      <c r="C1184" s="163">
        <f t="shared" si="38"/>
        <v>41526.448310185187</v>
      </c>
      <c r="D1184" s="161" t="s">
        <v>45</v>
      </c>
      <c r="E1184" s="161">
        <v>12.00100040435791</v>
      </c>
      <c r="F1184" s="164">
        <f t="shared" si="37"/>
        <v>12</v>
      </c>
      <c r="G1184" s="161">
        <v>0.50999999046325684</v>
      </c>
      <c r="H1184" s="161"/>
      <c r="I1184" s="161"/>
      <c r="J1184" s="161"/>
      <c r="K1184" s="161"/>
    </row>
    <row r="1185" spans="1:11" x14ac:dyDescent="0.2">
      <c r="A1185" s="144">
        <v>41526</v>
      </c>
      <c r="B1185" s="162">
        <v>0.44872685185185185</v>
      </c>
      <c r="C1185" s="163">
        <f t="shared" si="38"/>
        <v>41526.44872685185</v>
      </c>
      <c r="D1185" s="161" t="s">
        <v>45</v>
      </c>
      <c r="E1185" s="161">
        <v>12.496999740600586</v>
      </c>
      <c r="F1185" s="164">
        <f t="shared" si="37"/>
        <v>12.5</v>
      </c>
      <c r="G1185" s="161">
        <v>0.5</v>
      </c>
      <c r="H1185" s="161"/>
      <c r="I1185" s="161"/>
      <c r="J1185" s="161"/>
      <c r="K1185" s="161"/>
    </row>
    <row r="1186" spans="1:11" x14ac:dyDescent="0.2">
      <c r="A1186" s="144">
        <v>41526</v>
      </c>
      <c r="B1186" s="162">
        <v>0.44929398148148153</v>
      </c>
      <c r="C1186" s="163">
        <f t="shared" si="38"/>
        <v>41526.449293981481</v>
      </c>
      <c r="D1186" s="161" t="s">
        <v>45</v>
      </c>
      <c r="E1186" s="161">
        <v>13.005000114440918</v>
      </c>
      <c r="F1186" s="164">
        <f t="shared" si="37"/>
        <v>13</v>
      </c>
      <c r="G1186" s="161">
        <v>0.49000000953674316</v>
      </c>
      <c r="H1186" s="161"/>
      <c r="I1186" s="161"/>
      <c r="J1186" s="161"/>
      <c r="K1186" s="161"/>
    </row>
    <row r="1187" spans="1:11" x14ac:dyDescent="0.2">
      <c r="A1187" s="144">
        <v>41526</v>
      </c>
      <c r="B1187" s="162">
        <v>0.44995370370370374</v>
      </c>
      <c r="C1187" s="163">
        <f t="shared" si="38"/>
        <v>41526.449953703705</v>
      </c>
      <c r="D1187" s="161" t="s">
        <v>45</v>
      </c>
      <c r="E1187" s="161">
        <v>13.501999855041504</v>
      </c>
      <c r="F1187" s="164">
        <f t="shared" si="37"/>
        <v>13.5</v>
      </c>
      <c r="G1187" s="161">
        <v>0.47999998927116394</v>
      </c>
      <c r="H1187" s="161"/>
      <c r="I1187" s="161"/>
      <c r="J1187" s="161"/>
      <c r="K1187" s="161"/>
    </row>
    <row r="1188" spans="1:11" x14ac:dyDescent="0.2">
      <c r="A1188" s="144">
        <v>41526</v>
      </c>
      <c r="B1188" s="162">
        <v>0.4505439814814815</v>
      </c>
      <c r="C1188" s="163">
        <f t="shared" si="38"/>
        <v>41526.450543981482</v>
      </c>
      <c r="D1188" s="161" t="s">
        <v>45</v>
      </c>
      <c r="E1188" s="161">
        <v>13.996999740600586</v>
      </c>
      <c r="F1188" s="164">
        <f t="shared" si="37"/>
        <v>14</v>
      </c>
      <c r="G1188" s="161">
        <v>0.4699999988079071</v>
      </c>
      <c r="H1188" s="161"/>
      <c r="I1188" s="161"/>
      <c r="J1188" s="161"/>
      <c r="K1188" s="161"/>
    </row>
    <row r="1189" spans="1:11" x14ac:dyDescent="0.2">
      <c r="A1189" s="144">
        <v>41526</v>
      </c>
      <c r="B1189" s="162">
        <v>0.45097222222222227</v>
      </c>
      <c r="C1189" s="163">
        <f t="shared" si="38"/>
        <v>41526.450972222221</v>
      </c>
      <c r="D1189" s="161" t="s">
        <v>45</v>
      </c>
      <c r="E1189" s="161">
        <v>14.49899959564209</v>
      </c>
      <c r="F1189" s="164">
        <f t="shared" si="37"/>
        <v>14.5</v>
      </c>
      <c r="G1189" s="161">
        <v>0.4699999988079071</v>
      </c>
      <c r="H1189" s="161"/>
      <c r="I1189" s="161"/>
      <c r="J1189" s="161"/>
      <c r="K1189" s="161"/>
    </row>
    <row r="1190" spans="1:11" x14ac:dyDescent="0.2">
      <c r="A1190" s="144">
        <v>41526</v>
      </c>
      <c r="B1190" s="162">
        <v>0.45141203703703708</v>
      </c>
      <c r="C1190" s="163">
        <f t="shared" si="38"/>
        <v>41526.451412037037</v>
      </c>
      <c r="D1190" s="161" t="s">
        <v>45</v>
      </c>
      <c r="E1190" s="161">
        <v>15</v>
      </c>
      <c r="F1190" s="164">
        <f t="shared" si="37"/>
        <v>15</v>
      </c>
      <c r="G1190" s="161">
        <v>0.46000000834465027</v>
      </c>
      <c r="H1190" s="161"/>
      <c r="I1190" s="161"/>
      <c r="J1190" s="161"/>
      <c r="K1190" s="161"/>
    </row>
    <row r="1191" spans="1:11" x14ac:dyDescent="0.2">
      <c r="A1191" s="144">
        <v>41526</v>
      </c>
      <c r="B1191" s="162">
        <v>0.4518287037037037</v>
      </c>
      <c r="C1191" s="163">
        <f t="shared" si="38"/>
        <v>41526.451828703706</v>
      </c>
      <c r="D1191" s="161" t="s">
        <v>45</v>
      </c>
      <c r="E1191" s="161">
        <v>15.493000030517578</v>
      </c>
      <c r="F1191" s="164">
        <f t="shared" si="37"/>
        <v>15.5</v>
      </c>
      <c r="G1191" s="161">
        <v>0.46000000834465027</v>
      </c>
      <c r="H1191" s="161"/>
      <c r="I1191" s="161"/>
      <c r="J1191" s="161"/>
      <c r="K1191" s="161"/>
    </row>
    <row r="1192" spans="1:11" x14ac:dyDescent="0.2">
      <c r="A1192" s="144">
        <v>41526</v>
      </c>
      <c r="B1192" s="162">
        <v>0.4522916666666667</v>
      </c>
      <c r="C1192" s="163">
        <f t="shared" si="38"/>
        <v>41526.452291666668</v>
      </c>
      <c r="D1192" s="161" t="s">
        <v>45</v>
      </c>
      <c r="E1192" s="161">
        <v>15.996999740600586</v>
      </c>
      <c r="F1192" s="164">
        <f t="shared" si="37"/>
        <v>16</v>
      </c>
      <c r="G1192" s="161">
        <v>0.44999998807907104</v>
      </c>
      <c r="H1192" s="161"/>
      <c r="I1192" s="161"/>
      <c r="J1192" s="161"/>
      <c r="K1192" s="161"/>
    </row>
    <row r="1193" spans="1:11" x14ac:dyDescent="0.2">
      <c r="A1193" s="144">
        <v>41526</v>
      </c>
      <c r="B1193" s="162">
        <v>0.45271990740740736</v>
      </c>
      <c r="C1193" s="163">
        <f t="shared" si="38"/>
        <v>41526.452719907407</v>
      </c>
      <c r="D1193" s="161" t="s">
        <v>45</v>
      </c>
      <c r="E1193" s="161">
        <v>16.493999481201172</v>
      </c>
      <c r="F1193" s="164">
        <f t="shared" si="37"/>
        <v>16.5</v>
      </c>
      <c r="G1193" s="161">
        <v>0.44999998807907104</v>
      </c>
      <c r="H1193" s="161"/>
      <c r="I1193" s="161"/>
      <c r="J1193" s="161"/>
      <c r="K1193" s="161"/>
    </row>
    <row r="1194" spans="1:11" x14ac:dyDescent="0.2">
      <c r="A1194" s="144">
        <v>41526</v>
      </c>
      <c r="B1194" s="162">
        <v>0.45317129629629632</v>
      </c>
      <c r="C1194" s="163">
        <f t="shared" si="38"/>
        <v>41526.4531712963</v>
      </c>
      <c r="D1194" s="161" t="s">
        <v>45</v>
      </c>
      <c r="E1194" s="161">
        <v>17</v>
      </c>
      <c r="F1194" s="164">
        <f t="shared" si="37"/>
        <v>17</v>
      </c>
      <c r="G1194" s="161">
        <v>0.43999999761581421</v>
      </c>
      <c r="H1194" s="161"/>
      <c r="I1194" s="161"/>
      <c r="J1194" s="161"/>
      <c r="K1194" s="161"/>
    </row>
    <row r="1195" spans="1:11" x14ac:dyDescent="0.2">
      <c r="A1195" s="144">
        <v>41526</v>
      </c>
      <c r="B1195" s="162">
        <v>0.45350694444444445</v>
      </c>
      <c r="C1195" s="163">
        <f t="shared" si="38"/>
        <v>41526.453506944446</v>
      </c>
      <c r="D1195" s="161" t="s">
        <v>45</v>
      </c>
      <c r="E1195" s="161">
        <v>17.5</v>
      </c>
      <c r="F1195" s="164">
        <f t="shared" si="37"/>
        <v>17.5</v>
      </c>
      <c r="G1195" s="161">
        <v>0.43999999761581421</v>
      </c>
      <c r="H1195" s="161"/>
      <c r="I1195" s="161"/>
      <c r="J1195" s="161"/>
      <c r="K1195" s="161"/>
    </row>
    <row r="1196" spans="1:11" x14ac:dyDescent="0.2">
      <c r="A1196" s="144">
        <v>41526</v>
      </c>
      <c r="B1196" s="162">
        <v>0.45388888888888884</v>
      </c>
      <c r="C1196" s="163">
        <f t="shared" si="38"/>
        <v>41526.453888888886</v>
      </c>
      <c r="D1196" s="161" t="s">
        <v>45</v>
      </c>
      <c r="E1196" s="161">
        <v>17.996999740600586</v>
      </c>
      <c r="F1196" s="164">
        <f t="shared" si="37"/>
        <v>18</v>
      </c>
      <c r="G1196" s="161">
        <v>0.43999999761581421</v>
      </c>
      <c r="H1196" s="161"/>
      <c r="I1196" s="161"/>
      <c r="J1196" s="161"/>
      <c r="K1196" s="161"/>
    </row>
    <row r="1197" spans="1:11" x14ac:dyDescent="0.2">
      <c r="A1197" s="144">
        <v>41526</v>
      </c>
      <c r="B1197" s="162">
        <v>0.45429398148148148</v>
      </c>
      <c r="C1197" s="163">
        <f t="shared" si="38"/>
        <v>41526.454293981478</v>
      </c>
      <c r="D1197" s="161" t="s">
        <v>45</v>
      </c>
      <c r="E1197" s="161">
        <v>18.503999710083008</v>
      </c>
      <c r="F1197" s="164">
        <f t="shared" si="37"/>
        <v>18.5</v>
      </c>
      <c r="G1197" s="161">
        <v>0.43000000715255737</v>
      </c>
      <c r="H1197" s="161"/>
      <c r="I1197" s="161"/>
      <c r="J1197" s="161"/>
      <c r="K1197" s="161"/>
    </row>
    <row r="1198" spans="1:11" x14ac:dyDescent="0.2">
      <c r="A1198" s="144">
        <v>41526</v>
      </c>
      <c r="B1198" s="162">
        <v>0.45465277777777779</v>
      </c>
      <c r="C1198" s="163">
        <f t="shared" si="38"/>
        <v>41526.454652777778</v>
      </c>
      <c r="D1198" s="161" t="s">
        <v>45</v>
      </c>
      <c r="E1198" s="161">
        <v>19.00200080871582</v>
      </c>
      <c r="F1198" s="164">
        <f t="shared" si="37"/>
        <v>19</v>
      </c>
      <c r="G1198" s="161">
        <v>0.43000000715255737</v>
      </c>
      <c r="H1198" s="161"/>
      <c r="I1198" s="161"/>
      <c r="J1198" s="161"/>
      <c r="K1198" s="161"/>
    </row>
    <row r="1199" spans="1:11" x14ac:dyDescent="0.2">
      <c r="A1199" s="144">
        <v>41535</v>
      </c>
      <c r="B1199" s="162">
        <v>0.39151620370370371</v>
      </c>
      <c r="C1199" s="163">
        <f t="shared" si="38"/>
        <v>41535.391516203701</v>
      </c>
      <c r="D1199" s="161" t="s">
        <v>45</v>
      </c>
      <c r="E1199" s="161">
        <v>2.0000000949949026E-3</v>
      </c>
      <c r="F1199" s="164">
        <f t="shared" si="37"/>
        <v>0</v>
      </c>
      <c r="G1199" s="161">
        <v>9.119999885559082</v>
      </c>
      <c r="H1199" s="161"/>
      <c r="I1199" s="161"/>
      <c r="J1199" s="161"/>
      <c r="K1199" s="161"/>
    </row>
    <row r="1200" spans="1:11" x14ac:dyDescent="0.2">
      <c r="A1200" s="144">
        <v>41535</v>
      </c>
      <c r="B1200" s="162">
        <v>0.39189814814814811</v>
      </c>
      <c r="C1200" s="163">
        <f t="shared" si="38"/>
        <v>41535.391898148147</v>
      </c>
      <c r="D1200" s="161" t="s">
        <v>45</v>
      </c>
      <c r="E1200" s="161">
        <v>0.49700000882148743</v>
      </c>
      <c r="F1200" s="164">
        <f t="shared" si="37"/>
        <v>0.5</v>
      </c>
      <c r="G1200" s="161">
        <v>8.8500003814697266</v>
      </c>
      <c r="H1200" s="161"/>
      <c r="I1200" s="161"/>
      <c r="J1200" s="161"/>
      <c r="K1200" s="161"/>
    </row>
    <row r="1201" spans="1:11" x14ac:dyDescent="0.2">
      <c r="A1201" s="144">
        <v>41535</v>
      </c>
      <c r="B1201" s="162">
        <v>0.39244212962962965</v>
      </c>
      <c r="C1201" s="163">
        <f t="shared" si="38"/>
        <v>41535.392442129632</v>
      </c>
      <c r="D1201" s="161" t="s">
        <v>45</v>
      </c>
      <c r="E1201" s="161">
        <v>1.0010000467300415</v>
      </c>
      <c r="F1201" s="164">
        <f t="shared" si="37"/>
        <v>1</v>
      </c>
      <c r="G1201" s="161">
        <v>8.6499996185302734</v>
      </c>
      <c r="H1201" s="161"/>
      <c r="I1201" s="161"/>
      <c r="J1201" s="161"/>
      <c r="K1201" s="161"/>
    </row>
    <row r="1202" spans="1:11" x14ac:dyDescent="0.2">
      <c r="A1202" s="144">
        <v>41535</v>
      </c>
      <c r="B1202" s="162">
        <v>0.39298611111111109</v>
      </c>
      <c r="C1202" s="163">
        <f t="shared" si="38"/>
        <v>41535.39298611111</v>
      </c>
      <c r="D1202" s="161" t="s">
        <v>45</v>
      </c>
      <c r="E1202" s="161">
        <v>1.5010000467300415</v>
      </c>
      <c r="F1202" s="164">
        <f t="shared" si="37"/>
        <v>1.5</v>
      </c>
      <c r="G1202" s="161">
        <v>8.4899997711181641</v>
      </c>
      <c r="H1202" s="161"/>
      <c r="I1202" s="161"/>
      <c r="J1202" s="161"/>
      <c r="K1202" s="161"/>
    </row>
    <row r="1203" spans="1:11" x14ac:dyDescent="0.2">
      <c r="A1203" s="144">
        <v>41535</v>
      </c>
      <c r="B1203" s="162">
        <v>0.39366898148148149</v>
      </c>
      <c r="C1203" s="163">
        <f t="shared" si="38"/>
        <v>41535.39366898148</v>
      </c>
      <c r="D1203" s="161" t="s">
        <v>45</v>
      </c>
      <c r="E1203" s="161">
        <v>1.996999979019165</v>
      </c>
      <c r="F1203" s="164">
        <f t="shared" si="37"/>
        <v>2</v>
      </c>
      <c r="G1203" s="161">
        <v>8.3299999237060547</v>
      </c>
      <c r="H1203" s="161"/>
      <c r="I1203" s="161"/>
      <c r="J1203" s="161"/>
      <c r="K1203" s="161"/>
    </row>
    <row r="1204" spans="1:11" x14ac:dyDescent="0.2">
      <c r="A1204" s="144">
        <v>41535</v>
      </c>
      <c r="B1204" s="162">
        <v>0.3944212962962963</v>
      </c>
      <c r="C1204" s="163">
        <f t="shared" si="38"/>
        <v>41535.394421296296</v>
      </c>
      <c r="D1204" s="161" t="s">
        <v>45</v>
      </c>
      <c r="E1204" s="161">
        <v>2.499000072479248</v>
      </c>
      <c r="F1204" s="164">
        <f t="shared" si="37"/>
        <v>2.5</v>
      </c>
      <c r="G1204" s="161">
        <v>8.119999885559082</v>
      </c>
      <c r="H1204" s="161"/>
      <c r="I1204" s="161"/>
      <c r="J1204" s="161"/>
      <c r="K1204" s="161"/>
    </row>
    <row r="1205" spans="1:11" x14ac:dyDescent="0.2">
      <c r="A1205" s="144">
        <v>41535</v>
      </c>
      <c r="B1205" s="162">
        <v>0.39510416666666665</v>
      </c>
      <c r="C1205" s="163">
        <f t="shared" si="38"/>
        <v>41535.395104166666</v>
      </c>
      <c r="D1205" s="161" t="s">
        <v>45</v>
      </c>
      <c r="E1205" s="161">
        <v>2.999000072479248</v>
      </c>
      <c r="F1205" s="164">
        <f t="shared" si="37"/>
        <v>3</v>
      </c>
      <c r="G1205" s="161">
        <v>7.9099998474121094</v>
      </c>
      <c r="H1205" s="161"/>
      <c r="I1205" s="161"/>
      <c r="J1205" s="161"/>
      <c r="K1205" s="161"/>
    </row>
    <row r="1206" spans="1:11" x14ac:dyDescent="0.2">
      <c r="A1206" s="144">
        <v>41535</v>
      </c>
      <c r="B1206" s="162">
        <v>0.39589120370370368</v>
      </c>
      <c r="C1206" s="163">
        <f t="shared" si="38"/>
        <v>41535.395891203705</v>
      </c>
      <c r="D1206" s="161" t="s">
        <v>45</v>
      </c>
      <c r="E1206" s="161">
        <v>3.503000020980835</v>
      </c>
      <c r="F1206" s="164">
        <f t="shared" si="37"/>
        <v>3.5</v>
      </c>
      <c r="G1206" s="161">
        <v>7.630000114440918</v>
      </c>
      <c r="H1206" s="161"/>
      <c r="I1206" s="161"/>
      <c r="J1206" s="161"/>
      <c r="K1206" s="161"/>
    </row>
    <row r="1207" spans="1:11" x14ac:dyDescent="0.2">
      <c r="A1207" s="144">
        <v>41535</v>
      </c>
      <c r="B1207" s="162">
        <v>0.39701388888888883</v>
      </c>
      <c r="C1207" s="163">
        <f t="shared" si="38"/>
        <v>41535.397013888891</v>
      </c>
      <c r="D1207" s="161" t="s">
        <v>45</v>
      </c>
      <c r="E1207" s="161">
        <v>4.0029997825622559</v>
      </c>
      <c r="F1207" s="164">
        <f t="shared" si="37"/>
        <v>4</v>
      </c>
      <c r="G1207" s="161">
        <v>7.119999885559082</v>
      </c>
      <c r="H1207" s="161"/>
      <c r="I1207" s="161"/>
      <c r="J1207" s="161"/>
      <c r="K1207" s="161"/>
    </row>
    <row r="1208" spans="1:11" x14ac:dyDescent="0.2">
      <c r="A1208" s="144">
        <v>41535</v>
      </c>
      <c r="B1208" s="162">
        <v>0.39729166666666665</v>
      </c>
      <c r="C1208" s="163">
        <f t="shared" si="38"/>
        <v>41535.397291666668</v>
      </c>
      <c r="D1208" s="161" t="s">
        <v>45</v>
      </c>
      <c r="E1208" s="161">
        <v>4.5019998550415039</v>
      </c>
      <c r="F1208" s="164">
        <f t="shared" si="37"/>
        <v>4.5</v>
      </c>
      <c r="G1208" s="161">
        <v>6.9800000190734863</v>
      </c>
      <c r="H1208" s="161"/>
      <c r="I1208" s="161"/>
      <c r="J1208" s="161"/>
      <c r="K1208" s="161"/>
    </row>
    <row r="1209" spans="1:11" x14ac:dyDescent="0.2">
      <c r="A1209" s="144">
        <v>41535</v>
      </c>
      <c r="B1209" s="162">
        <v>0.39815972222222223</v>
      </c>
      <c r="C1209" s="163">
        <f t="shared" si="38"/>
        <v>41535.398159722223</v>
      </c>
      <c r="D1209" s="161" t="s">
        <v>45</v>
      </c>
      <c r="E1209" s="161">
        <v>4.9970002174377441</v>
      </c>
      <c r="F1209" s="164">
        <f t="shared" si="37"/>
        <v>5</v>
      </c>
      <c r="G1209" s="161">
        <v>6.5</v>
      </c>
      <c r="H1209" s="161"/>
      <c r="I1209" s="161"/>
      <c r="J1209" s="161"/>
      <c r="K1209" s="161"/>
    </row>
    <row r="1210" spans="1:11" x14ac:dyDescent="0.2">
      <c r="A1210" s="144">
        <v>41535</v>
      </c>
      <c r="B1210" s="162">
        <v>0.39952546296296299</v>
      </c>
      <c r="C1210" s="163">
        <f t="shared" si="38"/>
        <v>41535.399525462963</v>
      </c>
      <c r="D1210" s="161" t="s">
        <v>45</v>
      </c>
      <c r="E1210" s="161">
        <v>5.5019998550415039</v>
      </c>
      <c r="F1210" s="164">
        <f t="shared" si="37"/>
        <v>5.5</v>
      </c>
      <c r="G1210" s="161">
        <v>5.6999998092651367</v>
      </c>
      <c r="H1210" s="161"/>
      <c r="I1210" s="161"/>
      <c r="J1210" s="161"/>
      <c r="K1210" s="161"/>
    </row>
    <row r="1211" spans="1:11" x14ac:dyDescent="0.2">
      <c r="A1211" s="144">
        <v>41535</v>
      </c>
      <c r="B1211" s="162">
        <v>0.40086805555555555</v>
      </c>
      <c r="C1211" s="163">
        <f t="shared" si="38"/>
        <v>41535.400868055556</v>
      </c>
      <c r="D1211" s="161" t="s">
        <v>45</v>
      </c>
      <c r="E1211" s="161">
        <v>6.0029997825622559</v>
      </c>
      <c r="F1211" s="164">
        <f t="shared" si="37"/>
        <v>6</v>
      </c>
      <c r="G1211" s="161">
        <v>5.0100002288818359</v>
      </c>
      <c r="H1211" s="161"/>
      <c r="I1211" s="161"/>
      <c r="J1211" s="161"/>
      <c r="K1211" s="161"/>
    </row>
    <row r="1212" spans="1:11" x14ac:dyDescent="0.2">
      <c r="A1212" s="144">
        <v>41535</v>
      </c>
      <c r="B1212" s="162">
        <v>0.4020023148148148</v>
      </c>
      <c r="C1212" s="163">
        <f t="shared" si="38"/>
        <v>41535.402002314811</v>
      </c>
      <c r="D1212" s="161" t="s">
        <v>45</v>
      </c>
      <c r="E1212" s="161">
        <v>6.500999927520752</v>
      </c>
      <c r="F1212" s="164">
        <f t="shared" si="37"/>
        <v>6.5</v>
      </c>
      <c r="G1212" s="161">
        <v>4.570000171661377</v>
      </c>
      <c r="H1212" s="161"/>
      <c r="I1212" s="161"/>
      <c r="J1212" s="161"/>
      <c r="K1212" s="161"/>
    </row>
    <row r="1213" spans="1:11" x14ac:dyDescent="0.2">
      <c r="A1213" s="144">
        <v>41535</v>
      </c>
      <c r="B1213" s="162">
        <v>0.40288194444444447</v>
      </c>
      <c r="C1213" s="163">
        <f t="shared" si="38"/>
        <v>41535.402881944443</v>
      </c>
      <c r="D1213" s="161" t="s">
        <v>45</v>
      </c>
      <c r="E1213" s="161">
        <v>7.0029997825622559</v>
      </c>
      <c r="F1213" s="164">
        <f t="shared" si="37"/>
        <v>7</v>
      </c>
      <c r="G1213" s="161">
        <v>4.2600002288818359</v>
      </c>
      <c r="H1213" s="161"/>
      <c r="I1213" s="161"/>
      <c r="J1213" s="161"/>
      <c r="K1213" s="161"/>
    </row>
    <row r="1214" spans="1:11" x14ac:dyDescent="0.2">
      <c r="A1214" s="144">
        <v>41535</v>
      </c>
      <c r="B1214" s="162">
        <v>0.4036689814814815</v>
      </c>
      <c r="C1214" s="163">
        <f t="shared" si="38"/>
        <v>41535.403668981482</v>
      </c>
      <c r="D1214" s="161" t="s">
        <v>45</v>
      </c>
      <c r="E1214" s="161">
        <v>7.5029997825622559</v>
      </c>
      <c r="F1214" s="164">
        <f t="shared" si="37"/>
        <v>7.5</v>
      </c>
      <c r="G1214" s="161">
        <v>4.0300002098083496</v>
      </c>
      <c r="H1214" s="161"/>
      <c r="I1214" s="161"/>
      <c r="J1214" s="161"/>
      <c r="K1214" s="161"/>
    </row>
    <row r="1215" spans="1:11" x14ac:dyDescent="0.2">
      <c r="A1215" s="144">
        <v>41535</v>
      </c>
      <c r="B1215" s="162">
        <v>0.40476851851851853</v>
      </c>
      <c r="C1215" s="163">
        <f t="shared" si="38"/>
        <v>41535.404768518521</v>
      </c>
      <c r="D1215" s="161" t="s">
        <v>45</v>
      </c>
      <c r="E1215" s="161">
        <v>8</v>
      </c>
      <c r="F1215" s="164">
        <f t="shared" si="37"/>
        <v>8</v>
      </c>
      <c r="G1215" s="161">
        <v>3.4600000381469727</v>
      </c>
      <c r="H1215" s="161"/>
      <c r="I1215" s="161"/>
      <c r="J1215" s="161"/>
      <c r="K1215" s="161"/>
    </row>
    <row r="1216" spans="1:11" x14ac:dyDescent="0.2">
      <c r="A1216" s="144">
        <v>41535</v>
      </c>
      <c r="B1216" s="162">
        <v>0.40608796296296296</v>
      </c>
      <c r="C1216" s="163">
        <f t="shared" si="38"/>
        <v>41535.406087962961</v>
      </c>
      <c r="D1216" s="161" t="s">
        <v>45</v>
      </c>
      <c r="E1216" s="161">
        <v>8.5010004043579102</v>
      </c>
      <c r="F1216" s="164">
        <f t="shared" si="37"/>
        <v>8.5</v>
      </c>
      <c r="G1216" s="161">
        <v>2.2400000095367432</v>
      </c>
      <c r="H1216" s="161"/>
      <c r="I1216" s="161"/>
      <c r="J1216" s="161"/>
      <c r="K1216" s="161"/>
    </row>
    <row r="1217" spans="1:11" x14ac:dyDescent="0.2">
      <c r="A1217" s="144">
        <v>41535</v>
      </c>
      <c r="B1217" s="162">
        <v>0.40733796296296299</v>
      </c>
      <c r="C1217" s="163">
        <f t="shared" si="38"/>
        <v>41535.407337962963</v>
      </c>
      <c r="D1217" s="161" t="s">
        <v>45</v>
      </c>
      <c r="E1217" s="161">
        <v>9</v>
      </c>
      <c r="F1217" s="164">
        <f t="shared" si="37"/>
        <v>9</v>
      </c>
      <c r="G1217" s="161">
        <v>1.6200000047683716</v>
      </c>
      <c r="H1217" s="161"/>
      <c r="I1217" s="161"/>
      <c r="J1217" s="161"/>
      <c r="K1217" s="161"/>
    </row>
    <row r="1218" spans="1:11" x14ac:dyDescent="0.2">
      <c r="A1218" s="144">
        <v>41535</v>
      </c>
      <c r="B1218" s="162">
        <v>0.40864583333333332</v>
      </c>
      <c r="C1218" s="163">
        <f t="shared" si="38"/>
        <v>41535.408645833333</v>
      </c>
      <c r="D1218" s="161" t="s">
        <v>45</v>
      </c>
      <c r="E1218" s="161">
        <v>9.5010004043579102</v>
      </c>
      <c r="F1218" s="164">
        <f t="shared" si="37"/>
        <v>9.5</v>
      </c>
      <c r="G1218" s="161">
        <v>0.55000001192092896</v>
      </c>
      <c r="H1218" s="161"/>
      <c r="I1218" s="161"/>
      <c r="J1218" s="161"/>
      <c r="K1218" s="161"/>
    </row>
    <row r="1219" spans="1:11" x14ac:dyDescent="0.2">
      <c r="A1219" s="144">
        <v>41535</v>
      </c>
      <c r="B1219" s="162">
        <v>0.40934027777777776</v>
      </c>
      <c r="C1219" s="163">
        <f t="shared" si="38"/>
        <v>41535.40934027778</v>
      </c>
      <c r="D1219" s="161" t="s">
        <v>45</v>
      </c>
      <c r="E1219" s="161">
        <v>10.001999855041504</v>
      </c>
      <c r="F1219" s="164">
        <f t="shared" si="37"/>
        <v>10</v>
      </c>
      <c r="G1219" s="161">
        <v>0.49000000953674316</v>
      </c>
      <c r="H1219" s="161"/>
      <c r="I1219" s="161"/>
      <c r="J1219" s="161"/>
      <c r="K1219" s="161"/>
    </row>
    <row r="1220" spans="1:11" x14ac:dyDescent="0.2">
      <c r="A1220" s="144">
        <v>41535</v>
      </c>
      <c r="B1220" s="162">
        <v>0.40994212962962967</v>
      </c>
      <c r="C1220" s="163">
        <f t="shared" si="38"/>
        <v>41535.409942129627</v>
      </c>
      <c r="D1220" s="161" t="s">
        <v>45</v>
      </c>
      <c r="E1220" s="161">
        <v>10.503000259399414</v>
      </c>
      <c r="F1220" s="164">
        <f t="shared" si="37"/>
        <v>10.5</v>
      </c>
      <c r="G1220" s="161">
        <v>0.5</v>
      </c>
      <c r="H1220" s="161"/>
      <c r="I1220" s="161"/>
      <c r="J1220" s="161"/>
      <c r="K1220" s="161"/>
    </row>
    <row r="1221" spans="1:11" x14ac:dyDescent="0.2">
      <c r="A1221" s="144">
        <v>41535</v>
      </c>
      <c r="B1221" s="162">
        <v>0.41082175925925929</v>
      </c>
      <c r="C1221" s="163">
        <f t="shared" si="38"/>
        <v>41535.410821759258</v>
      </c>
      <c r="D1221" s="161" t="s">
        <v>45</v>
      </c>
      <c r="E1221" s="161">
        <v>10.99899959564209</v>
      </c>
      <c r="F1221" s="164">
        <f t="shared" ref="F1221:F1284" si="39">ROUND(E1221,1)</f>
        <v>11</v>
      </c>
      <c r="G1221" s="161">
        <v>0.34000000357627869</v>
      </c>
      <c r="H1221" s="161"/>
      <c r="I1221" s="161"/>
      <c r="J1221" s="161"/>
      <c r="K1221" s="161"/>
    </row>
    <row r="1222" spans="1:11" x14ac:dyDescent="0.2">
      <c r="A1222" s="144">
        <v>41535</v>
      </c>
      <c r="B1222" s="162">
        <v>0.41137731481481482</v>
      </c>
      <c r="C1222" s="163">
        <f t="shared" si="38"/>
        <v>41535.411377314813</v>
      </c>
      <c r="D1222" s="161" t="s">
        <v>45</v>
      </c>
      <c r="E1222" s="161">
        <v>11.501999855041504</v>
      </c>
      <c r="F1222" s="164">
        <f t="shared" si="39"/>
        <v>11.5</v>
      </c>
      <c r="G1222" s="161">
        <v>0.25999999046325684</v>
      </c>
      <c r="H1222" s="161"/>
      <c r="I1222" s="161"/>
      <c r="J1222" s="161"/>
      <c r="K1222" s="161"/>
    </row>
    <row r="1223" spans="1:11" x14ac:dyDescent="0.2">
      <c r="A1223" s="144">
        <v>41535</v>
      </c>
      <c r="B1223" s="162">
        <v>0.41182870370370367</v>
      </c>
      <c r="C1223" s="163">
        <f t="shared" si="38"/>
        <v>41535.411828703705</v>
      </c>
      <c r="D1223" s="161" t="s">
        <v>45</v>
      </c>
      <c r="E1223" s="161">
        <v>12.001999855041504</v>
      </c>
      <c r="F1223" s="164">
        <f t="shared" si="39"/>
        <v>12</v>
      </c>
      <c r="G1223" s="161">
        <v>0.23000000417232513</v>
      </c>
      <c r="H1223" s="161"/>
      <c r="I1223" s="161"/>
      <c r="J1223" s="161"/>
      <c r="K1223" s="161"/>
    </row>
    <row r="1224" spans="1:11" x14ac:dyDescent="0.2">
      <c r="A1224" s="144">
        <v>41535</v>
      </c>
      <c r="B1224" s="162">
        <v>0.41250000000000003</v>
      </c>
      <c r="C1224" s="163">
        <f t="shared" si="38"/>
        <v>41535.412499999999</v>
      </c>
      <c r="D1224" s="161" t="s">
        <v>45</v>
      </c>
      <c r="E1224" s="161">
        <v>12.5</v>
      </c>
      <c r="F1224" s="164">
        <f t="shared" si="39"/>
        <v>12.5</v>
      </c>
      <c r="G1224" s="161">
        <v>0.20999999344348907</v>
      </c>
      <c r="H1224" s="161"/>
      <c r="I1224" s="161"/>
      <c r="J1224" s="161"/>
      <c r="K1224" s="161"/>
    </row>
    <row r="1225" spans="1:11" x14ac:dyDescent="0.2">
      <c r="A1225" s="144">
        <v>41535</v>
      </c>
      <c r="B1225" s="162">
        <v>0.41305555555555556</v>
      </c>
      <c r="C1225" s="163">
        <f t="shared" si="38"/>
        <v>41535.413055555553</v>
      </c>
      <c r="D1225" s="161" t="s">
        <v>45</v>
      </c>
      <c r="E1225" s="161">
        <v>13.003000259399414</v>
      </c>
      <c r="F1225" s="164">
        <f t="shared" si="39"/>
        <v>13</v>
      </c>
      <c r="G1225" s="161">
        <v>0.18999999761581421</v>
      </c>
      <c r="H1225" s="161"/>
      <c r="I1225" s="161"/>
      <c r="J1225" s="161"/>
      <c r="K1225" s="161"/>
    </row>
    <row r="1226" spans="1:11" x14ac:dyDescent="0.2">
      <c r="A1226" s="144">
        <v>41535</v>
      </c>
      <c r="B1226" s="162">
        <v>0.41375000000000001</v>
      </c>
      <c r="C1226" s="163">
        <f t="shared" si="38"/>
        <v>41535.41375</v>
      </c>
      <c r="D1226" s="161" t="s">
        <v>45</v>
      </c>
      <c r="E1226" s="161">
        <v>13.501999855041504</v>
      </c>
      <c r="F1226" s="164">
        <f t="shared" si="39"/>
        <v>13.5</v>
      </c>
      <c r="G1226" s="161">
        <v>0.17000000178813934</v>
      </c>
      <c r="H1226" s="161"/>
      <c r="I1226" s="161"/>
      <c r="J1226" s="161"/>
      <c r="K1226" s="161"/>
    </row>
    <row r="1227" spans="1:11" x14ac:dyDescent="0.2">
      <c r="A1227" s="144">
        <v>41535</v>
      </c>
      <c r="B1227" s="162">
        <v>0.41423611111111108</v>
      </c>
      <c r="C1227" s="163">
        <f t="shared" si="38"/>
        <v>41535.414236111108</v>
      </c>
      <c r="D1227" s="161" t="s">
        <v>45</v>
      </c>
      <c r="E1227" s="161">
        <v>13.996999740600586</v>
      </c>
      <c r="F1227" s="164">
        <f t="shared" si="39"/>
        <v>14</v>
      </c>
      <c r="G1227" s="161">
        <v>0.15999999642372131</v>
      </c>
      <c r="H1227" s="161"/>
      <c r="I1227" s="161"/>
      <c r="J1227" s="161"/>
      <c r="K1227" s="161"/>
    </row>
    <row r="1228" spans="1:11" x14ac:dyDescent="0.2">
      <c r="A1228" s="144">
        <v>41535</v>
      </c>
      <c r="B1228" s="162">
        <v>0.41490740740740745</v>
      </c>
      <c r="C1228" s="163">
        <f t="shared" si="38"/>
        <v>41535.414907407408</v>
      </c>
      <c r="D1228" s="161" t="s">
        <v>45</v>
      </c>
      <c r="E1228" s="161">
        <v>14.498000144958496</v>
      </c>
      <c r="F1228" s="164">
        <f t="shared" si="39"/>
        <v>14.5</v>
      </c>
      <c r="G1228" s="161">
        <v>0.15000000596046448</v>
      </c>
      <c r="H1228" s="161"/>
      <c r="I1228" s="161"/>
      <c r="J1228" s="161"/>
      <c r="K1228" s="161"/>
    </row>
    <row r="1229" spans="1:11" x14ac:dyDescent="0.2">
      <c r="A1229" s="144">
        <v>41535</v>
      </c>
      <c r="B1229" s="162">
        <v>0.41537037037037039</v>
      </c>
      <c r="C1229" s="163">
        <f t="shared" si="38"/>
        <v>41535.415370370371</v>
      </c>
      <c r="D1229" s="161" t="s">
        <v>45</v>
      </c>
      <c r="E1229" s="161">
        <v>15.00100040435791</v>
      </c>
      <c r="F1229" s="164">
        <f t="shared" si="39"/>
        <v>15</v>
      </c>
      <c r="G1229" s="161">
        <v>0.15000000596046448</v>
      </c>
      <c r="H1229" s="161"/>
      <c r="I1229" s="161"/>
      <c r="J1229" s="161"/>
      <c r="K1229" s="161"/>
    </row>
    <row r="1230" spans="1:11" x14ac:dyDescent="0.2">
      <c r="A1230" s="144">
        <v>41535</v>
      </c>
      <c r="B1230" s="162">
        <v>0.41585648148148152</v>
      </c>
      <c r="C1230" s="163">
        <f t="shared" si="38"/>
        <v>41535.415856481479</v>
      </c>
      <c r="D1230" s="161" t="s">
        <v>45</v>
      </c>
      <c r="E1230" s="161">
        <v>15.50100040435791</v>
      </c>
      <c r="F1230" s="164">
        <f t="shared" si="39"/>
        <v>15.5</v>
      </c>
      <c r="G1230" s="161">
        <v>0.15000000596046448</v>
      </c>
      <c r="H1230" s="161"/>
      <c r="I1230" s="161"/>
      <c r="J1230" s="161"/>
      <c r="K1230" s="161"/>
    </row>
    <row r="1231" spans="1:11" x14ac:dyDescent="0.2">
      <c r="A1231" s="144">
        <v>41535</v>
      </c>
      <c r="B1231" s="162">
        <v>0.41630787037037037</v>
      </c>
      <c r="C1231" s="163">
        <f t="shared" si="38"/>
        <v>41535.416307870371</v>
      </c>
      <c r="D1231" s="161" t="s">
        <v>45</v>
      </c>
      <c r="E1231" s="161">
        <v>16.00200080871582</v>
      </c>
      <c r="F1231" s="164">
        <f t="shared" si="39"/>
        <v>16</v>
      </c>
      <c r="G1231" s="161">
        <v>0.12999999523162842</v>
      </c>
      <c r="H1231" s="161"/>
      <c r="I1231" s="161"/>
      <c r="J1231" s="161"/>
      <c r="K1231" s="161"/>
    </row>
    <row r="1232" spans="1:11" x14ac:dyDescent="0.2">
      <c r="A1232" s="144">
        <v>41535</v>
      </c>
      <c r="B1232" s="162">
        <v>0.41674768518518518</v>
      </c>
      <c r="C1232" s="163">
        <f t="shared" si="38"/>
        <v>41535.416747685187</v>
      </c>
      <c r="D1232" s="161" t="s">
        <v>45</v>
      </c>
      <c r="E1232" s="161">
        <v>16.5</v>
      </c>
      <c r="F1232" s="164">
        <f t="shared" si="39"/>
        <v>16.5</v>
      </c>
      <c r="G1232" s="161">
        <v>0.12999999523162842</v>
      </c>
      <c r="H1232" s="161"/>
      <c r="I1232" s="161"/>
      <c r="J1232" s="161"/>
      <c r="K1232" s="161"/>
    </row>
    <row r="1233" spans="1:11" x14ac:dyDescent="0.2">
      <c r="A1233" s="144">
        <v>41535</v>
      </c>
      <c r="B1233" s="162">
        <v>0.41730324074074071</v>
      </c>
      <c r="C1233" s="163">
        <f t="shared" ref="C1233:C1296" si="40">A1233+B1233</f>
        <v>41535.417303240742</v>
      </c>
      <c r="D1233" s="161" t="s">
        <v>45</v>
      </c>
      <c r="E1233" s="161">
        <v>17</v>
      </c>
      <c r="F1233" s="164">
        <f t="shared" si="39"/>
        <v>17</v>
      </c>
      <c r="G1233" s="161">
        <v>0.11999999731779099</v>
      </c>
      <c r="H1233" s="161"/>
      <c r="I1233" s="161"/>
      <c r="J1233" s="161"/>
      <c r="K1233" s="161"/>
    </row>
    <row r="1234" spans="1:11" x14ac:dyDescent="0.2">
      <c r="A1234" s="144">
        <v>41535</v>
      </c>
      <c r="B1234" s="162">
        <v>0.41775462962962967</v>
      </c>
      <c r="C1234" s="163">
        <f t="shared" si="40"/>
        <v>41535.417754629627</v>
      </c>
      <c r="D1234" s="161" t="s">
        <v>45</v>
      </c>
      <c r="E1234" s="161">
        <v>17.5</v>
      </c>
      <c r="F1234" s="164">
        <f t="shared" si="39"/>
        <v>17.5</v>
      </c>
      <c r="G1234" s="161">
        <v>0.11999999731779099</v>
      </c>
      <c r="H1234" s="161"/>
      <c r="I1234" s="161"/>
      <c r="J1234" s="161"/>
      <c r="K1234" s="161"/>
    </row>
    <row r="1235" spans="1:11" x14ac:dyDescent="0.2">
      <c r="A1235" s="144">
        <v>41535</v>
      </c>
      <c r="B1235" s="162">
        <v>0.41833333333333328</v>
      </c>
      <c r="C1235" s="163">
        <f t="shared" si="40"/>
        <v>41535.418333333335</v>
      </c>
      <c r="D1235" s="161" t="s">
        <v>45</v>
      </c>
      <c r="E1235" s="161">
        <v>18</v>
      </c>
      <c r="F1235" s="164">
        <f t="shared" si="39"/>
        <v>18</v>
      </c>
      <c r="G1235" s="161">
        <v>0.10999999940395355</v>
      </c>
      <c r="H1235" s="161"/>
      <c r="I1235" s="161"/>
      <c r="J1235" s="161"/>
      <c r="K1235" s="161"/>
    </row>
    <row r="1236" spans="1:11" x14ac:dyDescent="0.2">
      <c r="A1236" s="144">
        <v>41535</v>
      </c>
      <c r="B1236" s="162">
        <v>0.41870370370370374</v>
      </c>
      <c r="C1236" s="163">
        <f t="shared" si="40"/>
        <v>41535.418703703705</v>
      </c>
      <c r="D1236" s="161" t="s">
        <v>45</v>
      </c>
      <c r="E1236" s="161">
        <v>18.499000549316406</v>
      </c>
      <c r="F1236" s="164">
        <f t="shared" si="39"/>
        <v>18.5</v>
      </c>
      <c r="G1236" s="161">
        <v>0.11999999731779099</v>
      </c>
      <c r="H1236" s="161"/>
      <c r="I1236" s="161"/>
      <c r="J1236" s="161"/>
      <c r="K1236" s="161"/>
    </row>
    <row r="1237" spans="1:11" x14ac:dyDescent="0.2">
      <c r="A1237" s="144">
        <v>41536</v>
      </c>
      <c r="B1237" s="162">
        <v>0.40444444444444444</v>
      </c>
      <c r="C1237" s="163">
        <f t="shared" si="40"/>
        <v>41536.404444444444</v>
      </c>
      <c r="D1237" s="161" t="s">
        <v>45</v>
      </c>
      <c r="E1237" s="161">
        <v>3.7999998778104782E-2</v>
      </c>
      <c r="F1237" s="164">
        <f t="shared" si="39"/>
        <v>0</v>
      </c>
      <c r="G1237" s="161">
        <v>9.880000114440918</v>
      </c>
      <c r="H1237" s="161"/>
      <c r="I1237" s="161"/>
      <c r="J1237" s="161"/>
      <c r="K1237" s="161"/>
    </row>
    <row r="1238" spans="1:11" x14ac:dyDescent="0.2">
      <c r="A1238" s="144">
        <v>41536</v>
      </c>
      <c r="B1238" s="162">
        <v>0.40491898148148148</v>
      </c>
      <c r="C1238" s="163">
        <f t="shared" si="40"/>
        <v>41536.404918981483</v>
      </c>
      <c r="D1238" s="161" t="s">
        <v>45</v>
      </c>
      <c r="E1238" s="161">
        <v>0.4699999988079071</v>
      </c>
      <c r="F1238" s="164">
        <f t="shared" si="39"/>
        <v>0.5</v>
      </c>
      <c r="G1238" s="161">
        <v>9.8599996566772461</v>
      </c>
      <c r="H1238" s="161"/>
      <c r="I1238" s="161"/>
      <c r="J1238" s="161"/>
      <c r="K1238" s="161"/>
    </row>
    <row r="1239" spans="1:11" x14ac:dyDescent="0.2">
      <c r="A1239" s="144">
        <v>41536</v>
      </c>
      <c r="B1239" s="162">
        <v>0.40527777777777779</v>
      </c>
      <c r="C1239" s="163">
        <f t="shared" si="40"/>
        <v>41536.405277777776</v>
      </c>
      <c r="D1239" s="161" t="s">
        <v>45</v>
      </c>
      <c r="E1239" s="161">
        <v>0.98400002717971802</v>
      </c>
      <c r="F1239" s="164">
        <f t="shared" si="39"/>
        <v>1</v>
      </c>
      <c r="G1239" s="161">
        <v>9.8599996566772461</v>
      </c>
      <c r="H1239" s="161"/>
      <c r="I1239" s="161"/>
      <c r="J1239" s="161"/>
      <c r="K1239" s="161"/>
    </row>
    <row r="1240" spans="1:11" x14ac:dyDescent="0.2">
      <c r="A1240" s="144">
        <v>41536</v>
      </c>
      <c r="B1240" s="162">
        <v>0.40564814814814815</v>
      </c>
      <c r="C1240" s="163">
        <f t="shared" si="40"/>
        <v>41536.405648148146</v>
      </c>
      <c r="D1240" s="161" t="s">
        <v>45</v>
      </c>
      <c r="E1240" s="161">
        <v>1.5060000419616699</v>
      </c>
      <c r="F1240" s="164">
        <f t="shared" si="39"/>
        <v>1.5</v>
      </c>
      <c r="G1240" s="161">
        <v>9.8199996948242187</v>
      </c>
      <c r="H1240" s="161"/>
      <c r="I1240" s="161"/>
      <c r="J1240" s="161"/>
      <c r="K1240" s="161"/>
    </row>
    <row r="1241" spans="1:11" x14ac:dyDescent="0.2">
      <c r="A1241" s="144">
        <v>41536</v>
      </c>
      <c r="B1241" s="162">
        <v>0.40600694444444446</v>
      </c>
      <c r="C1241" s="163">
        <f t="shared" si="40"/>
        <v>41536.406006944446</v>
      </c>
      <c r="D1241" s="161" t="s">
        <v>45</v>
      </c>
      <c r="E1241" s="161">
        <v>1.996999979019165</v>
      </c>
      <c r="F1241" s="164">
        <f t="shared" si="39"/>
        <v>2</v>
      </c>
      <c r="G1241" s="161">
        <v>9.75</v>
      </c>
      <c r="H1241" s="161"/>
      <c r="I1241" s="161"/>
      <c r="J1241" s="161"/>
      <c r="K1241" s="161"/>
    </row>
    <row r="1242" spans="1:11" x14ac:dyDescent="0.2">
      <c r="A1242" s="144">
        <v>41536</v>
      </c>
      <c r="B1242" s="162">
        <v>0.4064699074074074</v>
      </c>
      <c r="C1242" s="163">
        <f t="shared" si="40"/>
        <v>41536.406469907408</v>
      </c>
      <c r="D1242" s="161" t="s">
        <v>45</v>
      </c>
      <c r="E1242" s="161">
        <v>2.503000020980835</v>
      </c>
      <c r="F1242" s="164">
        <f t="shared" si="39"/>
        <v>2.5</v>
      </c>
      <c r="G1242" s="161">
        <v>9.7100000381469727</v>
      </c>
      <c r="H1242" s="161"/>
      <c r="I1242" s="161"/>
      <c r="J1242" s="161"/>
      <c r="K1242" s="161"/>
    </row>
    <row r="1243" spans="1:11" x14ac:dyDescent="0.2">
      <c r="A1243" s="144">
        <v>41536</v>
      </c>
      <c r="B1243" s="162">
        <v>0.40687500000000004</v>
      </c>
      <c r="C1243" s="163">
        <f t="shared" si="40"/>
        <v>41536.406875000001</v>
      </c>
      <c r="D1243" s="161" t="s">
        <v>45</v>
      </c>
      <c r="E1243" s="161">
        <v>2.9879999160766602</v>
      </c>
      <c r="F1243" s="164">
        <f t="shared" si="39"/>
        <v>3</v>
      </c>
      <c r="G1243" s="161">
        <v>9.6700000762939453</v>
      </c>
      <c r="H1243" s="161"/>
      <c r="I1243" s="161"/>
      <c r="J1243" s="161"/>
      <c r="K1243" s="161"/>
    </row>
    <row r="1244" spans="1:11" x14ac:dyDescent="0.2">
      <c r="A1244" s="144">
        <v>41536</v>
      </c>
      <c r="B1244" s="162">
        <v>0.40737268518518516</v>
      </c>
      <c r="C1244" s="163">
        <f t="shared" si="40"/>
        <v>41536.407372685186</v>
      </c>
      <c r="D1244" s="161" t="s">
        <v>45</v>
      </c>
      <c r="E1244" s="161">
        <v>3.496999979019165</v>
      </c>
      <c r="F1244" s="164">
        <f t="shared" si="39"/>
        <v>3.5</v>
      </c>
      <c r="G1244" s="161">
        <v>9.619999885559082</v>
      </c>
      <c r="H1244" s="161"/>
      <c r="I1244" s="161"/>
      <c r="J1244" s="161"/>
      <c r="K1244" s="161"/>
    </row>
    <row r="1245" spans="1:11" x14ac:dyDescent="0.2">
      <c r="A1245" s="144">
        <v>41536</v>
      </c>
      <c r="B1245" s="162">
        <v>0.40778935185185183</v>
      </c>
      <c r="C1245" s="163">
        <f t="shared" si="40"/>
        <v>41536.407789351855</v>
      </c>
      <c r="D1245" s="161" t="s">
        <v>45</v>
      </c>
      <c r="E1245" s="161">
        <v>3.9930000305175781</v>
      </c>
      <c r="F1245" s="164">
        <f t="shared" si="39"/>
        <v>4</v>
      </c>
      <c r="G1245" s="161">
        <v>9.5500001907348633</v>
      </c>
      <c r="H1245" s="161"/>
      <c r="I1245" s="161"/>
      <c r="J1245" s="161"/>
      <c r="K1245" s="161"/>
    </row>
    <row r="1246" spans="1:11" x14ac:dyDescent="0.2">
      <c r="A1246" s="144">
        <v>41536</v>
      </c>
      <c r="B1246" s="162">
        <v>0.40833333333333338</v>
      </c>
      <c r="C1246" s="163">
        <f t="shared" si="40"/>
        <v>41536.408333333333</v>
      </c>
      <c r="D1246" s="161" t="s">
        <v>45</v>
      </c>
      <c r="E1246" s="161">
        <v>4.4980001449584961</v>
      </c>
      <c r="F1246" s="164">
        <f t="shared" si="39"/>
        <v>4.5</v>
      </c>
      <c r="G1246" s="161">
        <v>9.4899997711181641</v>
      </c>
      <c r="H1246" s="161"/>
      <c r="I1246" s="161"/>
      <c r="J1246" s="161"/>
      <c r="K1246" s="161"/>
    </row>
    <row r="1247" spans="1:11" x14ac:dyDescent="0.2">
      <c r="A1247" s="144">
        <v>41536</v>
      </c>
      <c r="B1247" s="162">
        <v>0.40875</v>
      </c>
      <c r="C1247" s="163">
        <f t="shared" si="40"/>
        <v>41536.408750000002</v>
      </c>
      <c r="D1247" s="161" t="s">
        <v>45</v>
      </c>
      <c r="E1247" s="161">
        <v>5.0100002288818359</v>
      </c>
      <c r="F1247" s="164">
        <f t="shared" si="39"/>
        <v>5</v>
      </c>
      <c r="G1247" s="161">
        <v>9.4399995803833008</v>
      </c>
      <c r="H1247" s="161"/>
      <c r="I1247" s="161"/>
      <c r="J1247" s="161"/>
      <c r="K1247" s="161"/>
    </row>
    <row r="1248" spans="1:11" x14ac:dyDescent="0.2">
      <c r="A1248" s="144">
        <v>41536</v>
      </c>
      <c r="B1248" s="162">
        <v>0.40915509259259258</v>
      </c>
      <c r="C1248" s="163">
        <f t="shared" si="40"/>
        <v>41536.409155092595</v>
      </c>
      <c r="D1248" s="161" t="s">
        <v>45</v>
      </c>
      <c r="E1248" s="161">
        <v>5.4980001449584961</v>
      </c>
      <c r="F1248" s="164">
        <f t="shared" si="39"/>
        <v>5.5</v>
      </c>
      <c r="G1248" s="161">
        <v>9.4200000762939453</v>
      </c>
      <c r="H1248" s="161"/>
      <c r="I1248" s="161"/>
      <c r="J1248" s="161"/>
      <c r="K1248" s="161"/>
    </row>
    <row r="1249" spans="1:11" x14ac:dyDescent="0.2">
      <c r="A1249" s="144">
        <v>41536</v>
      </c>
      <c r="B1249" s="162">
        <v>0.4095138888888889</v>
      </c>
      <c r="C1249" s="163">
        <f t="shared" si="40"/>
        <v>41536.409513888888</v>
      </c>
      <c r="D1249" s="161" t="s">
        <v>45</v>
      </c>
      <c r="E1249" s="161">
        <v>6</v>
      </c>
      <c r="F1249" s="164">
        <f t="shared" si="39"/>
        <v>6</v>
      </c>
      <c r="G1249" s="161">
        <v>9.4099998474121094</v>
      </c>
      <c r="H1249" s="161"/>
      <c r="I1249" s="161"/>
      <c r="J1249" s="161"/>
      <c r="K1249" s="161"/>
    </row>
    <row r="1250" spans="1:11" x14ac:dyDescent="0.2">
      <c r="A1250" s="144">
        <v>41536</v>
      </c>
      <c r="B1250" s="162">
        <v>0.40991898148148148</v>
      </c>
      <c r="C1250" s="163">
        <f t="shared" si="40"/>
        <v>41536.409918981481</v>
      </c>
      <c r="D1250" s="161" t="s">
        <v>45</v>
      </c>
      <c r="E1250" s="161">
        <v>6.4920001029968262</v>
      </c>
      <c r="F1250" s="164">
        <f t="shared" si="39"/>
        <v>6.5</v>
      </c>
      <c r="G1250" s="161">
        <v>9.3500003814697266</v>
      </c>
      <c r="H1250" s="161"/>
      <c r="I1250" s="161"/>
      <c r="J1250" s="161"/>
      <c r="K1250" s="161"/>
    </row>
    <row r="1251" spans="1:11" x14ac:dyDescent="0.2">
      <c r="A1251" s="144">
        <v>41536</v>
      </c>
      <c r="B1251" s="162">
        <v>0.41054398148148147</v>
      </c>
      <c r="C1251" s="163">
        <f t="shared" si="40"/>
        <v>41536.410543981481</v>
      </c>
      <c r="D1251" s="161" t="s">
        <v>45</v>
      </c>
      <c r="E1251" s="161">
        <v>7.0060000419616699</v>
      </c>
      <c r="F1251" s="164">
        <f t="shared" si="39"/>
        <v>7</v>
      </c>
      <c r="G1251" s="161">
        <v>8.8000001907348633</v>
      </c>
      <c r="H1251" s="161"/>
      <c r="I1251" s="161"/>
      <c r="J1251" s="161"/>
      <c r="K1251" s="161"/>
    </row>
    <row r="1252" spans="1:11" x14ac:dyDescent="0.2">
      <c r="A1252" s="144">
        <v>41536</v>
      </c>
      <c r="B1252" s="162">
        <v>0.41097222222222224</v>
      </c>
      <c r="C1252" s="163">
        <f t="shared" si="40"/>
        <v>41536.41097222222</v>
      </c>
      <c r="D1252" s="161" t="s">
        <v>45</v>
      </c>
      <c r="E1252" s="161">
        <v>7.5089998245239258</v>
      </c>
      <c r="F1252" s="164">
        <f t="shared" si="39"/>
        <v>7.5</v>
      </c>
      <c r="G1252" s="161">
        <v>8.6000003814697266</v>
      </c>
      <c r="H1252" s="161"/>
      <c r="I1252" s="161"/>
      <c r="J1252" s="161"/>
      <c r="K1252" s="161"/>
    </row>
    <row r="1253" spans="1:11" x14ac:dyDescent="0.2">
      <c r="A1253" s="144">
        <v>41536</v>
      </c>
      <c r="B1253" s="162">
        <v>0.41162037037037041</v>
      </c>
      <c r="C1253" s="163">
        <f t="shared" si="40"/>
        <v>41536.411620370367</v>
      </c>
      <c r="D1253" s="161" t="s">
        <v>45</v>
      </c>
      <c r="E1253" s="161">
        <v>8.0139999389648437</v>
      </c>
      <c r="F1253" s="164">
        <f t="shared" si="39"/>
        <v>8</v>
      </c>
      <c r="G1253" s="161">
        <v>7.9800000190734863</v>
      </c>
      <c r="H1253" s="161"/>
      <c r="I1253" s="161"/>
      <c r="J1253" s="161"/>
      <c r="K1253" s="161"/>
    </row>
    <row r="1254" spans="1:11" x14ac:dyDescent="0.2">
      <c r="A1254" s="144">
        <v>41536</v>
      </c>
      <c r="B1254" s="162">
        <v>0.41217592592592589</v>
      </c>
      <c r="C1254" s="163">
        <f t="shared" si="40"/>
        <v>41536.412175925929</v>
      </c>
      <c r="D1254" s="161" t="s">
        <v>45</v>
      </c>
      <c r="E1254" s="161">
        <v>8.5039997100830078</v>
      </c>
      <c r="F1254" s="164">
        <f t="shared" si="39"/>
        <v>8.5</v>
      </c>
      <c r="G1254" s="161">
        <v>6.8600001335144043</v>
      </c>
      <c r="H1254" s="161"/>
      <c r="I1254" s="161"/>
      <c r="J1254" s="161"/>
      <c r="K1254" s="161"/>
    </row>
    <row r="1255" spans="1:11" x14ac:dyDescent="0.2">
      <c r="A1255" s="144">
        <v>41536</v>
      </c>
      <c r="B1255" s="162">
        <v>0.41295138888888888</v>
      </c>
      <c r="C1255" s="163">
        <f t="shared" si="40"/>
        <v>41536.412951388891</v>
      </c>
      <c r="D1255" s="161" t="s">
        <v>45</v>
      </c>
      <c r="E1255" s="161">
        <v>9.0010004043579102</v>
      </c>
      <c r="F1255" s="164">
        <f t="shared" si="39"/>
        <v>9</v>
      </c>
      <c r="G1255" s="161">
        <v>4.4800000190734863</v>
      </c>
      <c r="H1255" s="161"/>
      <c r="I1255" s="161"/>
      <c r="J1255" s="161"/>
      <c r="K1255" s="161"/>
    </row>
    <row r="1256" spans="1:11" x14ac:dyDescent="0.2">
      <c r="A1256" s="144">
        <v>41536</v>
      </c>
      <c r="B1256" s="162">
        <v>0.41351851851851856</v>
      </c>
      <c r="C1256" s="163">
        <f t="shared" si="40"/>
        <v>41536.413518518515</v>
      </c>
      <c r="D1256" s="161" t="s">
        <v>45</v>
      </c>
      <c r="E1256" s="161">
        <v>9.5059995651245117</v>
      </c>
      <c r="F1256" s="164">
        <f t="shared" si="39"/>
        <v>9.5</v>
      </c>
      <c r="G1256" s="161">
        <v>2.1400001049041748</v>
      </c>
      <c r="H1256" s="161"/>
      <c r="I1256" s="161"/>
      <c r="J1256" s="161"/>
      <c r="K1256" s="161"/>
    </row>
    <row r="1257" spans="1:11" x14ac:dyDescent="0.2">
      <c r="A1257" s="144">
        <v>41536</v>
      </c>
      <c r="B1257" s="162">
        <v>0.4138425925925926</v>
      </c>
      <c r="C1257" s="163">
        <f t="shared" si="40"/>
        <v>41536.413842592592</v>
      </c>
      <c r="D1257" s="161" t="s">
        <v>45</v>
      </c>
      <c r="E1257" s="161">
        <v>10.008000373840332</v>
      </c>
      <c r="F1257" s="164">
        <f t="shared" si="39"/>
        <v>10</v>
      </c>
      <c r="G1257" s="161">
        <v>1.1000000238418579</v>
      </c>
      <c r="H1257" s="161"/>
      <c r="I1257" s="161"/>
      <c r="J1257" s="161"/>
      <c r="K1257" s="161"/>
    </row>
    <row r="1258" spans="1:11" x14ac:dyDescent="0.2">
      <c r="A1258" s="144">
        <v>41536</v>
      </c>
      <c r="B1258" s="162">
        <v>0.41414351851851849</v>
      </c>
      <c r="C1258" s="163">
        <f t="shared" si="40"/>
        <v>41536.414143518516</v>
      </c>
      <c r="D1258" s="161" t="s">
        <v>45</v>
      </c>
      <c r="E1258" s="161">
        <v>10.513999938964844</v>
      </c>
      <c r="F1258" s="164">
        <f t="shared" si="39"/>
        <v>10.5</v>
      </c>
      <c r="G1258" s="161">
        <v>0.46000000834465027</v>
      </c>
      <c r="H1258" s="161"/>
      <c r="I1258" s="161"/>
      <c r="J1258" s="161"/>
      <c r="K1258" s="161"/>
    </row>
    <row r="1259" spans="1:11" x14ac:dyDescent="0.2">
      <c r="A1259" s="144">
        <v>41536</v>
      </c>
      <c r="B1259" s="162">
        <v>0.41444444444444445</v>
      </c>
      <c r="C1259" s="163">
        <f t="shared" si="40"/>
        <v>41536.414444444446</v>
      </c>
      <c r="D1259" s="161" t="s">
        <v>45</v>
      </c>
      <c r="E1259" s="161">
        <v>10.99899959564209</v>
      </c>
      <c r="F1259" s="164">
        <f t="shared" si="39"/>
        <v>11</v>
      </c>
      <c r="G1259" s="161">
        <v>0.23999999463558197</v>
      </c>
      <c r="H1259" s="161"/>
      <c r="I1259" s="161"/>
      <c r="J1259" s="161"/>
      <c r="K1259" s="161"/>
    </row>
    <row r="1260" spans="1:11" x14ac:dyDescent="0.2">
      <c r="A1260" s="144">
        <v>41536</v>
      </c>
      <c r="B1260" s="162">
        <v>0.41479166666666667</v>
      </c>
      <c r="C1260" s="163">
        <f t="shared" si="40"/>
        <v>41536.41479166667</v>
      </c>
      <c r="D1260" s="161" t="s">
        <v>45</v>
      </c>
      <c r="E1260" s="161">
        <v>11.498000144958496</v>
      </c>
      <c r="F1260" s="164">
        <f t="shared" si="39"/>
        <v>11.5</v>
      </c>
      <c r="G1260" s="161">
        <v>0.15999999642372131</v>
      </c>
      <c r="H1260" s="161"/>
      <c r="I1260" s="161"/>
      <c r="J1260" s="161"/>
      <c r="K1260" s="161"/>
    </row>
    <row r="1261" spans="1:11" x14ac:dyDescent="0.2">
      <c r="A1261" s="144">
        <v>41536</v>
      </c>
      <c r="B1261" s="162">
        <v>0.41504629629629625</v>
      </c>
      <c r="C1261" s="163">
        <f t="shared" si="40"/>
        <v>41536.415046296293</v>
      </c>
      <c r="D1261" s="161" t="s">
        <v>45</v>
      </c>
      <c r="E1261" s="161">
        <v>12.003000259399414</v>
      </c>
      <c r="F1261" s="164">
        <f t="shared" si="39"/>
        <v>12</v>
      </c>
      <c r="G1261" s="161">
        <v>0.14000000059604645</v>
      </c>
      <c r="H1261" s="161"/>
      <c r="I1261" s="161"/>
      <c r="J1261" s="161"/>
      <c r="K1261" s="161"/>
    </row>
    <row r="1262" spans="1:11" x14ac:dyDescent="0.2">
      <c r="A1262" s="144">
        <v>41536</v>
      </c>
      <c r="B1262" s="162">
        <v>0.41530092592592593</v>
      </c>
      <c r="C1262" s="163">
        <f t="shared" si="40"/>
        <v>41536.415300925924</v>
      </c>
      <c r="D1262" s="161" t="s">
        <v>45</v>
      </c>
      <c r="E1262" s="161">
        <v>12.491999626159668</v>
      </c>
      <c r="F1262" s="164">
        <f t="shared" si="39"/>
        <v>12.5</v>
      </c>
      <c r="G1262" s="161">
        <v>0.10999999940395355</v>
      </c>
      <c r="H1262" s="161"/>
      <c r="I1262" s="161"/>
      <c r="J1262" s="161"/>
      <c r="K1262" s="161"/>
    </row>
    <row r="1263" spans="1:11" x14ac:dyDescent="0.2">
      <c r="A1263" s="144">
        <v>41536</v>
      </c>
      <c r="B1263" s="162">
        <v>0.41554398148148147</v>
      </c>
      <c r="C1263" s="163">
        <f t="shared" si="40"/>
        <v>41536.415543981479</v>
      </c>
      <c r="D1263" s="161" t="s">
        <v>45</v>
      </c>
      <c r="E1263" s="161">
        <v>13.02299976348877</v>
      </c>
      <c r="F1263" s="164">
        <f t="shared" si="39"/>
        <v>13</v>
      </c>
      <c r="G1263" s="161">
        <v>0.10999999940395355</v>
      </c>
      <c r="H1263" s="161"/>
      <c r="I1263" s="161"/>
      <c r="J1263" s="161"/>
      <c r="K1263" s="161"/>
    </row>
    <row r="1264" spans="1:11" x14ac:dyDescent="0.2">
      <c r="A1264" s="144">
        <v>41536</v>
      </c>
      <c r="B1264" s="162">
        <v>0.4158101851851852</v>
      </c>
      <c r="C1264" s="163">
        <f t="shared" si="40"/>
        <v>41536.415810185186</v>
      </c>
      <c r="D1264" s="161" t="s">
        <v>45</v>
      </c>
      <c r="E1264" s="161">
        <v>13.501999855041504</v>
      </c>
      <c r="F1264" s="164">
        <f t="shared" si="39"/>
        <v>13.5</v>
      </c>
      <c r="G1264" s="161">
        <v>0.10000000149011612</v>
      </c>
      <c r="H1264" s="161"/>
      <c r="I1264" s="161"/>
      <c r="J1264" s="161"/>
      <c r="K1264" s="161"/>
    </row>
    <row r="1265" spans="1:11" x14ac:dyDescent="0.2">
      <c r="A1265" s="144">
        <v>41536</v>
      </c>
      <c r="B1265" s="162">
        <v>0.41601851851851851</v>
      </c>
      <c r="C1265" s="163">
        <f t="shared" si="40"/>
        <v>41536.416018518517</v>
      </c>
      <c r="D1265" s="161" t="s">
        <v>45</v>
      </c>
      <c r="E1265" s="161">
        <v>13.994000434875488</v>
      </c>
      <c r="F1265" s="164">
        <f t="shared" si="39"/>
        <v>14</v>
      </c>
      <c r="G1265" s="161">
        <v>0.10000000149011612</v>
      </c>
      <c r="H1265" s="161"/>
      <c r="I1265" s="161"/>
      <c r="J1265" s="161"/>
      <c r="K1265" s="161"/>
    </row>
    <row r="1266" spans="1:11" x14ac:dyDescent="0.2">
      <c r="A1266" s="144">
        <v>41536</v>
      </c>
      <c r="B1266" s="162">
        <v>0.41628472222222218</v>
      </c>
      <c r="C1266" s="163">
        <f t="shared" si="40"/>
        <v>41536.416284722225</v>
      </c>
      <c r="D1266" s="161" t="s">
        <v>45</v>
      </c>
      <c r="E1266" s="161">
        <v>14.489999771118164</v>
      </c>
      <c r="F1266" s="164">
        <f t="shared" si="39"/>
        <v>14.5</v>
      </c>
      <c r="G1266" s="161">
        <v>9.0000003576278687E-2</v>
      </c>
      <c r="H1266" s="161"/>
      <c r="I1266" s="161"/>
      <c r="J1266" s="161"/>
      <c r="K1266" s="161"/>
    </row>
    <row r="1267" spans="1:11" x14ac:dyDescent="0.2">
      <c r="A1267" s="144">
        <v>41536</v>
      </c>
      <c r="B1267" s="162">
        <v>0.41652777777777777</v>
      </c>
      <c r="C1267" s="163">
        <f t="shared" si="40"/>
        <v>41536.416527777779</v>
      </c>
      <c r="D1267" s="161" t="s">
        <v>45</v>
      </c>
      <c r="E1267" s="161">
        <v>14.993000030517578</v>
      </c>
      <c r="F1267" s="164">
        <f t="shared" si="39"/>
        <v>15</v>
      </c>
      <c r="G1267" s="161">
        <v>7.9999998211860657E-2</v>
      </c>
      <c r="H1267" s="161"/>
      <c r="I1267" s="161"/>
      <c r="J1267" s="161"/>
      <c r="K1267" s="161"/>
    </row>
    <row r="1268" spans="1:11" x14ac:dyDescent="0.2">
      <c r="A1268" s="144">
        <v>41536</v>
      </c>
      <c r="B1268" s="162">
        <v>0.41677083333333331</v>
      </c>
      <c r="C1268" s="163">
        <f t="shared" si="40"/>
        <v>41536.416770833333</v>
      </c>
      <c r="D1268" s="161" t="s">
        <v>45</v>
      </c>
      <c r="E1268" s="161">
        <v>15.494999885559082</v>
      </c>
      <c r="F1268" s="164">
        <f t="shared" si="39"/>
        <v>15.5</v>
      </c>
      <c r="G1268" s="161">
        <v>7.9999998211860657E-2</v>
      </c>
      <c r="H1268" s="161"/>
      <c r="I1268" s="161"/>
      <c r="J1268" s="161"/>
      <c r="K1268" s="161"/>
    </row>
    <row r="1269" spans="1:11" x14ac:dyDescent="0.2">
      <c r="A1269" s="144">
        <v>41536</v>
      </c>
      <c r="B1269" s="162">
        <v>0.41701388888888885</v>
      </c>
      <c r="C1269" s="163">
        <f t="shared" si="40"/>
        <v>41536.417013888888</v>
      </c>
      <c r="D1269" s="161" t="s">
        <v>45</v>
      </c>
      <c r="E1269" s="161">
        <v>16.006000518798828</v>
      </c>
      <c r="F1269" s="164">
        <f t="shared" si="39"/>
        <v>16</v>
      </c>
      <c r="G1269" s="161">
        <v>7.9999998211860657E-2</v>
      </c>
      <c r="H1269" s="161"/>
      <c r="I1269" s="161"/>
      <c r="J1269" s="161"/>
      <c r="K1269" s="161"/>
    </row>
    <row r="1270" spans="1:11" x14ac:dyDescent="0.2">
      <c r="A1270" s="144">
        <v>41536</v>
      </c>
      <c r="B1270" s="162">
        <v>0.41723379629629626</v>
      </c>
      <c r="C1270" s="163">
        <f t="shared" si="40"/>
        <v>41536.417233796295</v>
      </c>
      <c r="D1270" s="161" t="s">
        <v>45</v>
      </c>
      <c r="E1270" s="161">
        <v>16.507999420166016</v>
      </c>
      <c r="F1270" s="164">
        <f t="shared" si="39"/>
        <v>16.5</v>
      </c>
      <c r="G1270" s="161">
        <v>7.0000000298023224E-2</v>
      </c>
      <c r="H1270" s="161"/>
      <c r="I1270" s="161"/>
      <c r="J1270" s="161"/>
      <c r="K1270" s="161"/>
    </row>
    <row r="1271" spans="1:11" x14ac:dyDescent="0.2">
      <c r="A1271" s="144">
        <v>41536</v>
      </c>
      <c r="B1271" s="162">
        <v>0.4173842592592592</v>
      </c>
      <c r="C1271" s="163">
        <f t="shared" si="40"/>
        <v>41536.417384259257</v>
      </c>
      <c r="D1271" s="161" t="s">
        <v>45</v>
      </c>
      <c r="E1271" s="161">
        <v>17.025999069213867</v>
      </c>
      <c r="F1271" s="164">
        <f t="shared" si="39"/>
        <v>17</v>
      </c>
      <c r="G1271" s="161">
        <v>7.0000000298023224E-2</v>
      </c>
      <c r="H1271" s="161"/>
      <c r="I1271" s="161"/>
      <c r="J1271" s="161"/>
      <c r="K1271" s="161"/>
    </row>
    <row r="1272" spans="1:11" x14ac:dyDescent="0.2">
      <c r="A1272" s="144">
        <v>41536</v>
      </c>
      <c r="B1272" s="162">
        <v>0.41766203703703703</v>
      </c>
      <c r="C1272" s="163">
        <f t="shared" si="40"/>
        <v>41536.417662037034</v>
      </c>
      <c r="D1272" s="161" t="s">
        <v>45</v>
      </c>
      <c r="E1272" s="161">
        <v>17.513999938964844</v>
      </c>
      <c r="F1272" s="164">
        <f t="shared" si="39"/>
        <v>17.5</v>
      </c>
      <c r="G1272" s="161">
        <v>7.0000000298023224E-2</v>
      </c>
      <c r="H1272" s="161"/>
      <c r="I1272" s="161"/>
      <c r="J1272" s="161"/>
      <c r="K1272" s="161"/>
    </row>
    <row r="1273" spans="1:11" x14ac:dyDescent="0.2">
      <c r="A1273" s="144">
        <v>41536</v>
      </c>
      <c r="B1273" s="162">
        <v>0.41787037037037034</v>
      </c>
      <c r="C1273" s="163">
        <f t="shared" si="40"/>
        <v>41536.417870370373</v>
      </c>
      <c r="D1273" s="161" t="s">
        <v>45</v>
      </c>
      <c r="E1273" s="161">
        <v>17.995000839233398</v>
      </c>
      <c r="F1273" s="164">
        <f t="shared" si="39"/>
        <v>18</v>
      </c>
      <c r="G1273" s="161">
        <v>5.9999998658895493E-2</v>
      </c>
      <c r="H1273" s="161"/>
      <c r="I1273" s="161"/>
      <c r="J1273" s="161"/>
      <c r="K1273" s="161"/>
    </row>
    <row r="1274" spans="1:11" x14ac:dyDescent="0.2">
      <c r="A1274" s="144">
        <v>41536</v>
      </c>
      <c r="B1274" s="162">
        <v>0.41824074074074075</v>
      </c>
      <c r="C1274" s="163">
        <f t="shared" si="40"/>
        <v>41536.418240740742</v>
      </c>
      <c r="D1274" s="161" t="s">
        <v>45</v>
      </c>
      <c r="E1274" s="161">
        <v>18.466999053955078</v>
      </c>
      <c r="F1274" s="164">
        <f t="shared" si="39"/>
        <v>18.5</v>
      </c>
      <c r="G1274" s="161">
        <v>7.0000000298023224E-2</v>
      </c>
      <c r="H1274" s="161"/>
      <c r="I1274" s="161"/>
      <c r="J1274" s="161"/>
      <c r="K1274" s="161"/>
    </row>
    <row r="1275" spans="1:11" x14ac:dyDescent="0.2">
      <c r="A1275" s="144">
        <v>41540</v>
      </c>
      <c r="B1275" s="162">
        <v>0.38172453703703701</v>
      </c>
      <c r="C1275" s="163">
        <f t="shared" si="40"/>
        <v>41540.381724537037</v>
      </c>
      <c r="D1275" s="161" t="s">
        <v>45</v>
      </c>
      <c r="E1275" s="161">
        <v>2.8999999165534973E-2</v>
      </c>
      <c r="F1275" s="164">
        <f t="shared" si="39"/>
        <v>0</v>
      </c>
      <c r="G1275" s="161">
        <v>9.5799999237060547</v>
      </c>
      <c r="H1275" s="161"/>
      <c r="I1275" s="161"/>
      <c r="J1275" s="161"/>
      <c r="K1275" s="161"/>
    </row>
    <row r="1276" spans="1:11" x14ac:dyDescent="0.2">
      <c r="A1276" s="144">
        <v>41540</v>
      </c>
      <c r="B1276" s="162">
        <v>0.38266203703703705</v>
      </c>
      <c r="C1276" s="163">
        <f t="shared" si="40"/>
        <v>41540.382662037038</v>
      </c>
      <c r="D1276" s="161" t="s">
        <v>45</v>
      </c>
      <c r="E1276" s="161">
        <v>0.46299999952316284</v>
      </c>
      <c r="F1276" s="164">
        <f t="shared" si="39"/>
        <v>0.5</v>
      </c>
      <c r="G1276" s="161">
        <v>9.2600002288818359</v>
      </c>
      <c r="H1276" s="161"/>
      <c r="I1276" s="161"/>
      <c r="J1276" s="161"/>
      <c r="K1276" s="161"/>
    </row>
    <row r="1277" spans="1:11" x14ac:dyDescent="0.2">
      <c r="A1277" s="144">
        <v>41540</v>
      </c>
      <c r="B1277" s="162">
        <v>0.38306712962962958</v>
      </c>
      <c r="C1277" s="163">
        <f t="shared" si="40"/>
        <v>41540.383067129631</v>
      </c>
      <c r="D1277" s="161" t="s">
        <v>45</v>
      </c>
      <c r="E1277" s="161">
        <v>1.0049999952316284</v>
      </c>
      <c r="F1277" s="164">
        <f t="shared" si="39"/>
        <v>1</v>
      </c>
      <c r="G1277" s="161">
        <v>9.2100000381469727</v>
      </c>
      <c r="H1277" s="161"/>
      <c r="I1277" s="161"/>
      <c r="J1277" s="161"/>
      <c r="K1277" s="161"/>
    </row>
    <row r="1278" spans="1:11" x14ac:dyDescent="0.2">
      <c r="A1278" s="144">
        <v>41540</v>
      </c>
      <c r="B1278" s="162">
        <v>0.38339120370370372</v>
      </c>
      <c r="C1278" s="163">
        <f t="shared" si="40"/>
        <v>41540.383391203701</v>
      </c>
      <c r="D1278" s="161" t="s">
        <v>45</v>
      </c>
      <c r="E1278" s="161">
        <v>1.5</v>
      </c>
      <c r="F1278" s="164">
        <f t="shared" si="39"/>
        <v>1.5</v>
      </c>
      <c r="G1278" s="161">
        <v>9.1700000762939453</v>
      </c>
      <c r="H1278" s="161"/>
      <c r="I1278" s="161"/>
      <c r="J1278" s="161"/>
      <c r="K1278" s="161"/>
    </row>
    <row r="1279" spans="1:11" x14ac:dyDescent="0.2">
      <c r="A1279" s="144">
        <v>41540</v>
      </c>
      <c r="B1279" s="162">
        <v>0.38379629629629625</v>
      </c>
      <c r="C1279" s="163">
        <f t="shared" si="40"/>
        <v>41540.383796296293</v>
      </c>
      <c r="D1279" s="161" t="s">
        <v>45</v>
      </c>
      <c r="E1279" s="161">
        <v>2.0090000629425049</v>
      </c>
      <c r="F1279" s="164">
        <f t="shared" si="39"/>
        <v>2</v>
      </c>
      <c r="G1279" s="161">
        <v>9.1499996185302734</v>
      </c>
      <c r="H1279" s="161"/>
      <c r="I1279" s="161"/>
      <c r="J1279" s="161"/>
      <c r="K1279" s="161"/>
    </row>
    <row r="1280" spans="1:11" x14ac:dyDescent="0.2">
      <c r="A1280" s="144">
        <v>41540</v>
      </c>
      <c r="B1280" s="162">
        <v>0.3841087962962963</v>
      </c>
      <c r="C1280" s="163">
        <f t="shared" si="40"/>
        <v>41540.384108796294</v>
      </c>
      <c r="D1280" s="161" t="s">
        <v>45</v>
      </c>
      <c r="E1280" s="161">
        <v>2.5090000629425049</v>
      </c>
      <c r="F1280" s="164">
        <f t="shared" si="39"/>
        <v>2.5</v>
      </c>
      <c r="G1280" s="161">
        <v>9.119999885559082</v>
      </c>
      <c r="H1280" s="161"/>
      <c r="I1280" s="161"/>
      <c r="J1280" s="161"/>
      <c r="K1280" s="161"/>
    </row>
    <row r="1281" spans="1:11" x14ac:dyDescent="0.2">
      <c r="A1281" s="144">
        <v>41540</v>
      </c>
      <c r="B1281" s="162">
        <v>0.38440972222222225</v>
      </c>
      <c r="C1281" s="163">
        <f t="shared" si="40"/>
        <v>41540.384409722225</v>
      </c>
      <c r="D1281" s="161" t="s">
        <v>45</v>
      </c>
      <c r="E1281" s="161">
        <v>3.005000114440918</v>
      </c>
      <c r="F1281" s="164">
        <f t="shared" si="39"/>
        <v>3</v>
      </c>
      <c r="G1281" s="161">
        <v>9.119999885559082</v>
      </c>
      <c r="H1281" s="161"/>
      <c r="I1281" s="161"/>
      <c r="J1281" s="161"/>
      <c r="K1281" s="161"/>
    </row>
    <row r="1282" spans="1:11" x14ac:dyDescent="0.2">
      <c r="A1282" s="144">
        <v>41540</v>
      </c>
      <c r="B1282" s="162">
        <v>0.38472222222222219</v>
      </c>
      <c r="C1282" s="163">
        <f t="shared" si="40"/>
        <v>41540.384722222225</v>
      </c>
      <c r="D1282" s="161" t="s">
        <v>45</v>
      </c>
      <c r="E1282" s="161">
        <v>3.496999979019165</v>
      </c>
      <c r="F1282" s="164">
        <f t="shared" si="39"/>
        <v>3.5</v>
      </c>
      <c r="G1282" s="161">
        <v>9.119999885559082</v>
      </c>
      <c r="H1282" s="161"/>
      <c r="I1282" s="161"/>
      <c r="J1282" s="161"/>
      <c r="K1282" s="161"/>
    </row>
    <row r="1283" spans="1:11" x14ac:dyDescent="0.2">
      <c r="A1283" s="144">
        <v>41540</v>
      </c>
      <c r="B1283" s="162">
        <v>0.38501157407407405</v>
      </c>
      <c r="C1283" s="163">
        <f t="shared" si="40"/>
        <v>41540.385011574072</v>
      </c>
      <c r="D1283" s="161" t="s">
        <v>45</v>
      </c>
      <c r="E1283" s="161">
        <v>4.005000114440918</v>
      </c>
      <c r="F1283" s="164">
        <f t="shared" si="39"/>
        <v>4</v>
      </c>
      <c r="G1283" s="161">
        <v>9.119999885559082</v>
      </c>
      <c r="H1283" s="161"/>
      <c r="I1283" s="161"/>
      <c r="J1283" s="161"/>
      <c r="K1283" s="161"/>
    </row>
    <row r="1284" spans="1:11" x14ac:dyDescent="0.2">
      <c r="A1284" s="144">
        <v>41540</v>
      </c>
      <c r="B1284" s="162">
        <v>0.38530092592592591</v>
      </c>
      <c r="C1284" s="163">
        <f t="shared" si="40"/>
        <v>41540.385300925926</v>
      </c>
      <c r="D1284" s="161" t="s">
        <v>45</v>
      </c>
      <c r="E1284" s="161">
        <v>4.5069999694824219</v>
      </c>
      <c r="F1284" s="164">
        <f t="shared" si="39"/>
        <v>4.5</v>
      </c>
      <c r="G1284" s="161">
        <v>9.1000003814697266</v>
      </c>
      <c r="H1284" s="161"/>
      <c r="I1284" s="161"/>
      <c r="J1284" s="161"/>
      <c r="K1284" s="161"/>
    </row>
    <row r="1285" spans="1:11" x14ac:dyDescent="0.2">
      <c r="A1285" s="144">
        <v>41540</v>
      </c>
      <c r="B1285" s="162">
        <v>0.3855555555555556</v>
      </c>
      <c r="C1285" s="163">
        <f t="shared" si="40"/>
        <v>41540.385555555556</v>
      </c>
      <c r="D1285" s="161" t="s">
        <v>45</v>
      </c>
      <c r="E1285" s="161">
        <v>5.0079998970031738</v>
      </c>
      <c r="F1285" s="164">
        <f t="shared" ref="F1285:F1348" si="41">ROUND(E1285,1)</f>
        <v>5</v>
      </c>
      <c r="G1285" s="161">
        <v>9.1000003814697266</v>
      </c>
      <c r="H1285" s="161"/>
      <c r="I1285" s="161"/>
      <c r="J1285" s="161"/>
      <c r="K1285" s="161"/>
    </row>
    <row r="1286" spans="1:11" x14ac:dyDescent="0.2">
      <c r="A1286" s="144">
        <v>41540</v>
      </c>
      <c r="B1286" s="162">
        <v>0.3859143518518518</v>
      </c>
      <c r="C1286" s="163">
        <f t="shared" si="40"/>
        <v>41540.385914351849</v>
      </c>
      <c r="D1286" s="161" t="s">
        <v>45</v>
      </c>
      <c r="E1286" s="161">
        <v>5.5019998550415039</v>
      </c>
      <c r="F1286" s="164">
        <f t="shared" si="41"/>
        <v>5.5</v>
      </c>
      <c r="G1286" s="161">
        <v>9.1000003814697266</v>
      </c>
      <c r="H1286" s="161"/>
      <c r="I1286" s="161"/>
      <c r="J1286" s="161"/>
      <c r="K1286" s="161"/>
    </row>
    <row r="1287" spans="1:11" x14ac:dyDescent="0.2">
      <c r="A1287" s="144">
        <v>41540</v>
      </c>
      <c r="B1287" s="162">
        <v>0.38626157407407408</v>
      </c>
      <c r="C1287" s="163">
        <f t="shared" si="40"/>
        <v>41540.386261574073</v>
      </c>
      <c r="D1287" s="161" t="s">
        <v>45</v>
      </c>
      <c r="E1287" s="161">
        <v>5.995999813079834</v>
      </c>
      <c r="F1287" s="164">
        <f t="shared" si="41"/>
        <v>6</v>
      </c>
      <c r="G1287" s="161">
        <v>9.1000003814697266</v>
      </c>
      <c r="H1287" s="161"/>
      <c r="I1287" s="161"/>
      <c r="J1287" s="161"/>
      <c r="K1287" s="161"/>
    </row>
    <row r="1288" spans="1:11" x14ac:dyDescent="0.2">
      <c r="A1288" s="144">
        <v>41540</v>
      </c>
      <c r="B1288" s="162">
        <v>0.38664351851851847</v>
      </c>
      <c r="C1288" s="163">
        <f t="shared" si="40"/>
        <v>41540.386643518519</v>
      </c>
      <c r="D1288" s="161" t="s">
        <v>45</v>
      </c>
      <c r="E1288" s="161">
        <v>6.494999885559082</v>
      </c>
      <c r="F1288" s="164">
        <f t="shared" si="41"/>
        <v>6.5</v>
      </c>
      <c r="G1288" s="161">
        <v>9.1000003814697266</v>
      </c>
      <c r="H1288" s="161"/>
      <c r="I1288" s="161"/>
      <c r="J1288" s="161"/>
      <c r="K1288" s="161"/>
    </row>
    <row r="1289" spans="1:11" x14ac:dyDescent="0.2">
      <c r="A1289" s="144">
        <v>41540</v>
      </c>
      <c r="B1289" s="162">
        <v>0.38721064814814815</v>
      </c>
      <c r="C1289" s="163">
        <f t="shared" si="40"/>
        <v>41540.38721064815</v>
      </c>
      <c r="D1289" s="161" t="s">
        <v>45</v>
      </c>
      <c r="E1289" s="161">
        <v>7.0069999694824219</v>
      </c>
      <c r="F1289" s="164">
        <f t="shared" si="41"/>
        <v>7</v>
      </c>
      <c r="G1289" s="161">
        <v>9.1099996566772461</v>
      </c>
      <c r="H1289" s="161"/>
      <c r="I1289" s="161"/>
      <c r="J1289" s="161"/>
      <c r="K1289" s="161"/>
    </row>
    <row r="1290" spans="1:11" x14ac:dyDescent="0.2">
      <c r="A1290" s="144">
        <v>41540</v>
      </c>
      <c r="B1290" s="162">
        <v>0.38751157407407405</v>
      </c>
      <c r="C1290" s="163">
        <f t="shared" si="40"/>
        <v>41540.387511574074</v>
      </c>
      <c r="D1290" s="161" t="s">
        <v>45</v>
      </c>
      <c r="E1290" s="161">
        <v>7.494999885559082</v>
      </c>
      <c r="F1290" s="164">
        <f t="shared" si="41"/>
        <v>7.5</v>
      </c>
      <c r="G1290" s="161">
        <v>9.1099996566772461</v>
      </c>
      <c r="H1290" s="161"/>
      <c r="I1290" s="161"/>
      <c r="J1290" s="161"/>
      <c r="K1290" s="161"/>
    </row>
    <row r="1291" spans="1:11" x14ac:dyDescent="0.2">
      <c r="A1291" s="144">
        <v>41540</v>
      </c>
      <c r="B1291" s="162">
        <v>0.38780092592592591</v>
      </c>
      <c r="C1291" s="163">
        <f t="shared" si="40"/>
        <v>41540.387800925928</v>
      </c>
      <c r="D1291" s="161" t="s">
        <v>45</v>
      </c>
      <c r="E1291" s="161">
        <v>8.0019998550415039</v>
      </c>
      <c r="F1291" s="164">
        <f t="shared" si="41"/>
        <v>8</v>
      </c>
      <c r="G1291" s="161">
        <v>9.1099996566772461</v>
      </c>
      <c r="H1291" s="161"/>
      <c r="I1291" s="161"/>
      <c r="J1291" s="161"/>
      <c r="K1291" s="161"/>
    </row>
    <row r="1292" spans="1:11" x14ac:dyDescent="0.2">
      <c r="A1292" s="144">
        <v>41540</v>
      </c>
      <c r="B1292" s="162">
        <v>0.38811342592592596</v>
      </c>
      <c r="C1292" s="163">
        <f t="shared" si="40"/>
        <v>41540.388113425928</v>
      </c>
      <c r="D1292" s="161" t="s">
        <v>45</v>
      </c>
      <c r="E1292" s="161">
        <v>8.5139999389648437</v>
      </c>
      <c r="F1292" s="164">
        <f t="shared" si="41"/>
        <v>8.5</v>
      </c>
      <c r="G1292" s="161">
        <v>9.0799999237060547</v>
      </c>
      <c r="H1292" s="161"/>
      <c r="I1292" s="161"/>
      <c r="J1292" s="161"/>
      <c r="K1292" s="161"/>
    </row>
    <row r="1293" spans="1:11" x14ac:dyDescent="0.2">
      <c r="A1293" s="144">
        <v>41540</v>
      </c>
      <c r="B1293" s="162">
        <v>0.38847222222222227</v>
      </c>
      <c r="C1293" s="163">
        <f t="shared" si="40"/>
        <v>41540.388472222221</v>
      </c>
      <c r="D1293" s="161" t="s">
        <v>45</v>
      </c>
      <c r="E1293" s="161">
        <v>9.005000114440918</v>
      </c>
      <c r="F1293" s="164">
        <f t="shared" si="41"/>
        <v>9</v>
      </c>
      <c r="G1293" s="161">
        <v>9.0799999237060547</v>
      </c>
      <c r="H1293" s="161"/>
      <c r="I1293" s="161"/>
      <c r="J1293" s="161"/>
      <c r="K1293" s="161"/>
    </row>
    <row r="1294" spans="1:11" x14ac:dyDescent="0.2">
      <c r="A1294" s="144">
        <v>41540</v>
      </c>
      <c r="B1294" s="162">
        <v>0.38890046296296293</v>
      </c>
      <c r="C1294" s="163">
        <f t="shared" si="40"/>
        <v>41540.38890046296</v>
      </c>
      <c r="D1294" s="161" t="s">
        <v>45</v>
      </c>
      <c r="E1294" s="161">
        <v>9.5069999694824219</v>
      </c>
      <c r="F1294" s="164">
        <f t="shared" si="41"/>
        <v>9.5</v>
      </c>
      <c r="G1294" s="161">
        <v>9.0900001525878906</v>
      </c>
      <c r="H1294" s="161"/>
      <c r="I1294" s="161"/>
      <c r="J1294" s="161"/>
      <c r="K1294" s="161"/>
    </row>
    <row r="1295" spans="1:11" x14ac:dyDescent="0.2">
      <c r="A1295" s="144">
        <v>41540</v>
      </c>
      <c r="B1295" s="162">
        <v>0.3893287037037037</v>
      </c>
      <c r="C1295" s="163">
        <f t="shared" si="40"/>
        <v>41540.389328703706</v>
      </c>
      <c r="D1295" s="161" t="s">
        <v>45</v>
      </c>
      <c r="E1295" s="161">
        <v>10.020999908447266</v>
      </c>
      <c r="F1295" s="164">
        <f t="shared" si="41"/>
        <v>10</v>
      </c>
      <c r="G1295" s="161">
        <v>9.1000003814697266</v>
      </c>
      <c r="H1295" s="161"/>
      <c r="I1295" s="161"/>
      <c r="J1295" s="161"/>
      <c r="K1295" s="161"/>
    </row>
    <row r="1296" spans="1:11" x14ac:dyDescent="0.2">
      <c r="A1296" s="144">
        <v>41540</v>
      </c>
      <c r="B1296" s="162">
        <v>0.39015046296296302</v>
      </c>
      <c r="C1296" s="163">
        <f t="shared" si="40"/>
        <v>41540.390150462961</v>
      </c>
      <c r="D1296" s="161" t="s">
        <v>45</v>
      </c>
      <c r="E1296" s="161">
        <v>10.522000312805176</v>
      </c>
      <c r="F1296" s="164">
        <f t="shared" si="41"/>
        <v>10.5</v>
      </c>
      <c r="G1296" s="161">
        <v>8.2299995422363281</v>
      </c>
      <c r="H1296" s="161"/>
      <c r="I1296" s="161"/>
      <c r="J1296" s="161"/>
      <c r="K1296" s="161"/>
    </row>
    <row r="1297" spans="1:11" x14ac:dyDescent="0.2">
      <c r="A1297" s="144">
        <v>41540</v>
      </c>
      <c r="B1297" s="162">
        <v>0.3910763888888889</v>
      </c>
      <c r="C1297" s="163">
        <f t="shared" ref="C1297:C1360" si="42">A1297+B1297</f>
        <v>41540.391076388885</v>
      </c>
      <c r="D1297" s="161" t="s">
        <v>45</v>
      </c>
      <c r="E1297" s="161">
        <v>11.001999855041504</v>
      </c>
      <c r="F1297" s="164">
        <f t="shared" si="41"/>
        <v>11</v>
      </c>
      <c r="G1297" s="161">
        <v>4.929999828338623</v>
      </c>
      <c r="H1297" s="161"/>
      <c r="I1297" s="161"/>
      <c r="J1297" s="161"/>
      <c r="K1297" s="161"/>
    </row>
    <row r="1298" spans="1:11" x14ac:dyDescent="0.2">
      <c r="A1298" s="144">
        <v>41540</v>
      </c>
      <c r="B1298" s="162">
        <v>0.39164351851851853</v>
      </c>
      <c r="C1298" s="163">
        <f t="shared" si="42"/>
        <v>41540.391643518517</v>
      </c>
      <c r="D1298" s="161" t="s">
        <v>45</v>
      </c>
      <c r="E1298" s="161">
        <v>11.501999855041504</v>
      </c>
      <c r="F1298" s="164">
        <f t="shared" si="41"/>
        <v>11.5</v>
      </c>
      <c r="G1298" s="161">
        <v>2.9100000858306885</v>
      </c>
      <c r="H1298" s="161"/>
      <c r="I1298" s="161"/>
      <c r="J1298" s="161"/>
      <c r="K1298" s="161"/>
    </row>
    <row r="1299" spans="1:11" x14ac:dyDescent="0.2">
      <c r="A1299" s="144">
        <v>41540</v>
      </c>
      <c r="B1299" s="162">
        <v>0.3921412037037037</v>
      </c>
      <c r="C1299" s="163">
        <f t="shared" si="42"/>
        <v>41540.392141203702</v>
      </c>
      <c r="D1299" s="161" t="s">
        <v>45</v>
      </c>
      <c r="E1299" s="161">
        <v>12</v>
      </c>
      <c r="F1299" s="164">
        <f t="shared" si="41"/>
        <v>12</v>
      </c>
      <c r="G1299" s="161">
        <v>1.5299999713897705</v>
      </c>
      <c r="H1299" s="161"/>
      <c r="I1299" s="161"/>
      <c r="J1299" s="161"/>
      <c r="K1299" s="161"/>
    </row>
    <row r="1300" spans="1:11" x14ac:dyDescent="0.2">
      <c r="A1300" s="144">
        <v>41540</v>
      </c>
      <c r="B1300" s="162">
        <v>0.39256944444444447</v>
      </c>
      <c r="C1300" s="163">
        <f t="shared" si="42"/>
        <v>41540.392569444448</v>
      </c>
      <c r="D1300" s="161" t="s">
        <v>45</v>
      </c>
      <c r="E1300" s="161">
        <v>12.506999969482422</v>
      </c>
      <c r="F1300" s="164">
        <f t="shared" si="41"/>
        <v>12.5</v>
      </c>
      <c r="G1300" s="161">
        <v>1.0900000333786011</v>
      </c>
      <c r="H1300" s="161"/>
      <c r="I1300" s="161"/>
      <c r="J1300" s="161"/>
      <c r="K1300" s="161"/>
    </row>
    <row r="1301" spans="1:11" x14ac:dyDescent="0.2">
      <c r="A1301" s="144">
        <v>41540</v>
      </c>
      <c r="B1301" s="162">
        <v>0.39309027777777777</v>
      </c>
      <c r="C1301" s="163">
        <f t="shared" si="42"/>
        <v>41540.393090277779</v>
      </c>
      <c r="D1301" s="161" t="s">
        <v>45</v>
      </c>
      <c r="E1301" s="161">
        <v>13.012999534606934</v>
      </c>
      <c r="F1301" s="164">
        <f t="shared" si="41"/>
        <v>13</v>
      </c>
      <c r="G1301" s="161">
        <v>0.8399999737739563</v>
      </c>
      <c r="H1301" s="161"/>
      <c r="I1301" s="161"/>
      <c r="J1301" s="161"/>
      <c r="K1301" s="161"/>
    </row>
    <row r="1302" spans="1:11" x14ac:dyDescent="0.2">
      <c r="A1302" s="144">
        <v>41540</v>
      </c>
      <c r="B1302" s="162">
        <v>0.39337962962962963</v>
      </c>
      <c r="C1302" s="163">
        <f t="shared" si="42"/>
        <v>41540.393379629626</v>
      </c>
      <c r="D1302" s="161" t="s">
        <v>45</v>
      </c>
      <c r="E1302" s="161">
        <v>13.51099967956543</v>
      </c>
      <c r="F1302" s="164">
        <f t="shared" si="41"/>
        <v>13.5</v>
      </c>
      <c r="G1302" s="161">
        <v>0.74000000953674316</v>
      </c>
      <c r="H1302" s="161"/>
      <c r="I1302" s="161"/>
      <c r="J1302" s="161"/>
      <c r="K1302" s="161"/>
    </row>
    <row r="1303" spans="1:11" x14ac:dyDescent="0.2">
      <c r="A1303" s="144">
        <v>41540</v>
      </c>
      <c r="B1303" s="162">
        <v>0.39366898148148149</v>
      </c>
      <c r="C1303" s="163">
        <f t="shared" si="42"/>
        <v>41540.39366898148</v>
      </c>
      <c r="D1303" s="161" t="s">
        <v>45</v>
      </c>
      <c r="E1303" s="161">
        <v>14.008999824523926</v>
      </c>
      <c r="F1303" s="164">
        <f t="shared" si="41"/>
        <v>14</v>
      </c>
      <c r="G1303" s="161">
        <v>0.68999999761581421</v>
      </c>
      <c r="H1303" s="161"/>
      <c r="I1303" s="161"/>
      <c r="J1303" s="161"/>
      <c r="K1303" s="161"/>
    </row>
    <row r="1304" spans="1:11" x14ac:dyDescent="0.2">
      <c r="A1304" s="144">
        <v>41540</v>
      </c>
      <c r="B1304" s="162">
        <v>0.39400462962962962</v>
      </c>
      <c r="C1304" s="163">
        <f t="shared" si="42"/>
        <v>41540.394004629627</v>
      </c>
      <c r="D1304" s="161" t="s">
        <v>45</v>
      </c>
      <c r="E1304" s="161">
        <v>14.508999824523926</v>
      </c>
      <c r="F1304" s="164">
        <f t="shared" si="41"/>
        <v>14.5</v>
      </c>
      <c r="G1304" s="161">
        <v>0.62000000476837158</v>
      </c>
      <c r="H1304" s="161"/>
      <c r="I1304" s="161"/>
      <c r="J1304" s="161"/>
      <c r="K1304" s="161"/>
    </row>
    <row r="1305" spans="1:11" x14ac:dyDescent="0.2">
      <c r="A1305" s="144">
        <v>41540</v>
      </c>
      <c r="B1305" s="162">
        <v>0.3944097222222222</v>
      </c>
      <c r="C1305" s="163">
        <f t="shared" si="42"/>
        <v>41540.394409722219</v>
      </c>
      <c r="D1305" s="161" t="s">
        <v>45</v>
      </c>
      <c r="E1305" s="161">
        <v>15.019000053405762</v>
      </c>
      <c r="F1305" s="164">
        <f t="shared" si="41"/>
        <v>15</v>
      </c>
      <c r="G1305" s="161">
        <v>0.56999999284744263</v>
      </c>
      <c r="H1305" s="161"/>
      <c r="I1305" s="161"/>
      <c r="J1305" s="161"/>
      <c r="K1305" s="161"/>
    </row>
    <row r="1306" spans="1:11" x14ac:dyDescent="0.2">
      <c r="A1306" s="144">
        <v>41540</v>
      </c>
      <c r="B1306" s="162">
        <v>0.39474537037037033</v>
      </c>
      <c r="C1306" s="163">
        <f t="shared" si="42"/>
        <v>41540.394745370373</v>
      </c>
      <c r="D1306" s="161" t="s">
        <v>45</v>
      </c>
      <c r="E1306" s="161">
        <v>15.50100040435791</v>
      </c>
      <c r="F1306" s="164">
        <f t="shared" si="41"/>
        <v>15.5</v>
      </c>
      <c r="G1306" s="161">
        <v>0.54000002145767212</v>
      </c>
      <c r="H1306" s="161"/>
      <c r="I1306" s="161"/>
      <c r="J1306" s="161"/>
      <c r="K1306" s="161"/>
    </row>
    <row r="1307" spans="1:11" x14ac:dyDescent="0.2">
      <c r="A1307" s="144">
        <v>41540</v>
      </c>
      <c r="B1307" s="162">
        <v>0.39509259259259261</v>
      </c>
      <c r="C1307" s="163">
        <f t="shared" si="42"/>
        <v>41540.395092592589</v>
      </c>
      <c r="D1307" s="161" t="s">
        <v>45</v>
      </c>
      <c r="E1307" s="161">
        <v>16.007999420166016</v>
      </c>
      <c r="F1307" s="164">
        <f t="shared" si="41"/>
        <v>16</v>
      </c>
      <c r="G1307" s="161">
        <v>0.51999998092651367</v>
      </c>
      <c r="H1307" s="161"/>
      <c r="I1307" s="161"/>
      <c r="J1307" s="161"/>
      <c r="K1307" s="161"/>
    </row>
    <row r="1308" spans="1:11" x14ac:dyDescent="0.2">
      <c r="A1308" s="144">
        <v>41540</v>
      </c>
      <c r="B1308" s="162">
        <v>0.39546296296296296</v>
      </c>
      <c r="C1308" s="163">
        <f t="shared" si="42"/>
        <v>41540.395462962966</v>
      </c>
      <c r="D1308" s="161" t="s">
        <v>45</v>
      </c>
      <c r="E1308" s="161">
        <v>16.509000778198242</v>
      </c>
      <c r="F1308" s="164">
        <f t="shared" si="41"/>
        <v>16.5</v>
      </c>
      <c r="G1308" s="161">
        <v>0.49000000953674316</v>
      </c>
      <c r="H1308" s="161"/>
      <c r="I1308" s="161"/>
      <c r="J1308" s="161"/>
      <c r="K1308" s="161"/>
    </row>
    <row r="1309" spans="1:11" x14ac:dyDescent="0.2">
      <c r="A1309" s="144">
        <v>41540</v>
      </c>
      <c r="B1309" s="162">
        <v>0.39578703703703705</v>
      </c>
      <c r="C1309" s="163">
        <f t="shared" si="42"/>
        <v>41540.395787037036</v>
      </c>
      <c r="D1309" s="161" t="s">
        <v>45</v>
      </c>
      <c r="E1309" s="161">
        <v>16.99799919128418</v>
      </c>
      <c r="F1309" s="164">
        <f t="shared" si="41"/>
        <v>17</v>
      </c>
      <c r="G1309" s="161">
        <v>0.47999998927116394</v>
      </c>
      <c r="H1309" s="161"/>
      <c r="I1309" s="161"/>
      <c r="J1309" s="161"/>
      <c r="K1309" s="161"/>
    </row>
    <row r="1310" spans="1:11" x14ac:dyDescent="0.2">
      <c r="A1310" s="144">
        <v>41540</v>
      </c>
      <c r="B1310" s="162">
        <v>0.39604166666666668</v>
      </c>
      <c r="C1310" s="163">
        <f t="shared" si="42"/>
        <v>41540.396041666667</v>
      </c>
      <c r="D1310" s="161" t="s">
        <v>45</v>
      </c>
      <c r="E1310" s="161">
        <v>17.521999359130859</v>
      </c>
      <c r="F1310" s="164">
        <f t="shared" si="41"/>
        <v>17.5</v>
      </c>
      <c r="G1310" s="161">
        <v>0.4699999988079071</v>
      </c>
      <c r="H1310" s="161"/>
      <c r="I1310" s="161"/>
      <c r="J1310" s="161"/>
      <c r="K1310" s="161"/>
    </row>
    <row r="1311" spans="1:11" x14ac:dyDescent="0.2">
      <c r="A1311" s="144">
        <v>41540</v>
      </c>
      <c r="B1311" s="162">
        <v>0.39633101851851849</v>
      </c>
      <c r="C1311" s="163">
        <f t="shared" si="42"/>
        <v>41540.396331018521</v>
      </c>
      <c r="D1311" s="161" t="s">
        <v>45</v>
      </c>
      <c r="E1311" s="161">
        <v>17.999000549316406</v>
      </c>
      <c r="F1311" s="164">
        <f t="shared" si="41"/>
        <v>18</v>
      </c>
      <c r="G1311" s="161">
        <v>0.46000000834465027</v>
      </c>
      <c r="H1311" s="161"/>
      <c r="I1311" s="161"/>
      <c r="J1311" s="161"/>
      <c r="K1311" s="161"/>
    </row>
    <row r="1312" spans="1:11" x14ac:dyDescent="0.2">
      <c r="A1312" s="144">
        <v>41540</v>
      </c>
      <c r="B1312" s="162">
        <v>0.39655092592592595</v>
      </c>
      <c r="C1312" s="163">
        <f t="shared" si="42"/>
        <v>41540.396550925929</v>
      </c>
      <c r="D1312" s="161" t="s">
        <v>45</v>
      </c>
      <c r="E1312" s="161">
        <v>18.499000549316406</v>
      </c>
      <c r="F1312" s="164">
        <f t="shared" si="41"/>
        <v>18.5</v>
      </c>
      <c r="G1312" s="161">
        <v>0.4699999988079071</v>
      </c>
      <c r="H1312" s="161"/>
      <c r="I1312" s="161"/>
      <c r="J1312" s="161"/>
      <c r="K1312" s="161"/>
    </row>
    <row r="1313" spans="1:11" x14ac:dyDescent="0.2">
      <c r="A1313" s="144">
        <v>41547</v>
      </c>
      <c r="B1313" s="162">
        <v>0.39833333333333337</v>
      </c>
      <c r="C1313" s="163">
        <f t="shared" si="42"/>
        <v>41547.398333333331</v>
      </c>
      <c r="D1313" s="161" t="s">
        <v>45</v>
      </c>
      <c r="E1313" s="161">
        <v>3.0000000260770321E-3</v>
      </c>
      <c r="F1313" s="164">
        <f t="shared" si="41"/>
        <v>0</v>
      </c>
      <c r="G1313" s="161">
        <v>8.619999885559082</v>
      </c>
      <c r="H1313" s="161"/>
      <c r="I1313" s="161"/>
      <c r="J1313" s="161"/>
      <c r="K1313" s="161"/>
    </row>
    <row r="1314" spans="1:11" x14ac:dyDescent="0.2">
      <c r="A1314" s="144">
        <v>41547</v>
      </c>
      <c r="B1314" s="162">
        <v>0.39939814814814811</v>
      </c>
      <c r="C1314" s="163">
        <f t="shared" si="42"/>
        <v>41547.399398148147</v>
      </c>
      <c r="D1314" s="161" t="s">
        <v>45</v>
      </c>
      <c r="E1314" s="161">
        <v>0.50099998712539673</v>
      </c>
      <c r="F1314" s="164">
        <f t="shared" si="41"/>
        <v>0.5</v>
      </c>
      <c r="G1314" s="161">
        <v>8.6000003814697266</v>
      </c>
      <c r="H1314" s="161"/>
      <c r="I1314" s="161"/>
      <c r="J1314" s="161"/>
      <c r="K1314" s="161"/>
    </row>
    <row r="1315" spans="1:11" x14ac:dyDescent="0.2">
      <c r="A1315" s="144">
        <v>41547</v>
      </c>
      <c r="B1315" s="162">
        <v>0.39998842592592593</v>
      </c>
      <c r="C1315" s="163">
        <f t="shared" si="42"/>
        <v>41547.399988425925</v>
      </c>
      <c r="D1315" s="161" t="s">
        <v>45</v>
      </c>
      <c r="E1315" s="161">
        <v>1.0019999742507935</v>
      </c>
      <c r="F1315" s="164">
        <f t="shared" si="41"/>
        <v>1</v>
      </c>
      <c r="G1315" s="161">
        <v>8.6000003814697266</v>
      </c>
      <c r="H1315" s="161"/>
      <c r="I1315" s="161"/>
      <c r="J1315" s="161"/>
      <c r="K1315" s="161"/>
    </row>
    <row r="1316" spans="1:11" x14ac:dyDescent="0.2">
      <c r="A1316" s="144">
        <v>41547</v>
      </c>
      <c r="B1316" s="162">
        <v>0.40074074074074079</v>
      </c>
      <c r="C1316" s="163">
        <f t="shared" si="42"/>
        <v>41547.400740740741</v>
      </c>
      <c r="D1316" s="161" t="s">
        <v>45</v>
      </c>
      <c r="E1316" s="161">
        <v>1.5</v>
      </c>
      <c r="F1316" s="164">
        <f t="shared" si="41"/>
        <v>1.5</v>
      </c>
      <c r="G1316" s="161">
        <v>8.5500001907348633</v>
      </c>
      <c r="H1316" s="161"/>
      <c r="I1316" s="161"/>
      <c r="J1316" s="161"/>
      <c r="K1316" s="161"/>
    </row>
    <row r="1317" spans="1:11" x14ac:dyDescent="0.2">
      <c r="A1317" s="144">
        <v>41547</v>
      </c>
      <c r="B1317" s="162">
        <v>0.40151620370370367</v>
      </c>
      <c r="C1317" s="163">
        <f t="shared" si="42"/>
        <v>41547.401516203703</v>
      </c>
      <c r="D1317" s="161" t="s">
        <v>45</v>
      </c>
      <c r="E1317" s="161">
        <v>2</v>
      </c>
      <c r="F1317" s="164">
        <f t="shared" si="41"/>
        <v>2</v>
      </c>
      <c r="G1317" s="161">
        <v>8.5500001907348633</v>
      </c>
      <c r="H1317" s="161"/>
      <c r="I1317" s="161"/>
      <c r="J1317" s="161"/>
      <c r="K1317" s="161"/>
    </row>
    <row r="1318" spans="1:11" x14ac:dyDescent="0.2">
      <c r="A1318" s="144">
        <v>41547</v>
      </c>
      <c r="B1318" s="162">
        <v>0.40222222222222226</v>
      </c>
      <c r="C1318" s="163">
        <f t="shared" si="42"/>
        <v>41547.402222222219</v>
      </c>
      <c r="D1318" s="161" t="s">
        <v>45</v>
      </c>
      <c r="E1318" s="161">
        <v>2.5</v>
      </c>
      <c r="F1318" s="164">
        <f t="shared" si="41"/>
        <v>2.5</v>
      </c>
      <c r="G1318" s="161">
        <v>8.5100002288818359</v>
      </c>
      <c r="H1318" s="161"/>
      <c r="I1318" s="161"/>
      <c r="J1318" s="161"/>
      <c r="K1318" s="161"/>
    </row>
    <row r="1319" spans="1:11" x14ac:dyDescent="0.2">
      <c r="A1319" s="144">
        <v>41547</v>
      </c>
      <c r="B1319" s="162">
        <v>0.40354166666666669</v>
      </c>
      <c r="C1319" s="163">
        <f t="shared" si="42"/>
        <v>41547.403541666667</v>
      </c>
      <c r="D1319" s="161" t="s">
        <v>45</v>
      </c>
      <c r="E1319" s="161">
        <v>3.0039999485015869</v>
      </c>
      <c r="F1319" s="164">
        <f t="shared" si="41"/>
        <v>3</v>
      </c>
      <c r="G1319" s="161">
        <v>8.5100002288818359</v>
      </c>
      <c r="H1319" s="161"/>
      <c r="I1319" s="161"/>
      <c r="J1319" s="161"/>
      <c r="K1319" s="161"/>
    </row>
    <row r="1320" spans="1:11" x14ac:dyDescent="0.2">
      <c r="A1320" s="144">
        <v>41547</v>
      </c>
      <c r="B1320" s="162">
        <v>0.40440972222222221</v>
      </c>
      <c r="C1320" s="163">
        <f t="shared" si="42"/>
        <v>41547.404409722221</v>
      </c>
      <c r="D1320" s="161" t="s">
        <v>45</v>
      </c>
      <c r="E1320" s="161">
        <v>3.503000020980835</v>
      </c>
      <c r="F1320" s="164">
        <f t="shared" si="41"/>
        <v>3.5</v>
      </c>
      <c r="G1320" s="161">
        <v>8.5100002288818359</v>
      </c>
      <c r="H1320" s="161"/>
      <c r="I1320" s="161"/>
      <c r="J1320" s="161"/>
      <c r="K1320" s="161"/>
    </row>
    <row r="1321" spans="1:11" x14ac:dyDescent="0.2">
      <c r="A1321" s="144">
        <v>41547</v>
      </c>
      <c r="B1321" s="162">
        <v>0.40543981481481484</v>
      </c>
      <c r="C1321" s="163">
        <f t="shared" si="42"/>
        <v>41547.405439814815</v>
      </c>
      <c r="D1321" s="161" t="s">
        <v>45</v>
      </c>
      <c r="E1321" s="161">
        <v>4.0019998550415039</v>
      </c>
      <c r="F1321" s="164">
        <f t="shared" si="41"/>
        <v>4</v>
      </c>
      <c r="G1321" s="161">
        <v>8.5100002288818359</v>
      </c>
      <c r="H1321" s="161"/>
      <c r="I1321" s="161"/>
      <c r="J1321" s="161"/>
      <c r="K1321" s="161"/>
    </row>
    <row r="1322" spans="1:11" x14ac:dyDescent="0.2">
      <c r="A1322" s="144">
        <v>41547</v>
      </c>
      <c r="B1322" s="162">
        <v>0.40614583333333337</v>
      </c>
      <c r="C1322" s="163">
        <f t="shared" si="42"/>
        <v>41547.406145833331</v>
      </c>
      <c r="D1322" s="161" t="s">
        <v>45</v>
      </c>
      <c r="E1322" s="161">
        <v>4.5019998550415039</v>
      </c>
      <c r="F1322" s="164">
        <f t="shared" si="41"/>
        <v>4.5</v>
      </c>
      <c r="G1322" s="161">
        <v>8.4799995422363281</v>
      </c>
      <c r="H1322" s="161"/>
      <c r="I1322" s="161"/>
      <c r="J1322" s="161"/>
      <c r="K1322" s="161"/>
    </row>
    <row r="1323" spans="1:11" x14ac:dyDescent="0.2">
      <c r="A1323" s="144">
        <v>41547</v>
      </c>
      <c r="B1323" s="162">
        <v>0.40680555555555559</v>
      </c>
      <c r="C1323" s="163">
        <f t="shared" si="42"/>
        <v>41547.406805555554</v>
      </c>
      <c r="D1323" s="161" t="s">
        <v>45</v>
      </c>
      <c r="E1323" s="161">
        <v>5.005000114440918</v>
      </c>
      <c r="F1323" s="164">
        <f t="shared" si="41"/>
        <v>5</v>
      </c>
      <c r="G1323" s="161">
        <v>8.4799995422363281</v>
      </c>
      <c r="H1323" s="161"/>
      <c r="I1323" s="161"/>
      <c r="J1323" s="161"/>
      <c r="K1323" s="161"/>
    </row>
    <row r="1324" spans="1:11" x14ac:dyDescent="0.2">
      <c r="A1324" s="144">
        <v>41547</v>
      </c>
      <c r="B1324" s="162">
        <v>0.40756944444444443</v>
      </c>
      <c r="C1324" s="163">
        <f t="shared" si="42"/>
        <v>41547.407569444447</v>
      </c>
      <c r="D1324" s="161" t="s">
        <v>45</v>
      </c>
      <c r="E1324" s="161">
        <v>5.5029997825622559</v>
      </c>
      <c r="F1324" s="164">
        <f t="shared" si="41"/>
        <v>5.5</v>
      </c>
      <c r="G1324" s="161">
        <v>8.4300003051757812</v>
      </c>
      <c r="H1324" s="161"/>
      <c r="I1324" s="161"/>
      <c r="J1324" s="161"/>
      <c r="K1324" s="161"/>
    </row>
    <row r="1325" spans="1:11" x14ac:dyDescent="0.2">
      <c r="A1325" s="144">
        <v>41547</v>
      </c>
      <c r="B1325" s="162">
        <v>0.40802083333333333</v>
      </c>
      <c r="C1325" s="163">
        <f t="shared" si="42"/>
        <v>41547.408020833333</v>
      </c>
      <c r="D1325" s="161" t="s">
        <v>45</v>
      </c>
      <c r="E1325" s="161">
        <v>6.0029997825622559</v>
      </c>
      <c r="F1325" s="164">
        <f t="shared" si="41"/>
        <v>6</v>
      </c>
      <c r="G1325" s="161">
        <v>8.4099998474121094</v>
      </c>
      <c r="H1325" s="161"/>
      <c r="I1325" s="161"/>
      <c r="J1325" s="161"/>
      <c r="K1325" s="161"/>
    </row>
    <row r="1326" spans="1:11" x14ac:dyDescent="0.2">
      <c r="A1326" s="144">
        <v>41547</v>
      </c>
      <c r="B1326" s="162">
        <v>0.40949074074074071</v>
      </c>
      <c r="C1326" s="163">
        <f t="shared" si="42"/>
        <v>41547.409490740742</v>
      </c>
      <c r="D1326" s="161" t="s">
        <v>45</v>
      </c>
      <c r="E1326" s="161">
        <v>6.5</v>
      </c>
      <c r="F1326" s="164">
        <f t="shared" si="41"/>
        <v>6.5</v>
      </c>
      <c r="G1326" s="161">
        <v>8.3599996566772461</v>
      </c>
      <c r="H1326" s="161"/>
      <c r="I1326" s="161"/>
      <c r="J1326" s="161"/>
      <c r="K1326" s="161"/>
    </row>
    <row r="1327" spans="1:11" x14ac:dyDescent="0.2">
      <c r="A1327" s="144">
        <v>41547</v>
      </c>
      <c r="B1327" s="162">
        <v>0.40994212962962967</v>
      </c>
      <c r="C1327" s="163">
        <f t="shared" si="42"/>
        <v>41547.409942129627</v>
      </c>
      <c r="D1327" s="161" t="s">
        <v>45</v>
      </c>
      <c r="E1327" s="161">
        <v>7.000999927520752</v>
      </c>
      <c r="F1327" s="164">
        <f t="shared" si="41"/>
        <v>7</v>
      </c>
      <c r="G1327" s="161">
        <v>8.3599996566772461</v>
      </c>
      <c r="H1327" s="161"/>
      <c r="I1327" s="161"/>
      <c r="J1327" s="161"/>
      <c r="K1327" s="161"/>
    </row>
    <row r="1328" spans="1:11" x14ac:dyDescent="0.2">
      <c r="A1328" s="144">
        <v>41547</v>
      </c>
      <c r="B1328" s="162">
        <v>0.41081018518518514</v>
      </c>
      <c r="C1328" s="163">
        <f t="shared" si="42"/>
        <v>41547.410810185182</v>
      </c>
      <c r="D1328" s="161" t="s">
        <v>45</v>
      </c>
      <c r="E1328" s="161">
        <v>7.500999927520752</v>
      </c>
      <c r="F1328" s="164">
        <f t="shared" si="41"/>
        <v>7.5</v>
      </c>
      <c r="G1328" s="161">
        <v>8.3599996566772461</v>
      </c>
      <c r="H1328" s="161"/>
      <c r="I1328" s="161"/>
      <c r="J1328" s="161"/>
      <c r="K1328" s="161"/>
    </row>
    <row r="1329" spans="1:11" x14ac:dyDescent="0.2">
      <c r="A1329" s="144">
        <v>41547</v>
      </c>
      <c r="B1329" s="162">
        <v>0.4111805555555556</v>
      </c>
      <c r="C1329" s="163">
        <f t="shared" si="42"/>
        <v>41547.411180555559</v>
      </c>
      <c r="D1329" s="161" t="s">
        <v>45</v>
      </c>
      <c r="E1329" s="161">
        <v>8.0030002593994141</v>
      </c>
      <c r="F1329" s="164">
        <f t="shared" si="41"/>
        <v>8</v>
      </c>
      <c r="G1329" s="161">
        <v>8.3299999237060547</v>
      </c>
      <c r="H1329" s="161"/>
      <c r="I1329" s="161"/>
      <c r="J1329" s="161"/>
      <c r="K1329" s="161"/>
    </row>
    <row r="1330" spans="1:11" x14ac:dyDescent="0.2">
      <c r="A1330" s="144">
        <v>41547</v>
      </c>
      <c r="B1330" s="162">
        <v>0.41144675925925928</v>
      </c>
      <c r="C1330" s="163">
        <f t="shared" si="42"/>
        <v>41547.411446759259</v>
      </c>
      <c r="D1330" s="161" t="s">
        <v>45</v>
      </c>
      <c r="E1330" s="161">
        <v>8.505000114440918</v>
      </c>
      <c r="F1330" s="164">
        <f t="shared" si="41"/>
        <v>8.5</v>
      </c>
      <c r="G1330" s="161">
        <v>8.1000003814697266</v>
      </c>
      <c r="H1330" s="161"/>
      <c r="I1330" s="161"/>
      <c r="J1330" s="161"/>
      <c r="K1330" s="161"/>
    </row>
    <row r="1331" spans="1:11" x14ac:dyDescent="0.2">
      <c r="A1331" s="144">
        <v>41547</v>
      </c>
      <c r="B1331" s="162">
        <v>0.41192129629629631</v>
      </c>
      <c r="C1331" s="163">
        <f t="shared" si="42"/>
        <v>41547.411921296298</v>
      </c>
      <c r="D1331" s="161" t="s">
        <v>45</v>
      </c>
      <c r="E1331" s="161">
        <v>9.0010004043579102</v>
      </c>
      <c r="F1331" s="164">
        <f t="shared" si="41"/>
        <v>9</v>
      </c>
      <c r="G1331" s="161">
        <v>7.5199999809265137</v>
      </c>
      <c r="H1331" s="161"/>
      <c r="I1331" s="161"/>
      <c r="J1331" s="161"/>
      <c r="K1331" s="161"/>
    </row>
    <row r="1332" spans="1:11" x14ac:dyDescent="0.2">
      <c r="A1332" s="144">
        <v>41547</v>
      </c>
      <c r="B1332" s="162">
        <v>0.4123148148148148</v>
      </c>
      <c r="C1332" s="163">
        <f t="shared" si="42"/>
        <v>41547.412314814814</v>
      </c>
      <c r="D1332" s="161" t="s">
        <v>45</v>
      </c>
      <c r="E1332" s="161">
        <v>9.5039997100830078</v>
      </c>
      <c r="F1332" s="164">
        <f t="shared" si="41"/>
        <v>9.5</v>
      </c>
      <c r="G1332" s="161">
        <v>5.6599998474121094</v>
      </c>
      <c r="H1332" s="161"/>
      <c r="I1332" s="161"/>
      <c r="J1332" s="161"/>
      <c r="K1332" s="161"/>
    </row>
    <row r="1333" spans="1:11" x14ac:dyDescent="0.2">
      <c r="A1333" s="144">
        <v>41547</v>
      </c>
      <c r="B1333" s="162">
        <v>0.41296296296296298</v>
      </c>
      <c r="C1333" s="163">
        <f t="shared" si="42"/>
        <v>41547.412962962961</v>
      </c>
      <c r="D1333" s="161" t="s">
        <v>45</v>
      </c>
      <c r="E1333" s="161">
        <v>10.00100040435791</v>
      </c>
      <c r="F1333" s="164">
        <f t="shared" si="41"/>
        <v>10</v>
      </c>
      <c r="G1333" s="161">
        <v>3.7300000190734863</v>
      </c>
      <c r="H1333" s="161"/>
      <c r="I1333" s="161"/>
      <c r="J1333" s="161"/>
      <c r="K1333" s="161"/>
    </row>
    <row r="1334" spans="1:11" x14ac:dyDescent="0.2">
      <c r="A1334" s="144">
        <v>41547</v>
      </c>
      <c r="B1334" s="162">
        <v>0.41405092592592596</v>
      </c>
      <c r="C1334" s="163">
        <f t="shared" si="42"/>
        <v>41547.414050925923</v>
      </c>
      <c r="D1334" s="161" t="s">
        <v>45</v>
      </c>
      <c r="E1334" s="161">
        <v>10.503000259399414</v>
      </c>
      <c r="F1334" s="164">
        <f t="shared" si="41"/>
        <v>10.5</v>
      </c>
      <c r="G1334" s="161">
        <v>0.81000000238418579</v>
      </c>
      <c r="H1334" s="161"/>
      <c r="I1334" s="161"/>
      <c r="J1334" s="161"/>
      <c r="K1334" s="161"/>
    </row>
    <row r="1335" spans="1:11" x14ac:dyDescent="0.2">
      <c r="A1335" s="144">
        <v>41547</v>
      </c>
      <c r="B1335" s="162">
        <v>0.41496527777777775</v>
      </c>
      <c r="C1335" s="163">
        <f t="shared" si="42"/>
        <v>41547.414965277778</v>
      </c>
      <c r="D1335" s="161" t="s">
        <v>45</v>
      </c>
      <c r="E1335" s="161">
        <v>11.006999969482422</v>
      </c>
      <c r="F1335" s="164">
        <f t="shared" si="41"/>
        <v>11</v>
      </c>
      <c r="G1335" s="161">
        <v>0.20999999344348907</v>
      </c>
      <c r="H1335" s="161"/>
      <c r="I1335" s="161"/>
      <c r="J1335" s="161"/>
      <c r="K1335" s="161"/>
    </row>
    <row r="1336" spans="1:11" x14ac:dyDescent="0.2">
      <c r="A1336" s="144">
        <v>41547</v>
      </c>
      <c r="B1336" s="162">
        <v>0.41568287037037038</v>
      </c>
      <c r="C1336" s="163">
        <f t="shared" si="42"/>
        <v>41547.415682870371</v>
      </c>
      <c r="D1336" s="161" t="s">
        <v>45</v>
      </c>
      <c r="E1336" s="161">
        <v>11.501999855041504</v>
      </c>
      <c r="F1336" s="164">
        <f t="shared" si="41"/>
        <v>11.5</v>
      </c>
      <c r="G1336" s="161">
        <v>0.12999999523162842</v>
      </c>
      <c r="H1336" s="161"/>
      <c r="I1336" s="161"/>
      <c r="J1336" s="161"/>
      <c r="K1336" s="161"/>
    </row>
    <row r="1337" spans="1:11" x14ac:dyDescent="0.2">
      <c r="A1337" s="144">
        <v>41547</v>
      </c>
      <c r="B1337" s="162">
        <v>0.42564814814814816</v>
      </c>
      <c r="C1337" s="163">
        <f t="shared" si="42"/>
        <v>41547.42564814815</v>
      </c>
      <c r="D1337" s="161" t="s">
        <v>45</v>
      </c>
      <c r="E1337" s="161">
        <v>12.005999565124512</v>
      </c>
      <c r="F1337" s="164">
        <f t="shared" si="41"/>
        <v>12</v>
      </c>
      <c r="G1337" s="161">
        <v>0.12999999523162842</v>
      </c>
      <c r="H1337" s="161"/>
      <c r="I1337" s="161"/>
      <c r="J1337" s="161"/>
      <c r="K1337" s="161"/>
    </row>
    <row r="1338" spans="1:11" x14ac:dyDescent="0.2">
      <c r="A1338" s="144">
        <v>41547</v>
      </c>
      <c r="B1338" s="162">
        <v>0.41687500000000005</v>
      </c>
      <c r="C1338" s="163">
        <f t="shared" si="42"/>
        <v>41547.416875000003</v>
      </c>
      <c r="D1338" s="161" t="s">
        <v>45</v>
      </c>
      <c r="E1338" s="161">
        <v>12.501999855041504</v>
      </c>
      <c r="F1338" s="164">
        <f t="shared" si="41"/>
        <v>12.5</v>
      </c>
      <c r="G1338" s="161">
        <v>0.11999999731779099</v>
      </c>
      <c r="H1338" s="161"/>
      <c r="I1338" s="161"/>
      <c r="J1338" s="161"/>
      <c r="K1338" s="161"/>
    </row>
    <row r="1339" spans="1:11" x14ac:dyDescent="0.2">
      <c r="A1339" s="144">
        <v>41547</v>
      </c>
      <c r="B1339" s="162">
        <v>0.41753472222222227</v>
      </c>
      <c r="C1339" s="163">
        <f t="shared" si="42"/>
        <v>41547.417534722219</v>
      </c>
      <c r="D1339" s="161" t="s">
        <v>45</v>
      </c>
      <c r="E1339" s="161">
        <v>13</v>
      </c>
      <c r="F1339" s="164">
        <f t="shared" si="41"/>
        <v>13</v>
      </c>
      <c r="G1339" s="161">
        <v>0.10999999940395355</v>
      </c>
      <c r="H1339" s="161"/>
      <c r="I1339" s="161"/>
      <c r="J1339" s="161"/>
      <c r="K1339" s="161"/>
    </row>
    <row r="1340" spans="1:11" x14ac:dyDescent="0.2">
      <c r="A1340" s="144">
        <v>41547</v>
      </c>
      <c r="B1340" s="162">
        <v>0.41824074074074075</v>
      </c>
      <c r="C1340" s="163">
        <f t="shared" si="42"/>
        <v>41547.418240740742</v>
      </c>
      <c r="D1340" s="161" t="s">
        <v>45</v>
      </c>
      <c r="E1340" s="161">
        <v>13.503999710083008</v>
      </c>
      <c r="F1340" s="164">
        <f t="shared" si="41"/>
        <v>13.5</v>
      </c>
      <c r="G1340" s="161">
        <v>0.10999999940395355</v>
      </c>
      <c r="H1340" s="161"/>
      <c r="I1340" s="161"/>
      <c r="J1340" s="161"/>
      <c r="K1340" s="161"/>
    </row>
    <row r="1341" spans="1:11" x14ac:dyDescent="0.2">
      <c r="A1341" s="144">
        <v>41547</v>
      </c>
      <c r="B1341" s="162">
        <v>0.41901620370370374</v>
      </c>
      <c r="C1341" s="163">
        <f t="shared" si="42"/>
        <v>41547.419016203705</v>
      </c>
      <c r="D1341" s="161" t="s">
        <v>45</v>
      </c>
      <c r="E1341" s="161">
        <v>14.001999855041504</v>
      </c>
      <c r="F1341" s="164">
        <f t="shared" si="41"/>
        <v>14</v>
      </c>
      <c r="G1341" s="161">
        <v>0.10999999940395355</v>
      </c>
      <c r="H1341" s="161"/>
      <c r="I1341" s="161"/>
      <c r="J1341" s="161"/>
      <c r="K1341" s="161"/>
    </row>
    <row r="1342" spans="1:11" x14ac:dyDescent="0.2">
      <c r="A1342" s="144">
        <v>41547</v>
      </c>
      <c r="B1342" s="162">
        <v>0.41946759259259259</v>
      </c>
      <c r="C1342" s="163">
        <f t="shared" si="42"/>
        <v>41547.41946759259</v>
      </c>
      <c r="D1342" s="161" t="s">
        <v>45</v>
      </c>
      <c r="E1342" s="161">
        <v>14.503000259399414</v>
      </c>
      <c r="F1342" s="164">
        <f t="shared" si="41"/>
        <v>14.5</v>
      </c>
      <c r="G1342" s="161">
        <v>0.10999999940395355</v>
      </c>
      <c r="H1342" s="161"/>
      <c r="I1342" s="161"/>
      <c r="J1342" s="161"/>
      <c r="K1342" s="161"/>
    </row>
    <row r="1343" spans="1:11" x14ac:dyDescent="0.2">
      <c r="A1343" s="144">
        <v>41547</v>
      </c>
      <c r="B1343" s="162">
        <v>0.4203587962962963</v>
      </c>
      <c r="C1343" s="163">
        <f t="shared" si="42"/>
        <v>41547.420358796298</v>
      </c>
      <c r="D1343" s="161" t="s">
        <v>45</v>
      </c>
      <c r="E1343" s="161">
        <v>15.001999855041504</v>
      </c>
      <c r="F1343" s="164">
        <f t="shared" si="41"/>
        <v>15</v>
      </c>
      <c r="G1343" s="161">
        <v>0.10999999940395355</v>
      </c>
      <c r="H1343" s="161"/>
      <c r="I1343" s="161"/>
      <c r="J1343" s="161"/>
      <c r="K1343" s="161"/>
    </row>
    <row r="1344" spans="1:11" x14ac:dyDescent="0.2">
      <c r="A1344" s="144">
        <v>41547</v>
      </c>
      <c r="B1344" s="162">
        <v>0.4208217592592593</v>
      </c>
      <c r="C1344" s="163">
        <f t="shared" si="42"/>
        <v>41547.42082175926</v>
      </c>
      <c r="D1344" s="161" t="s">
        <v>45</v>
      </c>
      <c r="E1344" s="161">
        <v>15.505000114440918</v>
      </c>
      <c r="F1344" s="164">
        <f t="shared" si="41"/>
        <v>15.5</v>
      </c>
      <c r="G1344" s="161">
        <v>0.10999999940395355</v>
      </c>
      <c r="H1344" s="161"/>
      <c r="I1344" s="161"/>
      <c r="J1344" s="161"/>
      <c r="K1344" s="161"/>
    </row>
    <row r="1345" spans="1:11" x14ac:dyDescent="0.2">
      <c r="A1345" s="144">
        <v>41547</v>
      </c>
      <c r="B1345" s="162">
        <v>0.4211805555555555</v>
      </c>
      <c r="C1345" s="163">
        <f t="shared" si="42"/>
        <v>41547.421180555553</v>
      </c>
      <c r="D1345" s="161" t="s">
        <v>45</v>
      </c>
      <c r="E1345" s="161">
        <v>16.004999160766602</v>
      </c>
      <c r="F1345" s="164">
        <f t="shared" si="41"/>
        <v>16</v>
      </c>
      <c r="G1345" s="161">
        <v>0.10999999940395355</v>
      </c>
      <c r="H1345" s="161"/>
      <c r="I1345" s="161"/>
      <c r="J1345" s="161"/>
      <c r="K1345" s="161"/>
    </row>
    <row r="1346" spans="1:11" x14ac:dyDescent="0.2">
      <c r="A1346" s="144">
        <v>41547</v>
      </c>
      <c r="B1346" s="162">
        <v>0.42160879629629627</v>
      </c>
      <c r="C1346" s="163">
        <f t="shared" si="42"/>
        <v>41547.4216087963</v>
      </c>
      <c r="D1346" s="161" t="s">
        <v>45</v>
      </c>
      <c r="E1346" s="161">
        <v>16.500999450683594</v>
      </c>
      <c r="F1346" s="164">
        <f t="shared" si="41"/>
        <v>16.5</v>
      </c>
      <c r="G1346" s="161">
        <v>0.10999999940395355</v>
      </c>
      <c r="H1346" s="161"/>
      <c r="I1346" s="161"/>
      <c r="J1346" s="161"/>
      <c r="K1346" s="161"/>
    </row>
    <row r="1347" spans="1:11" x14ac:dyDescent="0.2">
      <c r="A1347" s="144">
        <v>41547</v>
      </c>
      <c r="B1347" s="162">
        <v>0.4220949074074074</v>
      </c>
      <c r="C1347" s="163">
        <f t="shared" si="42"/>
        <v>41547.422094907408</v>
      </c>
      <c r="D1347" s="161" t="s">
        <v>45</v>
      </c>
      <c r="E1347" s="161">
        <v>17.000999450683594</v>
      </c>
      <c r="F1347" s="164">
        <f t="shared" si="41"/>
        <v>17</v>
      </c>
      <c r="G1347" s="161">
        <v>0.10999999940395355</v>
      </c>
      <c r="H1347" s="161"/>
      <c r="I1347" s="161"/>
      <c r="J1347" s="161"/>
      <c r="K1347" s="161"/>
    </row>
    <row r="1348" spans="1:11" x14ac:dyDescent="0.2">
      <c r="A1348" s="144">
        <v>41547</v>
      </c>
      <c r="B1348" s="162">
        <v>0.42246527777777776</v>
      </c>
      <c r="C1348" s="163">
        <f t="shared" si="42"/>
        <v>41547.422465277778</v>
      </c>
      <c r="D1348" s="161" t="s">
        <v>45</v>
      </c>
      <c r="E1348" s="161">
        <v>17.50200080871582</v>
      </c>
      <c r="F1348" s="164">
        <f t="shared" si="41"/>
        <v>17.5</v>
      </c>
      <c r="G1348" s="161">
        <v>0.10999999940395355</v>
      </c>
      <c r="H1348" s="161"/>
      <c r="I1348" s="161"/>
      <c r="J1348" s="161"/>
      <c r="K1348" s="161"/>
    </row>
    <row r="1349" spans="1:11" x14ac:dyDescent="0.2">
      <c r="A1349" s="144">
        <v>41547</v>
      </c>
      <c r="B1349" s="162">
        <v>0.42312500000000003</v>
      </c>
      <c r="C1349" s="163">
        <f t="shared" si="42"/>
        <v>41547.423125000001</v>
      </c>
      <c r="D1349" s="161" t="s">
        <v>45</v>
      </c>
      <c r="E1349" s="161">
        <v>18.000999450683594</v>
      </c>
      <c r="F1349" s="164">
        <f t="shared" ref="F1349:F1412" si="43">ROUND(E1349,1)</f>
        <v>18</v>
      </c>
      <c r="G1349" s="161">
        <v>0.10000000149011612</v>
      </c>
      <c r="H1349" s="161"/>
      <c r="I1349" s="161"/>
      <c r="J1349" s="161"/>
      <c r="K1349" s="161"/>
    </row>
    <row r="1350" spans="1:11" x14ac:dyDescent="0.2">
      <c r="A1350" s="144">
        <v>41547</v>
      </c>
      <c r="B1350" s="162">
        <v>0.42344907407407412</v>
      </c>
      <c r="C1350" s="163">
        <f t="shared" si="42"/>
        <v>41547.423449074071</v>
      </c>
      <c r="D1350" s="161" t="s">
        <v>45</v>
      </c>
      <c r="E1350" s="161">
        <v>18.50200080871582</v>
      </c>
      <c r="F1350" s="164">
        <f t="shared" si="43"/>
        <v>18.5</v>
      </c>
      <c r="G1350" s="161">
        <v>0.10000000149011612</v>
      </c>
      <c r="H1350" s="161"/>
      <c r="I1350" s="161"/>
      <c r="J1350" s="161"/>
      <c r="K1350" s="161"/>
    </row>
    <row r="1351" spans="1:11" x14ac:dyDescent="0.2">
      <c r="A1351" s="144">
        <v>41547</v>
      </c>
      <c r="B1351" s="162">
        <v>0.42400462962962965</v>
      </c>
      <c r="C1351" s="163">
        <f t="shared" si="42"/>
        <v>41547.424004629633</v>
      </c>
      <c r="D1351" s="161" t="s">
        <v>45</v>
      </c>
      <c r="E1351" s="161">
        <v>19</v>
      </c>
      <c r="F1351" s="164">
        <f t="shared" si="43"/>
        <v>19</v>
      </c>
      <c r="G1351" s="161">
        <v>0.10000000149011612</v>
      </c>
      <c r="H1351" s="161"/>
      <c r="I1351" s="161"/>
      <c r="J1351" s="161"/>
      <c r="K1351" s="161"/>
    </row>
    <row r="1352" spans="1:11" x14ac:dyDescent="0.2">
      <c r="A1352" s="144">
        <v>41548</v>
      </c>
      <c r="B1352" s="162">
        <v>0.42116898148148146</v>
      </c>
      <c r="C1352" s="163">
        <f t="shared" si="42"/>
        <v>41548.421168981484</v>
      </c>
      <c r="D1352" s="161" t="s">
        <v>45</v>
      </c>
      <c r="E1352" s="161">
        <v>9.9999997764825821E-3</v>
      </c>
      <c r="F1352" s="164">
        <f t="shared" si="43"/>
        <v>0</v>
      </c>
      <c r="G1352" s="161">
        <v>10.079999923706055</v>
      </c>
      <c r="H1352" s="161"/>
      <c r="I1352" s="161"/>
      <c r="J1352" s="161"/>
      <c r="K1352" s="161"/>
    </row>
    <row r="1353" spans="1:11" x14ac:dyDescent="0.2">
      <c r="A1353" s="144">
        <v>41548</v>
      </c>
      <c r="B1353" s="162">
        <v>0.42182870370370368</v>
      </c>
      <c r="C1353" s="163">
        <f t="shared" si="42"/>
        <v>41548.4218287037</v>
      </c>
      <c r="D1353" s="161" t="s">
        <v>45</v>
      </c>
      <c r="E1353" s="161">
        <v>0.50300002098083496</v>
      </c>
      <c r="F1353" s="164">
        <f t="shared" si="43"/>
        <v>0.5</v>
      </c>
      <c r="G1353" s="161">
        <v>10.310000419616699</v>
      </c>
      <c r="H1353" s="161"/>
      <c r="I1353" s="161"/>
      <c r="J1353" s="161"/>
      <c r="K1353" s="161"/>
    </row>
    <row r="1354" spans="1:11" x14ac:dyDescent="0.2">
      <c r="A1354" s="144">
        <v>41548</v>
      </c>
      <c r="B1354" s="162">
        <v>0.42244212962962963</v>
      </c>
      <c r="C1354" s="163">
        <f t="shared" si="42"/>
        <v>41548.422442129631</v>
      </c>
      <c r="D1354" s="161" t="s">
        <v>45</v>
      </c>
      <c r="E1354" s="161">
        <v>1.0019999742507935</v>
      </c>
      <c r="F1354" s="164">
        <f t="shared" si="43"/>
        <v>1</v>
      </c>
      <c r="G1354" s="161">
        <v>10.399999618530273</v>
      </c>
      <c r="H1354" s="161"/>
      <c r="I1354" s="161"/>
      <c r="J1354" s="161"/>
      <c r="K1354" s="161"/>
    </row>
    <row r="1355" spans="1:11" x14ac:dyDescent="0.2">
      <c r="A1355" s="144">
        <v>41548</v>
      </c>
      <c r="B1355" s="162">
        <v>0.42305555555555552</v>
      </c>
      <c r="C1355" s="163">
        <f t="shared" si="42"/>
        <v>41548.423055555555</v>
      </c>
      <c r="D1355" s="161" t="s">
        <v>45</v>
      </c>
      <c r="E1355" s="161">
        <v>1.5019999742507935</v>
      </c>
      <c r="F1355" s="164">
        <f t="shared" si="43"/>
        <v>1.5</v>
      </c>
      <c r="G1355" s="161">
        <v>10.350000381469727</v>
      </c>
      <c r="H1355" s="161"/>
      <c r="I1355" s="161"/>
      <c r="J1355" s="161"/>
      <c r="K1355" s="161"/>
    </row>
    <row r="1356" spans="1:11" x14ac:dyDescent="0.2">
      <c r="A1356" s="144">
        <v>41548</v>
      </c>
      <c r="B1356" s="162">
        <v>0.42363425925925924</v>
      </c>
      <c r="C1356" s="163">
        <f t="shared" si="42"/>
        <v>41548.423634259256</v>
      </c>
      <c r="D1356" s="161" t="s">
        <v>45</v>
      </c>
      <c r="E1356" s="161">
        <v>2.005000114440918</v>
      </c>
      <c r="F1356" s="164">
        <f t="shared" si="43"/>
        <v>2</v>
      </c>
      <c r="G1356" s="161">
        <v>10.319999694824219</v>
      </c>
      <c r="H1356" s="161"/>
      <c r="I1356" s="161"/>
      <c r="J1356" s="161"/>
      <c r="K1356" s="161"/>
    </row>
    <row r="1357" spans="1:11" x14ac:dyDescent="0.2">
      <c r="A1357" s="144">
        <v>41548</v>
      </c>
      <c r="B1357" s="162">
        <v>0.42425925925925928</v>
      </c>
      <c r="C1357" s="163">
        <f t="shared" si="42"/>
        <v>41548.424259259256</v>
      </c>
      <c r="D1357" s="161" t="s">
        <v>45</v>
      </c>
      <c r="E1357" s="161">
        <v>2.505000114440918</v>
      </c>
      <c r="F1357" s="164">
        <f t="shared" si="43"/>
        <v>2.5</v>
      </c>
      <c r="G1357" s="161">
        <v>10.319999694824219</v>
      </c>
      <c r="H1357" s="161"/>
      <c r="I1357" s="161"/>
      <c r="J1357" s="161"/>
      <c r="K1357" s="161"/>
    </row>
    <row r="1358" spans="1:11" x14ac:dyDescent="0.2">
      <c r="A1358" s="144">
        <v>41548</v>
      </c>
      <c r="B1358" s="162">
        <v>0.42486111111111113</v>
      </c>
      <c r="C1358" s="163">
        <f t="shared" si="42"/>
        <v>41548.424861111111</v>
      </c>
      <c r="D1358" s="161" t="s">
        <v>45</v>
      </c>
      <c r="E1358" s="161">
        <v>3.002000093460083</v>
      </c>
      <c r="F1358" s="164">
        <f t="shared" si="43"/>
        <v>3</v>
      </c>
      <c r="G1358" s="161">
        <v>10.210000038146973</v>
      </c>
      <c r="H1358" s="161"/>
      <c r="I1358" s="161"/>
      <c r="J1358" s="161"/>
      <c r="K1358" s="161"/>
    </row>
    <row r="1359" spans="1:11" x14ac:dyDescent="0.2">
      <c r="A1359" s="144">
        <v>41548</v>
      </c>
      <c r="B1359" s="162">
        <v>0.42552083333333335</v>
      </c>
      <c r="C1359" s="163">
        <f t="shared" si="42"/>
        <v>41548.425520833334</v>
      </c>
      <c r="D1359" s="161" t="s">
        <v>45</v>
      </c>
      <c r="E1359" s="161">
        <v>3.5039999485015869</v>
      </c>
      <c r="F1359" s="164">
        <f t="shared" si="43"/>
        <v>3.5</v>
      </c>
      <c r="G1359" s="161">
        <v>10.029999732971191</v>
      </c>
      <c r="H1359" s="161"/>
      <c r="I1359" s="161"/>
      <c r="J1359" s="161"/>
      <c r="K1359" s="161"/>
    </row>
    <row r="1360" spans="1:11" x14ac:dyDescent="0.2">
      <c r="A1360" s="144">
        <v>41548</v>
      </c>
      <c r="B1360" s="162">
        <v>0.42609953703703707</v>
      </c>
      <c r="C1360" s="163">
        <f t="shared" si="42"/>
        <v>41548.426099537035</v>
      </c>
      <c r="D1360" s="161" t="s">
        <v>45</v>
      </c>
      <c r="E1360" s="161">
        <v>4.0019998550415039</v>
      </c>
      <c r="F1360" s="164">
        <f t="shared" si="43"/>
        <v>4</v>
      </c>
      <c r="G1360" s="161">
        <v>9.630000114440918</v>
      </c>
      <c r="H1360" s="161"/>
      <c r="I1360" s="161"/>
      <c r="J1360" s="161"/>
      <c r="K1360" s="161"/>
    </row>
    <row r="1361" spans="1:11" x14ac:dyDescent="0.2">
      <c r="A1361" s="144">
        <v>41548</v>
      </c>
      <c r="B1361" s="162">
        <v>0.42677083333333332</v>
      </c>
      <c r="C1361" s="163">
        <f t="shared" ref="C1361:C1424" si="44">A1361+B1361</f>
        <v>41548.426770833335</v>
      </c>
      <c r="D1361" s="161" t="s">
        <v>45</v>
      </c>
      <c r="E1361" s="161">
        <v>4.505000114440918</v>
      </c>
      <c r="F1361" s="164">
        <f t="shared" si="43"/>
        <v>4.5</v>
      </c>
      <c r="G1361" s="161">
        <v>9.1800003051757813</v>
      </c>
      <c r="H1361" s="161"/>
      <c r="I1361" s="161"/>
      <c r="J1361" s="161"/>
      <c r="K1361" s="161"/>
    </row>
    <row r="1362" spans="1:11" x14ac:dyDescent="0.2">
      <c r="A1362" s="144">
        <v>41548</v>
      </c>
      <c r="B1362" s="162">
        <v>0.4274074074074074</v>
      </c>
      <c r="C1362" s="163">
        <f t="shared" si="44"/>
        <v>41548.427407407406</v>
      </c>
      <c r="D1362" s="161" t="s">
        <v>45</v>
      </c>
      <c r="E1362" s="161">
        <v>5.0019998550415039</v>
      </c>
      <c r="F1362" s="164">
        <f t="shared" si="43"/>
        <v>5</v>
      </c>
      <c r="G1362" s="161">
        <v>8.8500003814697266</v>
      </c>
      <c r="H1362" s="161"/>
      <c r="I1362" s="161"/>
      <c r="J1362" s="161"/>
      <c r="K1362" s="161"/>
    </row>
    <row r="1363" spans="1:11" x14ac:dyDescent="0.2">
      <c r="A1363" s="144">
        <v>41548</v>
      </c>
      <c r="B1363" s="162">
        <v>0.42812500000000003</v>
      </c>
      <c r="C1363" s="163">
        <f t="shared" si="44"/>
        <v>41548.428124999999</v>
      </c>
      <c r="D1363" s="161" t="s">
        <v>45</v>
      </c>
      <c r="E1363" s="161">
        <v>5.499000072479248</v>
      </c>
      <c r="F1363" s="164">
        <f t="shared" si="43"/>
        <v>5.5</v>
      </c>
      <c r="G1363" s="161">
        <v>8.6099996566772461</v>
      </c>
      <c r="H1363" s="161"/>
      <c r="I1363" s="161"/>
      <c r="J1363" s="161"/>
      <c r="K1363" s="161"/>
    </row>
    <row r="1364" spans="1:11" x14ac:dyDescent="0.2">
      <c r="A1364" s="144">
        <v>41548</v>
      </c>
      <c r="B1364" s="162">
        <v>0.42874999999999996</v>
      </c>
      <c r="C1364" s="163">
        <f t="shared" si="44"/>
        <v>41548.428749999999</v>
      </c>
      <c r="D1364" s="161" t="s">
        <v>45</v>
      </c>
      <c r="E1364" s="161">
        <v>6</v>
      </c>
      <c r="F1364" s="164">
        <f t="shared" si="43"/>
        <v>6</v>
      </c>
      <c r="G1364" s="161">
        <v>8.5200004577636719</v>
      </c>
      <c r="H1364" s="161"/>
      <c r="I1364" s="161"/>
      <c r="J1364" s="161"/>
      <c r="K1364" s="161"/>
    </row>
    <row r="1365" spans="1:11" x14ac:dyDescent="0.2">
      <c r="A1365" s="144">
        <v>41548</v>
      </c>
      <c r="B1365" s="162">
        <v>0.42939814814814814</v>
      </c>
      <c r="C1365" s="163">
        <f t="shared" si="44"/>
        <v>41548.429398148146</v>
      </c>
      <c r="D1365" s="161" t="s">
        <v>45</v>
      </c>
      <c r="E1365" s="161">
        <v>6.5019998550415039</v>
      </c>
      <c r="F1365" s="164">
        <f t="shared" si="43"/>
        <v>6.5</v>
      </c>
      <c r="G1365" s="161">
        <v>8.5</v>
      </c>
      <c r="H1365" s="161"/>
      <c r="I1365" s="161"/>
      <c r="J1365" s="161"/>
      <c r="K1365" s="161"/>
    </row>
    <row r="1366" spans="1:11" x14ac:dyDescent="0.2">
      <c r="A1366" s="144">
        <v>41548</v>
      </c>
      <c r="B1366" s="162">
        <v>0.43010416666666668</v>
      </c>
      <c r="C1366" s="163">
        <f t="shared" si="44"/>
        <v>41548.430104166669</v>
      </c>
      <c r="D1366" s="161" t="s">
        <v>45</v>
      </c>
      <c r="E1366" s="161">
        <v>7.0019998550415039</v>
      </c>
      <c r="F1366" s="164">
        <f t="shared" si="43"/>
        <v>7</v>
      </c>
      <c r="G1366" s="161">
        <v>8.4099998474121094</v>
      </c>
      <c r="H1366" s="161"/>
      <c r="I1366" s="161"/>
      <c r="J1366" s="161"/>
      <c r="K1366" s="161"/>
    </row>
    <row r="1367" spans="1:11" x14ac:dyDescent="0.2">
      <c r="A1367" s="144">
        <v>41548</v>
      </c>
      <c r="B1367" s="162">
        <v>0.43075231481481485</v>
      </c>
      <c r="C1367" s="163">
        <f t="shared" si="44"/>
        <v>41548.430752314816</v>
      </c>
      <c r="D1367" s="161" t="s">
        <v>45</v>
      </c>
      <c r="E1367" s="161">
        <v>7.500999927520752</v>
      </c>
      <c r="F1367" s="164">
        <f t="shared" si="43"/>
        <v>7.5</v>
      </c>
      <c r="G1367" s="161">
        <v>8.3100004196166992</v>
      </c>
      <c r="H1367" s="161"/>
      <c r="I1367" s="161"/>
      <c r="J1367" s="161"/>
      <c r="K1367" s="161"/>
    </row>
    <row r="1368" spans="1:11" x14ac:dyDescent="0.2">
      <c r="A1368" s="144">
        <v>41548</v>
      </c>
      <c r="B1368" s="162">
        <v>0.4314351851851852</v>
      </c>
      <c r="C1368" s="163">
        <f t="shared" si="44"/>
        <v>41548.431435185186</v>
      </c>
      <c r="D1368" s="161" t="s">
        <v>45</v>
      </c>
      <c r="E1368" s="161">
        <v>8.0030002593994141</v>
      </c>
      <c r="F1368" s="164">
        <f t="shared" si="43"/>
        <v>8</v>
      </c>
      <c r="G1368" s="161">
        <v>8.2200002670288086</v>
      </c>
      <c r="H1368" s="161"/>
      <c r="I1368" s="161"/>
      <c r="J1368" s="161"/>
      <c r="K1368" s="161"/>
    </row>
    <row r="1369" spans="1:11" x14ac:dyDescent="0.2">
      <c r="A1369" s="144">
        <v>41548</v>
      </c>
      <c r="B1369" s="162">
        <v>0.43215277777777777</v>
      </c>
      <c r="C1369" s="163">
        <f t="shared" si="44"/>
        <v>41548.432152777779</v>
      </c>
      <c r="D1369" s="161" t="s">
        <v>45</v>
      </c>
      <c r="E1369" s="161">
        <v>8.5019998550415039</v>
      </c>
      <c r="F1369" s="164">
        <f t="shared" si="43"/>
        <v>8.5</v>
      </c>
      <c r="G1369" s="161">
        <v>7.9499998092651367</v>
      </c>
      <c r="H1369" s="161"/>
      <c r="I1369" s="161"/>
      <c r="J1369" s="161"/>
      <c r="K1369" s="161"/>
    </row>
    <row r="1370" spans="1:11" x14ac:dyDescent="0.2">
      <c r="A1370" s="144">
        <v>41548</v>
      </c>
      <c r="B1370" s="162">
        <v>0.43267361111111113</v>
      </c>
      <c r="C1370" s="163">
        <f t="shared" si="44"/>
        <v>41548.432673611111</v>
      </c>
      <c r="D1370" s="161" t="s">
        <v>45</v>
      </c>
      <c r="E1370" s="161">
        <v>8.9989995956420898</v>
      </c>
      <c r="F1370" s="164">
        <f t="shared" si="43"/>
        <v>9</v>
      </c>
      <c r="G1370" s="161">
        <v>7.8000001907348633</v>
      </c>
      <c r="H1370" s="161"/>
      <c r="I1370" s="161"/>
      <c r="J1370" s="161"/>
      <c r="K1370" s="161"/>
    </row>
    <row r="1371" spans="1:11" x14ac:dyDescent="0.2">
      <c r="A1371" s="144">
        <v>41548</v>
      </c>
      <c r="B1371" s="162">
        <v>0.43332175925925925</v>
      </c>
      <c r="C1371" s="163">
        <f t="shared" si="44"/>
        <v>41548.433321759258</v>
      </c>
      <c r="D1371" s="161" t="s">
        <v>45</v>
      </c>
      <c r="E1371" s="161">
        <v>9.5030002593994141</v>
      </c>
      <c r="F1371" s="164">
        <f t="shared" si="43"/>
        <v>9.5</v>
      </c>
      <c r="G1371" s="161">
        <v>6.1100001335144043</v>
      </c>
      <c r="H1371" s="161"/>
      <c r="I1371" s="161"/>
      <c r="J1371" s="161"/>
      <c r="K1371" s="161"/>
    </row>
    <row r="1372" spans="1:11" x14ac:dyDescent="0.2">
      <c r="A1372" s="144">
        <v>41548</v>
      </c>
      <c r="B1372" s="162">
        <v>0.43402777777777773</v>
      </c>
      <c r="C1372" s="163">
        <f t="shared" si="44"/>
        <v>41548.434027777781</v>
      </c>
      <c r="D1372" s="161" t="s">
        <v>45</v>
      </c>
      <c r="E1372" s="161">
        <v>10.005999565124512</v>
      </c>
      <c r="F1372" s="164">
        <f t="shared" si="43"/>
        <v>10</v>
      </c>
      <c r="G1372" s="161">
        <v>4.2199997901916504</v>
      </c>
      <c r="H1372" s="161"/>
      <c r="I1372" s="161"/>
      <c r="J1372" s="161"/>
      <c r="K1372" s="161"/>
    </row>
    <row r="1373" spans="1:11" x14ac:dyDescent="0.2">
      <c r="A1373" s="144">
        <v>41548</v>
      </c>
      <c r="B1373" s="162">
        <v>0.43465277777777778</v>
      </c>
      <c r="C1373" s="163">
        <f t="shared" si="44"/>
        <v>41548.434652777774</v>
      </c>
      <c r="D1373" s="161" t="s">
        <v>45</v>
      </c>
      <c r="E1373" s="161">
        <v>10.501999855041504</v>
      </c>
      <c r="F1373" s="164">
        <f t="shared" si="43"/>
        <v>10.5</v>
      </c>
      <c r="G1373" s="161">
        <v>1.6100000143051147</v>
      </c>
      <c r="H1373" s="161"/>
      <c r="I1373" s="161"/>
      <c r="J1373" s="161"/>
      <c r="K1373" s="161"/>
    </row>
    <row r="1374" spans="1:11" x14ac:dyDescent="0.2">
      <c r="A1374" s="144">
        <v>41548</v>
      </c>
      <c r="B1374" s="162">
        <v>0.43528935185185186</v>
      </c>
      <c r="C1374" s="163">
        <f t="shared" si="44"/>
        <v>41548.435289351852</v>
      </c>
      <c r="D1374" s="161" t="s">
        <v>45</v>
      </c>
      <c r="E1374" s="161">
        <v>11.003000259399414</v>
      </c>
      <c r="F1374" s="164">
        <f t="shared" si="43"/>
        <v>11</v>
      </c>
      <c r="G1374" s="161">
        <v>0.56999999284744263</v>
      </c>
      <c r="H1374" s="161"/>
      <c r="I1374" s="161"/>
      <c r="J1374" s="161"/>
      <c r="K1374" s="161"/>
    </row>
    <row r="1375" spans="1:11" x14ac:dyDescent="0.2">
      <c r="A1375" s="144">
        <v>41548</v>
      </c>
      <c r="B1375" s="162">
        <v>0.43600694444444449</v>
      </c>
      <c r="C1375" s="163">
        <f t="shared" si="44"/>
        <v>41548.436006944445</v>
      </c>
      <c r="D1375" s="161" t="s">
        <v>45</v>
      </c>
      <c r="E1375" s="161">
        <v>11.503999710083008</v>
      </c>
      <c r="F1375" s="164">
        <f t="shared" si="43"/>
        <v>11.5</v>
      </c>
      <c r="G1375" s="161">
        <v>0.31000000238418579</v>
      </c>
      <c r="H1375" s="161"/>
      <c r="I1375" s="161"/>
      <c r="J1375" s="161"/>
      <c r="K1375" s="161"/>
    </row>
    <row r="1376" spans="1:11" x14ac:dyDescent="0.2">
      <c r="A1376" s="144">
        <v>41548</v>
      </c>
      <c r="B1376" s="162">
        <v>0.43663194444444442</v>
      </c>
      <c r="C1376" s="163">
        <f t="shared" si="44"/>
        <v>41548.436631944445</v>
      </c>
      <c r="D1376" s="161" t="s">
        <v>45</v>
      </c>
      <c r="E1376" s="161">
        <v>12.005999565124512</v>
      </c>
      <c r="F1376" s="164">
        <f t="shared" si="43"/>
        <v>12</v>
      </c>
      <c r="G1376" s="161">
        <v>0.23000000417232513</v>
      </c>
      <c r="H1376" s="161"/>
      <c r="I1376" s="161"/>
      <c r="J1376" s="161"/>
      <c r="K1376" s="161"/>
    </row>
    <row r="1377" spans="1:11" x14ac:dyDescent="0.2">
      <c r="A1377" s="144">
        <v>41548</v>
      </c>
      <c r="B1377" s="162">
        <v>0.43731481481481477</v>
      </c>
      <c r="C1377" s="163">
        <f t="shared" si="44"/>
        <v>41548.437314814815</v>
      </c>
      <c r="D1377" s="161" t="s">
        <v>45</v>
      </c>
      <c r="E1377" s="161">
        <v>12.50100040435791</v>
      </c>
      <c r="F1377" s="164">
        <f t="shared" si="43"/>
        <v>12.5</v>
      </c>
      <c r="G1377" s="161">
        <v>0.20000000298023224</v>
      </c>
      <c r="H1377" s="161"/>
      <c r="I1377" s="161"/>
      <c r="J1377" s="161"/>
      <c r="K1377" s="161"/>
    </row>
    <row r="1378" spans="1:11" x14ac:dyDescent="0.2">
      <c r="A1378" s="144">
        <v>41548</v>
      </c>
      <c r="B1378" s="162">
        <v>0.43796296296296294</v>
      </c>
      <c r="C1378" s="163">
        <f t="shared" si="44"/>
        <v>41548.437962962962</v>
      </c>
      <c r="D1378" s="161" t="s">
        <v>45</v>
      </c>
      <c r="E1378" s="161">
        <v>13.005000114440918</v>
      </c>
      <c r="F1378" s="164">
        <f t="shared" si="43"/>
        <v>13</v>
      </c>
      <c r="G1378" s="161">
        <v>0.18000000715255737</v>
      </c>
      <c r="H1378" s="161"/>
      <c r="I1378" s="161"/>
      <c r="J1378" s="161"/>
      <c r="K1378" s="161"/>
    </row>
    <row r="1379" spans="1:11" x14ac:dyDescent="0.2">
      <c r="A1379" s="144">
        <v>41548</v>
      </c>
      <c r="B1379" s="162">
        <v>0.43857638888888889</v>
      </c>
      <c r="C1379" s="163">
        <f t="shared" si="44"/>
        <v>41548.438576388886</v>
      </c>
      <c r="D1379" s="161" t="s">
        <v>45</v>
      </c>
      <c r="E1379" s="161">
        <v>13.5</v>
      </c>
      <c r="F1379" s="164">
        <f t="shared" si="43"/>
        <v>13.5</v>
      </c>
      <c r="G1379" s="161">
        <v>0.15999999642372131</v>
      </c>
      <c r="H1379" s="161"/>
      <c r="I1379" s="161"/>
      <c r="J1379" s="161"/>
      <c r="K1379" s="161"/>
    </row>
    <row r="1380" spans="1:11" x14ac:dyDescent="0.2">
      <c r="A1380" s="144">
        <v>41548</v>
      </c>
      <c r="B1380" s="162">
        <v>0.43920138888888888</v>
      </c>
      <c r="C1380" s="163">
        <f t="shared" si="44"/>
        <v>41548.439201388886</v>
      </c>
      <c r="D1380" s="161" t="s">
        <v>45</v>
      </c>
      <c r="E1380" s="161">
        <v>14.001999855041504</v>
      </c>
      <c r="F1380" s="164">
        <f t="shared" si="43"/>
        <v>14</v>
      </c>
      <c r="G1380" s="161">
        <v>0.15000000596046448</v>
      </c>
      <c r="H1380" s="161"/>
      <c r="I1380" s="161"/>
      <c r="J1380" s="161"/>
      <c r="K1380" s="161"/>
    </row>
    <row r="1381" spans="1:11" x14ac:dyDescent="0.2">
      <c r="A1381" s="144">
        <v>41548</v>
      </c>
      <c r="B1381" s="162">
        <v>0.43987268518518513</v>
      </c>
      <c r="C1381" s="163">
        <f t="shared" si="44"/>
        <v>41548.439872685187</v>
      </c>
      <c r="D1381" s="161" t="s">
        <v>45</v>
      </c>
      <c r="E1381" s="161">
        <v>14.51099967956543</v>
      </c>
      <c r="F1381" s="164">
        <f t="shared" si="43"/>
        <v>14.5</v>
      </c>
      <c r="G1381" s="161">
        <v>0.14000000059604645</v>
      </c>
      <c r="H1381" s="161"/>
      <c r="I1381" s="161"/>
      <c r="J1381" s="161"/>
      <c r="K1381" s="161"/>
    </row>
    <row r="1382" spans="1:11" x14ac:dyDescent="0.2">
      <c r="A1382" s="144">
        <v>41548</v>
      </c>
      <c r="B1382" s="162">
        <v>0.44049768518518517</v>
      </c>
      <c r="C1382" s="163">
        <f t="shared" si="44"/>
        <v>41548.440497685187</v>
      </c>
      <c r="D1382" s="161" t="s">
        <v>45</v>
      </c>
      <c r="E1382" s="161">
        <v>15.010000228881836</v>
      </c>
      <c r="F1382" s="164">
        <f t="shared" si="43"/>
        <v>15</v>
      </c>
      <c r="G1382" s="161">
        <v>0.14000000059604645</v>
      </c>
      <c r="H1382" s="161"/>
      <c r="I1382" s="161"/>
      <c r="J1382" s="161"/>
      <c r="K1382" s="161"/>
    </row>
    <row r="1383" spans="1:11" x14ac:dyDescent="0.2">
      <c r="A1383" s="144">
        <v>41548</v>
      </c>
      <c r="B1383" s="162">
        <v>0.44122685185185184</v>
      </c>
      <c r="C1383" s="163">
        <f t="shared" si="44"/>
        <v>41548.44122685185</v>
      </c>
      <c r="D1383" s="161" t="s">
        <v>45</v>
      </c>
      <c r="E1383" s="161">
        <v>15.503999710083008</v>
      </c>
      <c r="F1383" s="164">
        <f t="shared" si="43"/>
        <v>15.5</v>
      </c>
      <c r="G1383" s="161">
        <v>0.12999999523162842</v>
      </c>
      <c r="H1383" s="161"/>
      <c r="I1383" s="161"/>
      <c r="J1383" s="161"/>
      <c r="K1383" s="161"/>
    </row>
    <row r="1384" spans="1:11" x14ac:dyDescent="0.2">
      <c r="A1384" s="144">
        <v>41548</v>
      </c>
      <c r="B1384" s="162">
        <v>0.44177083333333328</v>
      </c>
      <c r="C1384" s="163">
        <f t="shared" si="44"/>
        <v>41548.441770833335</v>
      </c>
      <c r="D1384" s="161" t="s">
        <v>45</v>
      </c>
      <c r="E1384" s="161">
        <v>15.996999740600586</v>
      </c>
      <c r="F1384" s="164">
        <f t="shared" si="43"/>
        <v>16</v>
      </c>
      <c r="G1384" s="161">
        <v>0.12999999523162842</v>
      </c>
      <c r="H1384" s="161"/>
      <c r="I1384" s="161"/>
      <c r="J1384" s="161"/>
      <c r="K1384" s="161"/>
    </row>
    <row r="1385" spans="1:11" x14ac:dyDescent="0.2">
      <c r="A1385" s="144">
        <v>41548</v>
      </c>
      <c r="B1385" s="162">
        <v>0.44239583333333332</v>
      </c>
      <c r="C1385" s="163">
        <f t="shared" si="44"/>
        <v>41548.442395833335</v>
      </c>
      <c r="D1385" s="161" t="s">
        <v>45</v>
      </c>
      <c r="E1385" s="161">
        <v>16.51099967956543</v>
      </c>
      <c r="F1385" s="164">
        <f t="shared" si="43"/>
        <v>16.5</v>
      </c>
      <c r="G1385" s="161">
        <v>0.12999999523162842</v>
      </c>
      <c r="H1385" s="161"/>
      <c r="I1385" s="161"/>
      <c r="J1385" s="161"/>
      <c r="K1385" s="161"/>
    </row>
    <row r="1386" spans="1:11" x14ac:dyDescent="0.2">
      <c r="A1386" s="144">
        <v>41548</v>
      </c>
      <c r="B1386" s="162">
        <v>0.44305555555555554</v>
      </c>
      <c r="C1386" s="163">
        <f t="shared" si="44"/>
        <v>41548.443055555559</v>
      </c>
      <c r="D1386" s="161" t="s">
        <v>45</v>
      </c>
      <c r="E1386" s="161">
        <v>17.009000778198242</v>
      </c>
      <c r="F1386" s="164">
        <f t="shared" si="43"/>
        <v>17</v>
      </c>
      <c r="G1386" s="161">
        <v>0.11999999731779099</v>
      </c>
      <c r="H1386" s="161"/>
      <c r="I1386" s="161"/>
      <c r="J1386" s="161"/>
      <c r="K1386" s="161"/>
    </row>
    <row r="1387" spans="1:11" x14ac:dyDescent="0.2">
      <c r="A1387" s="144">
        <v>41548</v>
      </c>
      <c r="B1387" s="162">
        <v>0.44372685185185184</v>
      </c>
      <c r="C1387" s="163">
        <f t="shared" si="44"/>
        <v>41548.443726851852</v>
      </c>
      <c r="D1387" s="161" t="s">
        <v>45</v>
      </c>
      <c r="E1387" s="161">
        <v>17.506999969482422</v>
      </c>
      <c r="F1387" s="164">
        <f t="shared" si="43"/>
        <v>17.5</v>
      </c>
      <c r="G1387" s="161">
        <v>0.11999999731779099</v>
      </c>
      <c r="H1387" s="161"/>
      <c r="I1387" s="161"/>
      <c r="J1387" s="161"/>
      <c r="K1387" s="161"/>
    </row>
    <row r="1388" spans="1:11" x14ac:dyDescent="0.2">
      <c r="A1388" s="144">
        <v>41548</v>
      </c>
      <c r="B1388" s="162">
        <v>0.4443981481481481</v>
      </c>
      <c r="C1388" s="163">
        <f t="shared" si="44"/>
        <v>41548.444398148145</v>
      </c>
      <c r="D1388" s="161" t="s">
        <v>45</v>
      </c>
      <c r="E1388" s="161">
        <v>18.004999160766602</v>
      </c>
      <c r="F1388" s="164">
        <f t="shared" si="43"/>
        <v>18</v>
      </c>
      <c r="G1388" s="161">
        <v>0.11999999731779099</v>
      </c>
      <c r="H1388" s="161"/>
      <c r="I1388" s="161"/>
      <c r="J1388" s="161"/>
      <c r="K1388" s="161"/>
    </row>
    <row r="1389" spans="1:11" x14ac:dyDescent="0.2">
      <c r="A1389" s="144">
        <v>41548</v>
      </c>
      <c r="B1389" s="162">
        <v>0.44512731481481477</v>
      </c>
      <c r="C1389" s="163">
        <f t="shared" si="44"/>
        <v>41548.445127314815</v>
      </c>
      <c r="D1389" s="161" t="s">
        <v>45</v>
      </c>
      <c r="E1389" s="161">
        <v>18.507999420166016</v>
      </c>
      <c r="F1389" s="164">
        <f t="shared" si="43"/>
        <v>18.5</v>
      </c>
      <c r="G1389" s="161">
        <v>0.11999999731779099</v>
      </c>
      <c r="H1389" s="161"/>
      <c r="I1389" s="161"/>
      <c r="J1389" s="161"/>
      <c r="K1389" s="161"/>
    </row>
    <row r="1390" spans="1:11" x14ac:dyDescent="0.2">
      <c r="A1390" s="144">
        <v>41556</v>
      </c>
      <c r="B1390" s="162">
        <v>0.3894097222222222</v>
      </c>
      <c r="C1390" s="163">
        <f t="shared" si="44"/>
        <v>41556.389409722222</v>
      </c>
      <c r="D1390" s="161" t="s">
        <v>45</v>
      </c>
      <c r="E1390" s="161">
        <v>9.9999997764825821E-3</v>
      </c>
      <c r="F1390" s="164">
        <f t="shared" si="43"/>
        <v>0</v>
      </c>
      <c r="G1390" s="161">
        <v>8.5799999237060547</v>
      </c>
      <c r="H1390" s="161"/>
      <c r="I1390" s="161"/>
      <c r="J1390" s="161"/>
      <c r="K1390" s="161"/>
    </row>
    <row r="1391" spans="1:11" x14ac:dyDescent="0.2">
      <c r="A1391" s="144">
        <v>41556</v>
      </c>
      <c r="B1391" s="162">
        <v>0.38997685185185182</v>
      </c>
      <c r="C1391" s="163">
        <f t="shared" si="44"/>
        <v>41556.389976851853</v>
      </c>
      <c r="D1391" s="161" t="s">
        <v>45</v>
      </c>
      <c r="E1391" s="161">
        <v>0.49500000476837158</v>
      </c>
      <c r="F1391" s="164">
        <f t="shared" si="43"/>
        <v>0.5</v>
      </c>
      <c r="G1391" s="161">
        <v>8.5299997329711914</v>
      </c>
      <c r="H1391" s="161"/>
      <c r="I1391" s="161"/>
      <c r="J1391" s="161"/>
      <c r="K1391" s="161"/>
    </row>
    <row r="1392" spans="1:11" x14ac:dyDescent="0.2">
      <c r="A1392" s="144">
        <v>41556</v>
      </c>
      <c r="B1392" s="162">
        <v>0.39056712962962964</v>
      </c>
      <c r="C1392" s="163">
        <f t="shared" si="44"/>
        <v>41556.390567129631</v>
      </c>
      <c r="D1392" s="161" t="s">
        <v>45</v>
      </c>
      <c r="E1392" s="161">
        <v>1</v>
      </c>
      <c r="F1392" s="164">
        <f t="shared" si="43"/>
        <v>1</v>
      </c>
      <c r="G1392" s="161">
        <v>8.5100002288818359</v>
      </c>
      <c r="H1392" s="161"/>
      <c r="I1392" s="161"/>
      <c r="J1392" s="161"/>
      <c r="K1392" s="161"/>
    </row>
    <row r="1393" spans="1:11" x14ac:dyDescent="0.2">
      <c r="A1393" s="144">
        <v>41556</v>
      </c>
      <c r="B1393" s="162">
        <v>0.39113425925925926</v>
      </c>
      <c r="C1393" s="163">
        <f t="shared" si="44"/>
        <v>41556.391134259262</v>
      </c>
      <c r="D1393" s="161" t="s">
        <v>45</v>
      </c>
      <c r="E1393" s="161">
        <v>1.503000020980835</v>
      </c>
      <c r="F1393" s="164">
        <f t="shared" si="43"/>
        <v>1.5</v>
      </c>
      <c r="G1393" s="161">
        <v>8.4700002670288086</v>
      </c>
      <c r="H1393" s="161"/>
      <c r="I1393" s="161"/>
      <c r="J1393" s="161"/>
      <c r="K1393" s="161"/>
    </row>
    <row r="1394" spans="1:11" x14ac:dyDescent="0.2">
      <c r="A1394" s="144">
        <v>41556</v>
      </c>
      <c r="B1394" s="162">
        <v>0.39172453703703702</v>
      </c>
      <c r="C1394" s="163">
        <f t="shared" si="44"/>
        <v>41556.391724537039</v>
      </c>
      <c r="D1394" s="161" t="s">
        <v>45</v>
      </c>
      <c r="E1394" s="161">
        <v>2.003000020980835</v>
      </c>
      <c r="F1394" s="164">
        <f t="shared" si="43"/>
        <v>2</v>
      </c>
      <c r="G1394" s="161">
        <v>8.4399995803833008</v>
      </c>
      <c r="H1394" s="161"/>
      <c r="I1394" s="161"/>
      <c r="J1394" s="161"/>
      <c r="K1394" s="161"/>
    </row>
    <row r="1395" spans="1:11" x14ac:dyDescent="0.2">
      <c r="A1395" s="144">
        <v>41556</v>
      </c>
      <c r="B1395" s="162">
        <v>0.39230324074074074</v>
      </c>
      <c r="C1395" s="163">
        <f t="shared" si="44"/>
        <v>41556.39230324074</v>
      </c>
      <c r="D1395" s="161" t="s">
        <v>45</v>
      </c>
      <c r="E1395" s="161">
        <v>2.5060000419616699</v>
      </c>
      <c r="F1395" s="164">
        <f t="shared" si="43"/>
        <v>2.5</v>
      </c>
      <c r="G1395" s="161">
        <v>8.4399995803833008</v>
      </c>
      <c r="H1395" s="161"/>
      <c r="I1395" s="161"/>
      <c r="J1395" s="161"/>
      <c r="K1395" s="161"/>
    </row>
    <row r="1396" spans="1:11" x14ac:dyDescent="0.2">
      <c r="A1396" s="144">
        <v>41556</v>
      </c>
      <c r="B1396" s="162">
        <v>0.39288194444444446</v>
      </c>
      <c r="C1396" s="163">
        <f t="shared" si="44"/>
        <v>41556.392881944441</v>
      </c>
      <c r="D1396" s="161" t="s">
        <v>45</v>
      </c>
      <c r="E1396" s="161">
        <v>3.003000020980835</v>
      </c>
      <c r="F1396" s="164">
        <f t="shared" si="43"/>
        <v>3</v>
      </c>
      <c r="G1396" s="161">
        <v>8.4399995803833008</v>
      </c>
      <c r="H1396" s="161"/>
      <c r="I1396" s="161"/>
      <c r="J1396" s="161"/>
      <c r="K1396" s="161"/>
    </row>
    <row r="1397" spans="1:11" x14ac:dyDescent="0.2">
      <c r="A1397" s="144">
        <v>41556</v>
      </c>
      <c r="B1397" s="162">
        <v>0.39346064814814818</v>
      </c>
      <c r="C1397" s="163">
        <f t="shared" si="44"/>
        <v>41556.393460648149</v>
      </c>
      <c r="D1397" s="161" t="s">
        <v>45</v>
      </c>
      <c r="E1397" s="161">
        <v>3.502000093460083</v>
      </c>
      <c r="F1397" s="164">
        <f t="shared" si="43"/>
        <v>3.5</v>
      </c>
      <c r="G1397" s="161">
        <v>8.4499998092651367</v>
      </c>
      <c r="H1397" s="161"/>
      <c r="I1397" s="161"/>
      <c r="J1397" s="161"/>
      <c r="K1397" s="161"/>
    </row>
    <row r="1398" spans="1:11" x14ac:dyDescent="0.2">
      <c r="A1398" s="144">
        <v>41556</v>
      </c>
      <c r="B1398" s="162">
        <v>0.39402777777777781</v>
      </c>
      <c r="C1398" s="163">
        <f t="shared" si="44"/>
        <v>41556.39402777778</v>
      </c>
      <c r="D1398" s="161" t="s">
        <v>45</v>
      </c>
      <c r="E1398" s="161">
        <v>4.0029997825622559</v>
      </c>
      <c r="F1398" s="164">
        <f t="shared" si="43"/>
        <v>4</v>
      </c>
      <c r="G1398" s="161">
        <v>8.3999996185302734</v>
      </c>
      <c r="H1398" s="161"/>
      <c r="I1398" s="161"/>
      <c r="J1398" s="161"/>
      <c r="K1398" s="161"/>
    </row>
    <row r="1399" spans="1:11" x14ac:dyDescent="0.2">
      <c r="A1399" s="144">
        <v>41556</v>
      </c>
      <c r="B1399" s="162">
        <v>0.39461805555555557</v>
      </c>
      <c r="C1399" s="163">
        <f t="shared" si="44"/>
        <v>41556.394618055558</v>
      </c>
      <c r="D1399" s="161" t="s">
        <v>45</v>
      </c>
      <c r="E1399" s="161">
        <v>4.505000114440918</v>
      </c>
      <c r="F1399" s="164">
        <f t="shared" si="43"/>
        <v>4.5</v>
      </c>
      <c r="G1399" s="161">
        <v>8.380000114440918</v>
      </c>
      <c r="H1399" s="161"/>
      <c r="I1399" s="161"/>
      <c r="J1399" s="161"/>
      <c r="K1399" s="161"/>
    </row>
    <row r="1400" spans="1:11" x14ac:dyDescent="0.2">
      <c r="A1400" s="144">
        <v>41556</v>
      </c>
      <c r="B1400" s="162">
        <v>0.39519675925925929</v>
      </c>
      <c r="C1400" s="163">
        <f t="shared" si="44"/>
        <v>41556.395196759258</v>
      </c>
      <c r="D1400" s="161" t="s">
        <v>45</v>
      </c>
      <c r="E1400" s="161">
        <v>5.005000114440918</v>
      </c>
      <c r="F1400" s="164">
        <f t="shared" si="43"/>
        <v>5</v>
      </c>
      <c r="G1400" s="161">
        <v>8.369999885559082</v>
      </c>
      <c r="H1400" s="161"/>
      <c r="I1400" s="161"/>
      <c r="J1400" s="161"/>
      <c r="K1400" s="161"/>
    </row>
    <row r="1401" spans="1:11" x14ac:dyDescent="0.2">
      <c r="A1401" s="144">
        <v>41556</v>
      </c>
      <c r="B1401" s="162">
        <v>0.39577546296296301</v>
      </c>
      <c r="C1401" s="163">
        <f t="shared" si="44"/>
        <v>41556.395775462966</v>
      </c>
      <c r="D1401" s="161" t="s">
        <v>45</v>
      </c>
      <c r="E1401" s="161">
        <v>5.505000114440918</v>
      </c>
      <c r="F1401" s="164">
        <f t="shared" si="43"/>
        <v>5.5</v>
      </c>
      <c r="G1401" s="161">
        <v>8.3900003433227539</v>
      </c>
      <c r="H1401" s="161"/>
      <c r="I1401" s="161"/>
      <c r="J1401" s="161"/>
      <c r="K1401" s="161"/>
    </row>
    <row r="1402" spans="1:11" x14ac:dyDescent="0.2">
      <c r="A1402" s="144">
        <v>41556</v>
      </c>
      <c r="B1402" s="162">
        <v>0.39635416666666662</v>
      </c>
      <c r="C1402" s="163">
        <f t="shared" si="44"/>
        <v>41556.396354166667</v>
      </c>
      <c r="D1402" s="161" t="s">
        <v>45</v>
      </c>
      <c r="E1402" s="161">
        <v>6.0019998550415039</v>
      </c>
      <c r="F1402" s="164">
        <f t="shared" si="43"/>
        <v>6</v>
      </c>
      <c r="G1402" s="161">
        <v>8.3999996185302734</v>
      </c>
      <c r="H1402" s="161"/>
      <c r="I1402" s="161"/>
      <c r="J1402" s="161"/>
      <c r="K1402" s="161"/>
    </row>
    <row r="1403" spans="1:11" x14ac:dyDescent="0.2">
      <c r="A1403" s="144">
        <v>41556</v>
      </c>
      <c r="B1403" s="162">
        <v>0.39693287037037034</v>
      </c>
      <c r="C1403" s="163">
        <f t="shared" si="44"/>
        <v>41556.396932870368</v>
      </c>
      <c r="D1403" s="161" t="s">
        <v>45</v>
      </c>
      <c r="E1403" s="161">
        <v>6.505000114440918</v>
      </c>
      <c r="F1403" s="164">
        <f t="shared" si="43"/>
        <v>6.5</v>
      </c>
      <c r="G1403" s="161">
        <v>8.4099998474121094</v>
      </c>
      <c r="H1403" s="161"/>
      <c r="I1403" s="161"/>
      <c r="J1403" s="161"/>
      <c r="K1403" s="161"/>
    </row>
    <row r="1404" spans="1:11" x14ac:dyDescent="0.2">
      <c r="A1404" s="144">
        <v>41556</v>
      </c>
      <c r="B1404" s="162">
        <v>0.39751157407407406</v>
      </c>
      <c r="C1404" s="163">
        <f t="shared" si="44"/>
        <v>41556.397511574076</v>
      </c>
      <c r="D1404" s="161" t="s">
        <v>45</v>
      </c>
      <c r="E1404" s="161">
        <v>7.000999927520752</v>
      </c>
      <c r="F1404" s="164">
        <f t="shared" si="43"/>
        <v>7</v>
      </c>
      <c r="G1404" s="161">
        <v>8.2899999618530273</v>
      </c>
      <c r="H1404" s="161"/>
      <c r="I1404" s="161"/>
      <c r="J1404" s="161"/>
      <c r="K1404" s="161"/>
    </row>
    <row r="1405" spans="1:11" x14ac:dyDescent="0.2">
      <c r="A1405" s="144">
        <v>41556</v>
      </c>
      <c r="B1405" s="162">
        <v>0.39809027777777778</v>
      </c>
      <c r="C1405" s="163">
        <f t="shared" si="44"/>
        <v>41556.398090277777</v>
      </c>
      <c r="D1405" s="161" t="s">
        <v>45</v>
      </c>
      <c r="E1405" s="161">
        <v>7.5019998550415039</v>
      </c>
      <c r="F1405" s="164">
        <f t="shared" si="43"/>
        <v>7.5</v>
      </c>
      <c r="G1405" s="161">
        <v>7.9699997901916504</v>
      </c>
      <c r="H1405" s="161"/>
      <c r="I1405" s="161"/>
      <c r="J1405" s="161"/>
      <c r="K1405" s="161"/>
    </row>
    <row r="1406" spans="1:11" x14ac:dyDescent="0.2">
      <c r="A1406" s="144">
        <v>41556</v>
      </c>
      <c r="B1406" s="162">
        <v>0.3986689814814815</v>
      </c>
      <c r="C1406" s="163">
        <f t="shared" si="44"/>
        <v>41556.398668981485</v>
      </c>
      <c r="D1406" s="161" t="s">
        <v>45</v>
      </c>
      <c r="E1406" s="161">
        <v>8.0010004043579102</v>
      </c>
      <c r="F1406" s="164">
        <f t="shared" si="43"/>
        <v>8</v>
      </c>
      <c r="G1406" s="161">
        <v>7.5399999618530273</v>
      </c>
      <c r="H1406" s="161"/>
      <c r="I1406" s="161"/>
      <c r="J1406" s="161"/>
      <c r="K1406" s="161"/>
    </row>
    <row r="1407" spans="1:11" x14ac:dyDescent="0.2">
      <c r="A1407" s="144">
        <v>41556</v>
      </c>
      <c r="B1407" s="162">
        <v>0.39924768518518516</v>
      </c>
      <c r="C1407" s="163">
        <f t="shared" si="44"/>
        <v>41556.399247685185</v>
      </c>
      <c r="D1407" s="161" t="s">
        <v>45</v>
      </c>
      <c r="E1407" s="161">
        <v>8.5059995651245117</v>
      </c>
      <c r="F1407" s="164">
        <f t="shared" si="43"/>
        <v>8.5</v>
      </c>
      <c r="G1407" s="161">
        <v>7.3299999237060547</v>
      </c>
      <c r="H1407" s="161"/>
      <c r="I1407" s="161"/>
      <c r="J1407" s="161"/>
      <c r="K1407" s="161"/>
    </row>
    <row r="1408" spans="1:11" x14ac:dyDescent="0.2">
      <c r="A1408" s="144">
        <v>41556</v>
      </c>
      <c r="B1408" s="162">
        <v>0.39982638888888888</v>
      </c>
      <c r="C1408" s="163">
        <f t="shared" si="44"/>
        <v>41556.399826388886</v>
      </c>
      <c r="D1408" s="161" t="s">
        <v>45</v>
      </c>
      <c r="E1408" s="161">
        <v>9</v>
      </c>
      <c r="F1408" s="164">
        <f t="shared" si="43"/>
        <v>9</v>
      </c>
      <c r="G1408" s="161">
        <v>7.190000057220459</v>
      </c>
      <c r="H1408" s="161"/>
      <c r="I1408" s="161"/>
      <c r="J1408" s="161"/>
      <c r="K1408" s="161"/>
    </row>
    <row r="1409" spans="1:11" x14ac:dyDescent="0.2">
      <c r="A1409" s="144">
        <v>41556</v>
      </c>
      <c r="B1409" s="162">
        <v>0.4004050925925926</v>
      </c>
      <c r="C1409" s="163">
        <f t="shared" si="44"/>
        <v>41556.400405092594</v>
      </c>
      <c r="D1409" s="161" t="s">
        <v>45</v>
      </c>
      <c r="E1409" s="161">
        <v>9.5</v>
      </c>
      <c r="F1409" s="164">
        <f t="shared" si="43"/>
        <v>9.5</v>
      </c>
      <c r="G1409" s="161">
        <v>6.9499998092651367</v>
      </c>
      <c r="H1409" s="161"/>
      <c r="I1409" s="161"/>
      <c r="J1409" s="161"/>
      <c r="K1409" s="161"/>
    </row>
    <row r="1410" spans="1:11" x14ac:dyDescent="0.2">
      <c r="A1410" s="144">
        <v>41556</v>
      </c>
      <c r="B1410" s="162">
        <v>0.40098379629629632</v>
      </c>
      <c r="C1410" s="163">
        <f t="shared" si="44"/>
        <v>41556.400983796295</v>
      </c>
      <c r="D1410" s="161" t="s">
        <v>45</v>
      </c>
      <c r="E1410" s="161">
        <v>10.00100040435791</v>
      </c>
      <c r="F1410" s="164">
        <f t="shared" si="43"/>
        <v>10</v>
      </c>
      <c r="G1410" s="161">
        <v>5.6999998092651367</v>
      </c>
      <c r="H1410" s="161"/>
      <c r="I1410" s="161"/>
      <c r="J1410" s="161"/>
      <c r="K1410" s="161"/>
    </row>
    <row r="1411" spans="1:11" x14ac:dyDescent="0.2">
      <c r="A1411" s="144">
        <v>41556</v>
      </c>
      <c r="B1411" s="162">
        <v>0.40155092592592595</v>
      </c>
      <c r="C1411" s="163">
        <f t="shared" si="44"/>
        <v>41556.401550925926</v>
      </c>
      <c r="D1411" s="161" t="s">
        <v>45</v>
      </c>
      <c r="E1411" s="161">
        <v>10.5</v>
      </c>
      <c r="F1411" s="164">
        <f t="shared" si="43"/>
        <v>10.5</v>
      </c>
      <c r="G1411" s="161">
        <v>4.4600000381469727</v>
      </c>
      <c r="H1411" s="161"/>
      <c r="I1411" s="161"/>
      <c r="J1411" s="161"/>
      <c r="K1411" s="161"/>
    </row>
    <row r="1412" spans="1:11" x14ac:dyDescent="0.2">
      <c r="A1412" s="144">
        <v>41556</v>
      </c>
      <c r="B1412" s="162">
        <v>0.40214120370370371</v>
      </c>
      <c r="C1412" s="163">
        <f t="shared" si="44"/>
        <v>41556.402141203704</v>
      </c>
      <c r="D1412" s="161" t="s">
        <v>45</v>
      </c>
      <c r="E1412" s="161">
        <v>11.003000259399414</v>
      </c>
      <c r="F1412" s="164">
        <f t="shared" si="43"/>
        <v>11</v>
      </c>
      <c r="G1412" s="161">
        <v>2.8599998950958252</v>
      </c>
      <c r="H1412" s="161"/>
      <c r="I1412" s="161"/>
      <c r="J1412" s="161"/>
      <c r="K1412" s="161"/>
    </row>
    <row r="1413" spans="1:11" x14ac:dyDescent="0.2">
      <c r="A1413" s="144">
        <v>41556</v>
      </c>
      <c r="B1413" s="162">
        <v>0.40271990740740743</v>
      </c>
      <c r="C1413" s="163">
        <f t="shared" si="44"/>
        <v>41556.402719907404</v>
      </c>
      <c r="D1413" s="161" t="s">
        <v>45</v>
      </c>
      <c r="E1413" s="161">
        <v>11.501999855041504</v>
      </c>
      <c r="F1413" s="164">
        <f t="shared" ref="F1413:F1476" si="45">ROUND(E1413,1)</f>
        <v>11.5</v>
      </c>
      <c r="G1413" s="161">
        <v>1.0299999713897705</v>
      </c>
      <c r="H1413" s="161"/>
      <c r="I1413" s="161"/>
      <c r="J1413" s="161"/>
      <c r="K1413" s="161"/>
    </row>
    <row r="1414" spans="1:11" x14ac:dyDescent="0.2">
      <c r="A1414" s="144">
        <v>41556</v>
      </c>
      <c r="B1414" s="162">
        <v>0.40329861111111115</v>
      </c>
      <c r="C1414" s="163">
        <f t="shared" si="44"/>
        <v>41556.403298611112</v>
      </c>
      <c r="D1414" s="161" t="s">
        <v>45</v>
      </c>
      <c r="E1414" s="161">
        <v>12.001999855041504</v>
      </c>
      <c r="F1414" s="164">
        <f t="shared" si="45"/>
        <v>12</v>
      </c>
      <c r="G1414" s="161">
        <v>0.40999999642372131</v>
      </c>
      <c r="H1414" s="161"/>
      <c r="I1414" s="161"/>
      <c r="J1414" s="161"/>
      <c r="K1414" s="161"/>
    </row>
    <row r="1415" spans="1:11" x14ac:dyDescent="0.2">
      <c r="A1415" s="144">
        <v>41556</v>
      </c>
      <c r="B1415" s="162">
        <v>0.40387731481481487</v>
      </c>
      <c r="C1415" s="163">
        <f t="shared" si="44"/>
        <v>41556.403877314813</v>
      </c>
      <c r="D1415" s="161" t="s">
        <v>45</v>
      </c>
      <c r="E1415" s="161">
        <v>12.5</v>
      </c>
      <c r="F1415" s="164">
        <f t="shared" si="45"/>
        <v>12.5</v>
      </c>
      <c r="G1415" s="161">
        <v>0.25</v>
      </c>
      <c r="H1415" s="161"/>
      <c r="I1415" s="161"/>
      <c r="J1415" s="161"/>
      <c r="K1415" s="161"/>
    </row>
    <row r="1416" spans="1:11" x14ac:dyDescent="0.2">
      <c r="A1416" s="144">
        <v>41556</v>
      </c>
      <c r="B1416" s="162">
        <v>0.40445601851851848</v>
      </c>
      <c r="C1416" s="163">
        <f t="shared" si="44"/>
        <v>41556.404456018521</v>
      </c>
      <c r="D1416" s="161" t="s">
        <v>45</v>
      </c>
      <c r="E1416" s="161">
        <v>13.003000259399414</v>
      </c>
      <c r="F1416" s="164">
        <f t="shared" si="45"/>
        <v>13</v>
      </c>
      <c r="G1416" s="161">
        <v>0.20000000298023224</v>
      </c>
      <c r="H1416" s="161"/>
      <c r="I1416" s="161"/>
      <c r="J1416" s="161"/>
      <c r="K1416" s="161"/>
    </row>
    <row r="1417" spans="1:11" x14ac:dyDescent="0.2">
      <c r="A1417" s="144">
        <v>41556</v>
      </c>
      <c r="B1417" s="162">
        <v>0.4050347222222222</v>
      </c>
      <c r="C1417" s="163">
        <f t="shared" si="44"/>
        <v>41556.405034722222</v>
      </c>
      <c r="D1417" s="161" t="s">
        <v>45</v>
      </c>
      <c r="E1417" s="161">
        <v>13.505999565124512</v>
      </c>
      <c r="F1417" s="164">
        <f t="shared" si="45"/>
        <v>13.5</v>
      </c>
      <c r="G1417" s="161">
        <v>0.18000000715255737</v>
      </c>
      <c r="H1417" s="161"/>
      <c r="I1417" s="161"/>
      <c r="J1417" s="161"/>
      <c r="K1417" s="161"/>
    </row>
    <row r="1418" spans="1:11" x14ac:dyDescent="0.2">
      <c r="A1418" s="144">
        <v>41556</v>
      </c>
      <c r="B1418" s="162">
        <v>0.40561342592592592</v>
      </c>
      <c r="C1418" s="163">
        <f t="shared" si="44"/>
        <v>41556.405613425923</v>
      </c>
      <c r="D1418" s="161" t="s">
        <v>45</v>
      </c>
      <c r="E1418" s="161">
        <v>14.010000228881836</v>
      </c>
      <c r="F1418" s="164">
        <f t="shared" si="45"/>
        <v>14</v>
      </c>
      <c r="G1418" s="161">
        <v>0.17000000178813934</v>
      </c>
      <c r="H1418" s="161"/>
      <c r="I1418" s="161"/>
      <c r="J1418" s="161"/>
      <c r="K1418" s="161"/>
    </row>
    <row r="1419" spans="1:11" x14ac:dyDescent="0.2">
      <c r="A1419" s="144">
        <v>41556</v>
      </c>
      <c r="B1419" s="162">
        <v>0.40620370370370368</v>
      </c>
      <c r="C1419" s="163">
        <f t="shared" si="44"/>
        <v>41556.4062037037</v>
      </c>
      <c r="D1419" s="161" t="s">
        <v>45</v>
      </c>
      <c r="E1419" s="161">
        <v>14.498000144958496</v>
      </c>
      <c r="F1419" s="164">
        <f t="shared" si="45"/>
        <v>14.5</v>
      </c>
      <c r="G1419" s="161">
        <v>0.17000000178813934</v>
      </c>
      <c r="H1419" s="161"/>
      <c r="I1419" s="161"/>
      <c r="J1419" s="161"/>
      <c r="K1419" s="161"/>
    </row>
    <row r="1420" spans="1:11" x14ac:dyDescent="0.2">
      <c r="A1420" s="144">
        <v>41556</v>
      </c>
      <c r="B1420" s="162">
        <v>0.40675925925925926</v>
      </c>
      <c r="C1420" s="163">
        <f t="shared" si="44"/>
        <v>41556.406759259262</v>
      </c>
      <c r="D1420" s="161" t="s">
        <v>45</v>
      </c>
      <c r="E1420" s="161">
        <v>15.005999565124512</v>
      </c>
      <c r="F1420" s="164">
        <f t="shared" si="45"/>
        <v>15</v>
      </c>
      <c r="G1420" s="161">
        <v>0.15999999642372131</v>
      </c>
      <c r="H1420" s="161"/>
      <c r="I1420" s="161"/>
      <c r="J1420" s="161"/>
      <c r="K1420" s="161"/>
    </row>
    <row r="1421" spans="1:11" x14ac:dyDescent="0.2">
      <c r="A1421" s="144">
        <v>41556</v>
      </c>
      <c r="B1421" s="162">
        <v>0.40734953703703702</v>
      </c>
      <c r="C1421" s="163">
        <f t="shared" si="44"/>
        <v>41556.407349537039</v>
      </c>
      <c r="D1421" s="161" t="s">
        <v>45</v>
      </c>
      <c r="E1421" s="161">
        <v>15.50100040435791</v>
      </c>
      <c r="F1421" s="164">
        <f t="shared" si="45"/>
        <v>15.5</v>
      </c>
      <c r="G1421" s="161">
        <v>0.17000000178813934</v>
      </c>
      <c r="H1421" s="161"/>
      <c r="I1421" s="161"/>
      <c r="J1421" s="161"/>
      <c r="K1421" s="161"/>
    </row>
    <row r="1422" spans="1:11" x14ac:dyDescent="0.2">
      <c r="A1422" s="144">
        <v>41556</v>
      </c>
      <c r="B1422" s="162">
        <v>0.40792824074074074</v>
      </c>
      <c r="C1422" s="163">
        <f t="shared" si="44"/>
        <v>41556.40792824074</v>
      </c>
      <c r="D1422" s="161" t="s">
        <v>45</v>
      </c>
      <c r="E1422" s="161">
        <v>16.009000778198242</v>
      </c>
      <c r="F1422" s="164">
        <f t="shared" si="45"/>
        <v>16</v>
      </c>
      <c r="G1422" s="161">
        <v>0.15000000596046448</v>
      </c>
      <c r="H1422" s="161"/>
      <c r="I1422" s="161"/>
      <c r="J1422" s="161"/>
      <c r="K1422" s="161"/>
    </row>
    <row r="1423" spans="1:11" x14ac:dyDescent="0.2">
      <c r="A1423" s="144">
        <v>41556</v>
      </c>
      <c r="B1423" s="162">
        <v>0.40850694444444446</v>
      </c>
      <c r="C1423" s="163">
        <f t="shared" si="44"/>
        <v>41556.408506944441</v>
      </c>
      <c r="D1423" s="161" t="s">
        <v>45</v>
      </c>
      <c r="E1423" s="161">
        <v>16.506999969482422</v>
      </c>
      <c r="F1423" s="164">
        <f t="shared" si="45"/>
        <v>16.5</v>
      </c>
      <c r="G1423" s="161">
        <v>0.14000000059604645</v>
      </c>
      <c r="H1423" s="161"/>
      <c r="I1423" s="161"/>
      <c r="J1423" s="161"/>
      <c r="K1423" s="161"/>
    </row>
    <row r="1424" spans="1:11" x14ac:dyDescent="0.2">
      <c r="A1424" s="144">
        <v>41556</v>
      </c>
      <c r="B1424" s="162">
        <v>0.40907407407407409</v>
      </c>
      <c r="C1424" s="163">
        <f t="shared" si="44"/>
        <v>41556.409074074072</v>
      </c>
      <c r="D1424" s="161" t="s">
        <v>45</v>
      </c>
      <c r="E1424" s="161">
        <v>17.004999160766602</v>
      </c>
      <c r="F1424" s="164">
        <f t="shared" si="45"/>
        <v>17</v>
      </c>
      <c r="G1424" s="161">
        <v>0.14000000059604645</v>
      </c>
      <c r="H1424" s="161"/>
      <c r="I1424" s="161"/>
      <c r="J1424" s="161"/>
      <c r="K1424" s="161"/>
    </row>
    <row r="1425" spans="1:11" x14ac:dyDescent="0.2">
      <c r="A1425" s="144">
        <v>41556</v>
      </c>
      <c r="B1425" s="162">
        <v>0.40966435185185185</v>
      </c>
      <c r="C1425" s="163">
        <f t="shared" ref="C1425:C1488" si="46">A1425+B1425</f>
        <v>41556.40966435185</v>
      </c>
      <c r="D1425" s="161" t="s">
        <v>45</v>
      </c>
      <c r="E1425" s="161">
        <v>17.50200080871582</v>
      </c>
      <c r="F1425" s="164">
        <f t="shared" si="45"/>
        <v>17.5</v>
      </c>
      <c r="G1425" s="161">
        <v>0.12999999523162842</v>
      </c>
      <c r="H1425" s="161"/>
      <c r="I1425" s="161"/>
      <c r="J1425" s="161"/>
      <c r="K1425" s="161"/>
    </row>
    <row r="1426" spans="1:11" x14ac:dyDescent="0.2">
      <c r="A1426" s="144">
        <v>41556</v>
      </c>
      <c r="B1426" s="162">
        <v>0.41027777777777774</v>
      </c>
      <c r="C1426" s="163">
        <f t="shared" si="46"/>
        <v>41556.410277777781</v>
      </c>
      <c r="D1426" s="161" t="s">
        <v>45</v>
      </c>
      <c r="E1426" s="161">
        <v>18.003000259399414</v>
      </c>
      <c r="F1426" s="164">
        <f t="shared" si="45"/>
        <v>18</v>
      </c>
      <c r="G1426" s="161">
        <v>0.12999999523162842</v>
      </c>
      <c r="H1426" s="161"/>
      <c r="I1426" s="161"/>
      <c r="J1426" s="161"/>
      <c r="K1426" s="161"/>
    </row>
    <row r="1427" spans="1:11" x14ac:dyDescent="0.2">
      <c r="A1427" s="144">
        <v>41556</v>
      </c>
      <c r="B1427" s="162">
        <v>0.41082175925925929</v>
      </c>
      <c r="C1427" s="163">
        <f t="shared" si="46"/>
        <v>41556.410821759258</v>
      </c>
      <c r="D1427" s="161" t="s">
        <v>45</v>
      </c>
      <c r="E1427" s="161">
        <v>18.5</v>
      </c>
      <c r="F1427" s="164">
        <f t="shared" si="45"/>
        <v>18.5</v>
      </c>
      <c r="G1427" s="161">
        <v>0.12999999523162842</v>
      </c>
      <c r="H1427" s="161"/>
      <c r="I1427" s="161"/>
      <c r="J1427" s="161"/>
      <c r="K1427" s="161"/>
    </row>
    <row r="1428" spans="1:11" x14ac:dyDescent="0.2">
      <c r="A1428" s="144">
        <v>41557</v>
      </c>
      <c r="B1428" s="162">
        <v>0.37501157407407404</v>
      </c>
      <c r="C1428" s="163">
        <f t="shared" si="46"/>
        <v>41557.375011574077</v>
      </c>
      <c r="D1428" s="161" t="s">
        <v>45</v>
      </c>
      <c r="E1428" s="161">
        <v>0</v>
      </c>
      <c r="F1428" s="164">
        <f t="shared" si="45"/>
        <v>0</v>
      </c>
      <c r="G1428" s="161">
        <v>9.3299999237060547</v>
      </c>
      <c r="H1428" s="161"/>
      <c r="I1428" s="161"/>
      <c r="J1428" s="161"/>
      <c r="K1428" s="161"/>
    </row>
    <row r="1429" spans="1:11" x14ac:dyDescent="0.2">
      <c r="A1429" s="144">
        <v>41557</v>
      </c>
      <c r="B1429" s="162">
        <v>0.3756944444444445</v>
      </c>
      <c r="C1429" s="163">
        <f t="shared" si="46"/>
        <v>41557.375694444447</v>
      </c>
      <c r="D1429" s="161" t="s">
        <v>45</v>
      </c>
      <c r="E1429" s="161">
        <v>0.50300002098083496</v>
      </c>
      <c r="F1429" s="164">
        <f t="shared" si="45"/>
        <v>0.5</v>
      </c>
      <c r="G1429" s="161">
        <v>8.9499998092651367</v>
      </c>
      <c r="H1429" s="161"/>
      <c r="I1429" s="161"/>
      <c r="J1429" s="161"/>
      <c r="K1429" s="161"/>
    </row>
    <row r="1430" spans="1:11" x14ac:dyDescent="0.2">
      <c r="A1430" s="144">
        <v>41557</v>
      </c>
      <c r="B1430" s="162">
        <v>0.37627314814814811</v>
      </c>
      <c r="C1430" s="163">
        <f t="shared" si="46"/>
        <v>41557.376273148147</v>
      </c>
      <c r="D1430" s="161" t="s">
        <v>45</v>
      </c>
      <c r="E1430" s="161">
        <v>1.0010000467300415</v>
      </c>
      <c r="F1430" s="164">
        <f t="shared" si="45"/>
        <v>1</v>
      </c>
      <c r="G1430" s="161">
        <v>8.9200000762939453</v>
      </c>
      <c r="H1430" s="161"/>
      <c r="I1430" s="161"/>
      <c r="J1430" s="161"/>
      <c r="K1430" s="161"/>
    </row>
    <row r="1431" spans="1:11" x14ac:dyDescent="0.2">
      <c r="A1431" s="144">
        <v>41557</v>
      </c>
      <c r="B1431" s="162">
        <v>0.37672453703703707</v>
      </c>
      <c r="C1431" s="163">
        <f t="shared" si="46"/>
        <v>41557.37672453704</v>
      </c>
      <c r="D1431" s="161" t="s">
        <v>45</v>
      </c>
      <c r="E1431" s="161">
        <v>1.5</v>
      </c>
      <c r="F1431" s="164">
        <f t="shared" si="45"/>
        <v>1.5</v>
      </c>
      <c r="G1431" s="161">
        <v>8.9200000762939453</v>
      </c>
      <c r="H1431" s="161"/>
      <c r="I1431" s="161"/>
      <c r="J1431" s="161"/>
      <c r="K1431" s="161"/>
    </row>
    <row r="1432" spans="1:11" x14ac:dyDescent="0.2">
      <c r="A1432" s="144">
        <v>41557</v>
      </c>
      <c r="B1432" s="162">
        <v>0.37719907407407405</v>
      </c>
      <c r="C1432" s="163">
        <f t="shared" si="46"/>
        <v>41557.377199074072</v>
      </c>
      <c r="D1432" s="161" t="s">
        <v>45</v>
      </c>
      <c r="E1432" s="161">
        <v>2</v>
      </c>
      <c r="F1432" s="164">
        <f t="shared" si="45"/>
        <v>2</v>
      </c>
      <c r="G1432" s="161">
        <v>8.880000114440918</v>
      </c>
      <c r="H1432" s="161"/>
      <c r="I1432" s="161"/>
      <c r="J1432" s="161"/>
      <c r="K1432" s="161"/>
    </row>
    <row r="1433" spans="1:11" x14ac:dyDescent="0.2">
      <c r="A1433" s="144">
        <v>41557</v>
      </c>
      <c r="B1433" s="162">
        <v>0.37791666666666668</v>
      </c>
      <c r="C1433" s="163">
        <f t="shared" si="46"/>
        <v>41557.377916666665</v>
      </c>
      <c r="D1433" s="161" t="s">
        <v>45</v>
      </c>
      <c r="E1433" s="161">
        <v>2.500999927520752</v>
      </c>
      <c r="F1433" s="164">
        <f t="shared" si="45"/>
        <v>2.5</v>
      </c>
      <c r="G1433" s="161">
        <v>8.8299999237060547</v>
      </c>
      <c r="H1433" s="161"/>
      <c r="I1433" s="161"/>
      <c r="J1433" s="161"/>
      <c r="K1433" s="161"/>
    </row>
    <row r="1434" spans="1:11" x14ac:dyDescent="0.2">
      <c r="A1434" s="144">
        <v>41557</v>
      </c>
      <c r="B1434" s="162">
        <v>0.37878472222222226</v>
      </c>
      <c r="C1434" s="163">
        <f t="shared" si="46"/>
        <v>41557.378784722219</v>
      </c>
      <c r="D1434" s="161" t="s">
        <v>45</v>
      </c>
      <c r="E1434" s="161">
        <v>3.003000020980835</v>
      </c>
      <c r="F1434" s="164">
        <f t="shared" si="45"/>
        <v>3</v>
      </c>
      <c r="G1434" s="161">
        <v>8.8500003814697266</v>
      </c>
      <c r="H1434" s="161"/>
      <c r="I1434" s="161"/>
      <c r="J1434" s="161"/>
      <c r="K1434" s="161"/>
    </row>
    <row r="1435" spans="1:11" x14ac:dyDescent="0.2">
      <c r="A1435" s="144">
        <v>41557</v>
      </c>
      <c r="B1435" s="162">
        <v>0.37978009259259254</v>
      </c>
      <c r="C1435" s="163">
        <f t="shared" si="46"/>
        <v>41557.379780092589</v>
      </c>
      <c r="D1435" s="161" t="s">
        <v>45</v>
      </c>
      <c r="E1435" s="161">
        <v>3.5039999485015869</v>
      </c>
      <c r="F1435" s="164">
        <f t="shared" si="45"/>
        <v>3.5</v>
      </c>
      <c r="G1435" s="161">
        <v>8.8000001907348633</v>
      </c>
      <c r="H1435" s="161"/>
      <c r="I1435" s="161"/>
      <c r="J1435" s="161"/>
      <c r="K1435" s="161"/>
    </row>
    <row r="1436" spans="1:11" x14ac:dyDescent="0.2">
      <c r="A1436" s="144">
        <v>41557</v>
      </c>
      <c r="B1436" s="162">
        <v>0.38049768518518517</v>
      </c>
      <c r="C1436" s="163">
        <f t="shared" si="46"/>
        <v>41557.380497685182</v>
      </c>
      <c r="D1436" s="161" t="s">
        <v>45</v>
      </c>
      <c r="E1436" s="161">
        <v>4.0029997825622559</v>
      </c>
      <c r="F1436" s="164">
        <f t="shared" si="45"/>
        <v>4</v>
      </c>
      <c r="G1436" s="161">
        <v>8.4300003051757812</v>
      </c>
      <c r="H1436" s="161"/>
      <c r="I1436" s="161"/>
      <c r="J1436" s="161"/>
      <c r="K1436" s="161"/>
    </row>
    <row r="1437" spans="1:11" x14ac:dyDescent="0.2">
      <c r="A1437" s="144">
        <v>41557</v>
      </c>
      <c r="B1437" s="162">
        <v>0.38104166666666667</v>
      </c>
      <c r="C1437" s="163">
        <f t="shared" si="46"/>
        <v>41557.381041666667</v>
      </c>
      <c r="D1437" s="161" t="s">
        <v>45</v>
      </c>
      <c r="E1437" s="161">
        <v>4.500999927520752</v>
      </c>
      <c r="F1437" s="164">
        <f t="shared" si="45"/>
        <v>4.5</v>
      </c>
      <c r="G1437" s="161">
        <v>8.0600004196166992</v>
      </c>
      <c r="H1437" s="161"/>
      <c r="I1437" s="161"/>
      <c r="J1437" s="161"/>
      <c r="K1437" s="161"/>
    </row>
    <row r="1438" spans="1:11" x14ac:dyDescent="0.2">
      <c r="A1438" s="144">
        <v>41557</v>
      </c>
      <c r="B1438" s="162">
        <v>0.38167824074074069</v>
      </c>
      <c r="C1438" s="163">
        <f t="shared" si="46"/>
        <v>41557.381678240738</v>
      </c>
      <c r="D1438" s="161" t="s">
        <v>45</v>
      </c>
      <c r="E1438" s="161">
        <v>5.000999927520752</v>
      </c>
      <c r="F1438" s="164">
        <f t="shared" si="45"/>
        <v>5</v>
      </c>
      <c r="G1438" s="161">
        <v>7.7699999809265137</v>
      </c>
      <c r="H1438" s="161"/>
      <c r="I1438" s="161"/>
      <c r="J1438" s="161"/>
      <c r="K1438" s="161"/>
    </row>
    <row r="1439" spans="1:11" x14ac:dyDescent="0.2">
      <c r="A1439" s="144">
        <v>41557</v>
      </c>
      <c r="B1439" s="162">
        <v>0.38239583333333332</v>
      </c>
      <c r="C1439" s="163">
        <f t="shared" si="46"/>
        <v>41557.382395833331</v>
      </c>
      <c r="D1439" s="161" t="s">
        <v>45</v>
      </c>
      <c r="E1439" s="161">
        <v>5.5029997825622559</v>
      </c>
      <c r="F1439" s="164">
        <f t="shared" si="45"/>
        <v>5.5</v>
      </c>
      <c r="G1439" s="161">
        <v>7.7699999809265137</v>
      </c>
      <c r="H1439" s="161"/>
      <c r="I1439" s="161"/>
      <c r="J1439" s="161"/>
      <c r="K1439" s="161"/>
    </row>
    <row r="1440" spans="1:11" x14ac:dyDescent="0.2">
      <c r="A1440" s="144">
        <v>41557</v>
      </c>
      <c r="B1440" s="162">
        <v>0.38299768518518523</v>
      </c>
      <c r="C1440" s="163">
        <f t="shared" si="46"/>
        <v>41557.382997685185</v>
      </c>
      <c r="D1440" s="161" t="s">
        <v>45</v>
      </c>
      <c r="E1440" s="161">
        <v>6.000999927520752</v>
      </c>
      <c r="F1440" s="164">
        <f t="shared" si="45"/>
        <v>6</v>
      </c>
      <c r="G1440" s="161">
        <v>7.820000171661377</v>
      </c>
      <c r="H1440" s="161"/>
      <c r="I1440" s="161"/>
      <c r="J1440" s="161"/>
      <c r="K1440" s="161"/>
    </row>
    <row r="1441" spans="1:11" x14ac:dyDescent="0.2">
      <c r="A1441" s="144">
        <v>41557</v>
      </c>
      <c r="B1441" s="162">
        <v>0.38361111111111112</v>
      </c>
      <c r="C1441" s="163">
        <f t="shared" si="46"/>
        <v>41557.383611111109</v>
      </c>
      <c r="D1441" s="161" t="s">
        <v>45</v>
      </c>
      <c r="E1441" s="161">
        <v>6.5</v>
      </c>
      <c r="F1441" s="164">
        <f t="shared" si="45"/>
        <v>6.5</v>
      </c>
      <c r="G1441" s="161">
        <v>7.7899999618530273</v>
      </c>
      <c r="H1441" s="161"/>
      <c r="I1441" s="161"/>
      <c r="J1441" s="161"/>
      <c r="K1441" s="161"/>
    </row>
    <row r="1442" spans="1:11" x14ac:dyDescent="0.2">
      <c r="A1442" s="144">
        <v>41557</v>
      </c>
      <c r="B1442" s="162">
        <v>0.38424768518518521</v>
      </c>
      <c r="C1442" s="163">
        <f t="shared" si="46"/>
        <v>41557.384247685186</v>
      </c>
      <c r="D1442" s="161" t="s">
        <v>45</v>
      </c>
      <c r="E1442" s="161">
        <v>7.0029997825622559</v>
      </c>
      <c r="F1442" s="164">
        <f t="shared" si="45"/>
        <v>7</v>
      </c>
      <c r="G1442" s="161">
        <v>7.7399997711181641</v>
      </c>
      <c r="H1442" s="161"/>
      <c r="I1442" s="161"/>
      <c r="J1442" s="161"/>
      <c r="K1442" s="161"/>
    </row>
    <row r="1443" spans="1:11" x14ac:dyDescent="0.2">
      <c r="A1443" s="144">
        <v>41557</v>
      </c>
      <c r="B1443" s="162">
        <v>0.38476851851851851</v>
      </c>
      <c r="C1443" s="163">
        <f t="shared" si="46"/>
        <v>41557.384768518517</v>
      </c>
      <c r="D1443" s="161" t="s">
        <v>45</v>
      </c>
      <c r="E1443" s="161">
        <v>7.500999927520752</v>
      </c>
      <c r="F1443" s="164">
        <f t="shared" si="45"/>
        <v>7.5</v>
      </c>
      <c r="G1443" s="161">
        <v>7.6599998474121094</v>
      </c>
      <c r="H1443" s="161"/>
      <c r="I1443" s="161"/>
      <c r="J1443" s="161"/>
      <c r="K1443" s="161"/>
    </row>
    <row r="1444" spans="1:11" x14ac:dyDescent="0.2">
      <c r="A1444" s="144">
        <v>41557</v>
      </c>
      <c r="B1444" s="162">
        <v>0.38534722222222223</v>
      </c>
      <c r="C1444" s="163">
        <f t="shared" si="46"/>
        <v>41557.385347222225</v>
      </c>
      <c r="D1444" s="161" t="s">
        <v>45</v>
      </c>
      <c r="E1444" s="161">
        <v>8</v>
      </c>
      <c r="F1444" s="164">
        <f t="shared" si="45"/>
        <v>8</v>
      </c>
      <c r="G1444" s="161">
        <v>7.570000171661377</v>
      </c>
      <c r="H1444" s="161"/>
      <c r="I1444" s="161"/>
      <c r="J1444" s="161"/>
      <c r="K1444" s="161"/>
    </row>
    <row r="1445" spans="1:11" x14ac:dyDescent="0.2">
      <c r="A1445" s="144">
        <v>41557</v>
      </c>
      <c r="B1445" s="162">
        <v>0.38599537037037041</v>
      </c>
      <c r="C1445" s="163">
        <f t="shared" si="46"/>
        <v>41557.385995370372</v>
      </c>
      <c r="D1445" s="161" t="s">
        <v>45</v>
      </c>
      <c r="E1445" s="161">
        <v>8.5030002593994141</v>
      </c>
      <c r="F1445" s="164">
        <f t="shared" si="45"/>
        <v>8.5</v>
      </c>
      <c r="G1445" s="161">
        <v>7.5399999618530273</v>
      </c>
      <c r="H1445" s="161"/>
      <c r="I1445" s="161"/>
      <c r="J1445" s="161"/>
      <c r="K1445" s="161"/>
    </row>
    <row r="1446" spans="1:11" x14ac:dyDescent="0.2">
      <c r="A1446" s="144">
        <v>41557</v>
      </c>
      <c r="B1446" s="162">
        <v>0.38656250000000003</v>
      </c>
      <c r="C1446" s="163">
        <f t="shared" si="46"/>
        <v>41557.386562500003</v>
      </c>
      <c r="D1446" s="161" t="s">
        <v>45</v>
      </c>
      <c r="E1446" s="161">
        <v>9</v>
      </c>
      <c r="F1446" s="164">
        <f t="shared" si="45"/>
        <v>9</v>
      </c>
      <c r="G1446" s="161">
        <v>7.5100002288818359</v>
      </c>
      <c r="H1446" s="161"/>
      <c r="I1446" s="161"/>
      <c r="J1446" s="161"/>
      <c r="K1446" s="161"/>
    </row>
    <row r="1447" spans="1:11" x14ac:dyDescent="0.2">
      <c r="A1447" s="144">
        <v>41557</v>
      </c>
      <c r="B1447" s="162">
        <v>0.38731481481481483</v>
      </c>
      <c r="C1447" s="163">
        <f t="shared" si="46"/>
        <v>41557.387314814812</v>
      </c>
      <c r="D1447" s="161" t="s">
        <v>45</v>
      </c>
      <c r="E1447" s="161">
        <v>9.5</v>
      </c>
      <c r="F1447" s="164">
        <f t="shared" si="45"/>
        <v>9.5</v>
      </c>
      <c r="G1447" s="161">
        <v>7.130000114440918</v>
      </c>
      <c r="H1447" s="161"/>
      <c r="I1447" s="161"/>
      <c r="J1447" s="161"/>
      <c r="K1447" s="161"/>
    </row>
    <row r="1448" spans="1:11" x14ac:dyDescent="0.2">
      <c r="A1448" s="144">
        <v>41557</v>
      </c>
      <c r="B1448" s="162">
        <v>0.38791666666666669</v>
      </c>
      <c r="C1448" s="163">
        <f t="shared" si="46"/>
        <v>41557.387916666667</v>
      </c>
      <c r="D1448" s="161" t="s">
        <v>45</v>
      </c>
      <c r="E1448" s="161">
        <v>10</v>
      </c>
      <c r="F1448" s="164">
        <f t="shared" si="45"/>
        <v>10</v>
      </c>
      <c r="G1448" s="161">
        <v>4.7100000381469727</v>
      </c>
      <c r="H1448" s="161"/>
      <c r="I1448" s="161"/>
      <c r="J1448" s="161"/>
      <c r="K1448" s="161"/>
    </row>
    <row r="1449" spans="1:11" x14ac:dyDescent="0.2">
      <c r="A1449" s="144">
        <v>41557</v>
      </c>
      <c r="B1449" s="162">
        <v>0.38861111111111107</v>
      </c>
      <c r="C1449" s="163">
        <f t="shared" si="46"/>
        <v>41557.388611111113</v>
      </c>
      <c r="D1449" s="161" t="s">
        <v>45</v>
      </c>
      <c r="E1449" s="161">
        <v>10.50100040435791</v>
      </c>
      <c r="F1449" s="164">
        <f t="shared" si="45"/>
        <v>10.5</v>
      </c>
      <c r="G1449" s="161">
        <v>3.2200000286102295</v>
      </c>
      <c r="H1449" s="161"/>
      <c r="I1449" s="161"/>
      <c r="J1449" s="161"/>
      <c r="K1449" s="161"/>
    </row>
    <row r="1450" spans="1:11" x14ac:dyDescent="0.2">
      <c r="A1450" s="144">
        <v>41557</v>
      </c>
      <c r="B1450" s="162">
        <v>0.38912037037037034</v>
      </c>
      <c r="C1450" s="163">
        <f t="shared" si="46"/>
        <v>41557.389120370368</v>
      </c>
      <c r="D1450" s="161" t="s">
        <v>45</v>
      </c>
      <c r="E1450" s="161">
        <v>11.00100040435791</v>
      </c>
      <c r="F1450" s="164">
        <f t="shared" si="45"/>
        <v>11</v>
      </c>
      <c r="G1450" s="161">
        <v>2.4900000095367432</v>
      </c>
      <c r="H1450" s="161"/>
      <c r="I1450" s="161"/>
      <c r="J1450" s="161"/>
      <c r="K1450" s="161"/>
    </row>
    <row r="1451" spans="1:11" x14ac:dyDescent="0.2">
      <c r="A1451" s="144">
        <v>41557</v>
      </c>
      <c r="B1451" s="162">
        <v>0.38975694444444442</v>
      </c>
      <c r="C1451" s="163">
        <f t="shared" si="46"/>
        <v>41557.389756944445</v>
      </c>
      <c r="D1451" s="161" t="s">
        <v>45</v>
      </c>
      <c r="E1451" s="161">
        <v>11.5</v>
      </c>
      <c r="F1451" s="164">
        <f t="shared" si="45"/>
        <v>11.5</v>
      </c>
      <c r="G1451" s="161">
        <v>1.559999942779541</v>
      </c>
      <c r="H1451" s="161"/>
      <c r="I1451" s="161"/>
      <c r="J1451" s="161"/>
      <c r="K1451" s="161"/>
    </row>
    <row r="1452" spans="1:11" x14ac:dyDescent="0.2">
      <c r="A1452" s="144">
        <v>41557</v>
      </c>
      <c r="B1452" s="162">
        <v>0.39068287037037036</v>
      </c>
      <c r="C1452" s="163">
        <f t="shared" si="46"/>
        <v>41557.390682870369</v>
      </c>
      <c r="D1452" s="161" t="s">
        <v>45</v>
      </c>
      <c r="E1452" s="161">
        <v>12.005000114440918</v>
      </c>
      <c r="F1452" s="164">
        <f t="shared" si="45"/>
        <v>12</v>
      </c>
      <c r="G1452" s="161">
        <v>0.33000001311302185</v>
      </c>
      <c r="H1452" s="161"/>
      <c r="I1452" s="161"/>
      <c r="J1452" s="161"/>
      <c r="K1452" s="161"/>
    </row>
    <row r="1453" spans="1:11" x14ac:dyDescent="0.2">
      <c r="A1453" s="144">
        <v>41557</v>
      </c>
      <c r="B1453" s="162">
        <v>0.3913773148148148</v>
      </c>
      <c r="C1453" s="163">
        <f t="shared" si="46"/>
        <v>41557.391377314816</v>
      </c>
      <c r="D1453" s="161" t="s">
        <v>45</v>
      </c>
      <c r="E1453" s="161">
        <v>12.503999710083008</v>
      </c>
      <c r="F1453" s="164">
        <f t="shared" si="45"/>
        <v>12.5</v>
      </c>
      <c r="G1453" s="161">
        <v>0.15999999642372131</v>
      </c>
      <c r="H1453" s="161"/>
      <c r="I1453" s="161"/>
      <c r="J1453" s="161"/>
      <c r="K1453" s="161"/>
    </row>
    <row r="1454" spans="1:11" x14ac:dyDescent="0.2">
      <c r="A1454" s="144">
        <v>41557</v>
      </c>
      <c r="B1454" s="162">
        <v>0.39201388888888888</v>
      </c>
      <c r="C1454" s="163">
        <f t="shared" si="46"/>
        <v>41557.392013888886</v>
      </c>
      <c r="D1454" s="161" t="s">
        <v>45</v>
      </c>
      <c r="E1454" s="161">
        <v>13.005999565124512</v>
      </c>
      <c r="F1454" s="164">
        <f t="shared" si="45"/>
        <v>13</v>
      </c>
      <c r="G1454" s="161">
        <v>0.12999999523162842</v>
      </c>
      <c r="H1454" s="161"/>
      <c r="I1454" s="161"/>
      <c r="J1454" s="161"/>
      <c r="K1454" s="161"/>
    </row>
    <row r="1455" spans="1:11" x14ac:dyDescent="0.2">
      <c r="A1455" s="144">
        <v>41557</v>
      </c>
      <c r="B1455" s="162">
        <v>0.39243055555555556</v>
      </c>
      <c r="C1455" s="163">
        <f t="shared" si="46"/>
        <v>41557.392430555556</v>
      </c>
      <c r="D1455" s="161" t="s">
        <v>45</v>
      </c>
      <c r="E1455" s="161">
        <v>13.50100040435791</v>
      </c>
      <c r="F1455" s="164">
        <f t="shared" si="45"/>
        <v>13.5</v>
      </c>
      <c r="G1455" s="161">
        <v>0.12999999523162842</v>
      </c>
      <c r="H1455" s="161"/>
      <c r="I1455" s="161"/>
      <c r="J1455" s="161"/>
      <c r="K1455" s="161"/>
    </row>
    <row r="1456" spans="1:11" x14ac:dyDescent="0.2">
      <c r="A1456" s="144">
        <v>41557</v>
      </c>
      <c r="B1456" s="162">
        <v>0.39287037037037037</v>
      </c>
      <c r="C1456" s="163">
        <f t="shared" si="46"/>
        <v>41557.392870370371</v>
      </c>
      <c r="D1456" s="161" t="s">
        <v>45</v>
      </c>
      <c r="E1456" s="161">
        <v>14.00100040435791</v>
      </c>
      <c r="F1456" s="164">
        <f t="shared" si="45"/>
        <v>14</v>
      </c>
      <c r="G1456" s="161">
        <v>0.14000000059604645</v>
      </c>
      <c r="H1456" s="161"/>
      <c r="I1456" s="161"/>
      <c r="J1456" s="161"/>
      <c r="K1456" s="161"/>
    </row>
    <row r="1457" spans="1:11" x14ac:dyDescent="0.2">
      <c r="A1457" s="144">
        <v>41557</v>
      </c>
      <c r="B1457" s="162">
        <v>0.39347222222222222</v>
      </c>
      <c r="C1457" s="163">
        <f t="shared" si="46"/>
        <v>41557.393472222226</v>
      </c>
      <c r="D1457" s="161" t="s">
        <v>45</v>
      </c>
      <c r="E1457" s="161">
        <v>14.506999969482422</v>
      </c>
      <c r="F1457" s="164">
        <f t="shared" si="45"/>
        <v>14.5</v>
      </c>
      <c r="G1457" s="161">
        <v>0.12999999523162842</v>
      </c>
      <c r="H1457" s="161"/>
      <c r="I1457" s="161"/>
      <c r="J1457" s="161"/>
      <c r="K1457" s="161"/>
    </row>
    <row r="1458" spans="1:11" x14ac:dyDescent="0.2">
      <c r="A1458" s="144">
        <v>41557</v>
      </c>
      <c r="B1458" s="162">
        <v>0.3941203703703704</v>
      </c>
      <c r="C1458" s="163">
        <f t="shared" si="46"/>
        <v>41557.394120370373</v>
      </c>
      <c r="D1458" s="161" t="s">
        <v>45</v>
      </c>
      <c r="E1458" s="161">
        <v>15</v>
      </c>
      <c r="F1458" s="164">
        <f t="shared" si="45"/>
        <v>15</v>
      </c>
      <c r="G1458" s="161">
        <v>0.12999999523162842</v>
      </c>
      <c r="H1458" s="161"/>
      <c r="I1458" s="161"/>
      <c r="J1458" s="161"/>
      <c r="K1458" s="161"/>
    </row>
    <row r="1459" spans="1:11" x14ac:dyDescent="0.2">
      <c r="A1459" s="144">
        <v>41557</v>
      </c>
      <c r="B1459" s="162">
        <v>0.39469907407407406</v>
      </c>
      <c r="C1459" s="163">
        <f t="shared" si="46"/>
        <v>41557.394699074073</v>
      </c>
      <c r="D1459" s="161" t="s">
        <v>45</v>
      </c>
      <c r="E1459" s="161">
        <v>15.5</v>
      </c>
      <c r="F1459" s="164">
        <f t="shared" si="45"/>
        <v>15.5</v>
      </c>
      <c r="G1459" s="161">
        <v>0.12999999523162842</v>
      </c>
      <c r="H1459" s="161"/>
      <c r="I1459" s="161"/>
      <c r="J1459" s="161"/>
      <c r="K1459" s="161"/>
    </row>
    <row r="1460" spans="1:11" x14ac:dyDescent="0.2">
      <c r="A1460" s="144">
        <v>41557</v>
      </c>
      <c r="B1460" s="162">
        <v>0.39539351851851851</v>
      </c>
      <c r="C1460" s="163">
        <f t="shared" si="46"/>
        <v>41557.39539351852</v>
      </c>
      <c r="D1460" s="161" t="s">
        <v>45</v>
      </c>
      <c r="E1460" s="161">
        <v>16.000999450683594</v>
      </c>
      <c r="F1460" s="164">
        <f t="shared" si="45"/>
        <v>16</v>
      </c>
      <c r="G1460" s="161">
        <v>0.11999999731779099</v>
      </c>
      <c r="H1460" s="161"/>
      <c r="I1460" s="161"/>
      <c r="J1460" s="161"/>
      <c r="K1460" s="161"/>
    </row>
    <row r="1461" spans="1:11" x14ac:dyDescent="0.2">
      <c r="A1461" s="144">
        <v>41557</v>
      </c>
      <c r="B1461" s="162">
        <v>0.39579861111111114</v>
      </c>
      <c r="C1461" s="163">
        <f t="shared" si="46"/>
        <v>41557.395798611113</v>
      </c>
      <c r="D1461" s="161" t="s">
        <v>45</v>
      </c>
      <c r="E1461" s="161">
        <v>16.503000259399414</v>
      </c>
      <c r="F1461" s="164">
        <f t="shared" si="45"/>
        <v>16.5</v>
      </c>
      <c r="G1461" s="161">
        <v>0.11999999731779099</v>
      </c>
      <c r="H1461" s="161"/>
      <c r="I1461" s="161"/>
      <c r="J1461" s="161"/>
      <c r="K1461" s="161"/>
    </row>
    <row r="1462" spans="1:11" x14ac:dyDescent="0.2">
      <c r="A1462" s="144">
        <v>41557</v>
      </c>
      <c r="B1462" s="162">
        <v>0.39629629629629631</v>
      </c>
      <c r="C1462" s="163">
        <f t="shared" si="46"/>
        <v>41557.396296296298</v>
      </c>
      <c r="D1462" s="161" t="s">
        <v>45</v>
      </c>
      <c r="E1462" s="161">
        <v>17.000999450683594</v>
      </c>
      <c r="F1462" s="164">
        <f t="shared" si="45"/>
        <v>17</v>
      </c>
      <c r="G1462" s="161">
        <v>0.11999999731779099</v>
      </c>
      <c r="H1462" s="161"/>
      <c r="I1462" s="161"/>
      <c r="J1462" s="161"/>
      <c r="K1462" s="161"/>
    </row>
    <row r="1463" spans="1:11" x14ac:dyDescent="0.2">
      <c r="A1463" s="144">
        <v>41557</v>
      </c>
      <c r="B1463" s="162">
        <v>0.3966898148148148</v>
      </c>
      <c r="C1463" s="163">
        <f t="shared" si="46"/>
        <v>41557.396689814814</v>
      </c>
      <c r="D1463" s="161" t="s">
        <v>45</v>
      </c>
      <c r="E1463" s="161">
        <v>17.5</v>
      </c>
      <c r="F1463" s="164">
        <f t="shared" si="45"/>
        <v>17.5</v>
      </c>
      <c r="G1463" s="161">
        <v>0.10999999940395355</v>
      </c>
      <c r="H1463" s="161"/>
      <c r="I1463" s="161"/>
      <c r="J1463" s="161"/>
      <c r="K1463" s="161"/>
    </row>
    <row r="1464" spans="1:11" x14ac:dyDescent="0.2">
      <c r="A1464" s="144">
        <v>41557</v>
      </c>
      <c r="B1464" s="162">
        <v>0.39710648148148148</v>
      </c>
      <c r="C1464" s="163">
        <f t="shared" si="46"/>
        <v>41557.397106481483</v>
      </c>
      <c r="D1464" s="161" t="s">
        <v>45</v>
      </c>
      <c r="E1464" s="161">
        <v>18.000999450683594</v>
      </c>
      <c r="F1464" s="164">
        <f t="shared" si="45"/>
        <v>18</v>
      </c>
      <c r="G1464" s="161">
        <v>0.10999999940395355</v>
      </c>
      <c r="H1464" s="161"/>
      <c r="I1464" s="161"/>
      <c r="J1464" s="161"/>
      <c r="K1464" s="161"/>
    </row>
    <row r="1465" spans="1:11" x14ac:dyDescent="0.2">
      <c r="A1465" s="144">
        <v>41557</v>
      </c>
      <c r="B1465" s="162">
        <v>0.3976041666666667</v>
      </c>
      <c r="C1465" s="163">
        <f t="shared" si="46"/>
        <v>41557.397604166668</v>
      </c>
      <c r="D1465" s="161" t="s">
        <v>45</v>
      </c>
      <c r="E1465" s="161">
        <v>18.50200080871582</v>
      </c>
      <c r="F1465" s="164">
        <f t="shared" si="45"/>
        <v>18.5</v>
      </c>
      <c r="G1465" s="161">
        <v>0.10999999940395355</v>
      </c>
      <c r="H1465" s="161"/>
      <c r="I1465" s="161"/>
      <c r="J1465" s="161"/>
      <c r="K1465" s="161"/>
    </row>
    <row r="1466" spans="1:11" x14ac:dyDescent="0.2">
      <c r="A1466" s="144">
        <v>41562</v>
      </c>
      <c r="B1466" s="162">
        <v>0.38233796296296302</v>
      </c>
      <c r="C1466" s="163">
        <f t="shared" si="46"/>
        <v>41562.382337962961</v>
      </c>
      <c r="D1466" s="161" t="s">
        <v>45</v>
      </c>
      <c r="E1466" s="161">
        <v>4.999999888241291E-3</v>
      </c>
      <c r="F1466" s="164">
        <f t="shared" si="45"/>
        <v>0</v>
      </c>
      <c r="G1466" s="161">
        <v>10.420000076293945</v>
      </c>
      <c r="H1466" s="161"/>
      <c r="I1466" s="161"/>
      <c r="J1466" s="161"/>
      <c r="K1466" s="161"/>
    </row>
    <row r="1467" spans="1:11" x14ac:dyDescent="0.2">
      <c r="A1467" s="144">
        <v>41562</v>
      </c>
      <c r="B1467" s="162">
        <v>0.38462962962962965</v>
      </c>
      <c r="C1467" s="163">
        <f t="shared" si="46"/>
        <v>41562.384629629632</v>
      </c>
      <c r="D1467" s="161" t="s">
        <v>45</v>
      </c>
      <c r="E1467" s="161">
        <v>0.50099998712539673</v>
      </c>
      <c r="F1467" s="164">
        <f t="shared" si="45"/>
        <v>0.5</v>
      </c>
      <c r="G1467" s="161">
        <v>10.810000419616699</v>
      </c>
      <c r="H1467" s="161"/>
      <c r="I1467" s="161"/>
      <c r="J1467" s="161"/>
      <c r="K1467" s="161"/>
    </row>
    <row r="1468" spans="1:11" x14ac:dyDescent="0.2">
      <c r="A1468" s="144">
        <v>41562</v>
      </c>
      <c r="B1468" s="162">
        <v>0.38516203703703705</v>
      </c>
      <c r="C1468" s="163">
        <f t="shared" si="46"/>
        <v>41562.385162037041</v>
      </c>
      <c r="D1468" s="161" t="s">
        <v>45</v>
      </c>
      <c r="E1468" s="161">
        <v>1.003000020980835</v>
      </c>
      <c r="F1468" s="164">
        <f t="shared" si="45"/>
        <v>1</v>
      </c>
      <c r="G1468" s="161">
        <v>10.840000152587891</v>
      </c>
      <c r="H1468" s="161"/>
      <c r="I1468" s="161"/>
      <c r="J1468" s="161"/>
      <c r="K1468" s="161"/>
    </row>
    <row r="1469" spans="1:11" x14ac:dyDescent="0.2">
      <c r="A1469" s="144">
        <v>41562</v>
      </c>
      <c r="B1469" s="162">
        <v>0.38598379629629626</v>
      </c>
      <c r="C1469" s="163">
        <f t="shared" si="46"/>
        <v>41562.385983796295</v>
      </c>
      <c r="D1469" s="161" t="s">
        <v>45</v>
      </c>
      <c r="E1469" s="161">
        <v>1.5019999742507935</v>
      </c>
      <c r="F1469" s="164">
        <f t="shared" si="45"/>
        <v>1.5</v>
      </c>
      <c r="G1469" s="161">
        <v>10.890000343322754</v>
      </c>
      <c r="H1469" s="161"/>
      <c r="I1469" s="161"/>
      <c r="J1469" s="161"/>
      <c r="K1469" s="161"/>
    </row>
    <row r="1470" spans="1:11" x14ac:dyDescent="0.2">
      <c r="A1470" s="144">
        <v>41562</v>
      </c>
      <c r="B1470" s="162">
        <v>0.38644675925925925</v>
      </c>
      <c r="C1470" s="163">
        <f t="shared" si="46"/>
        <v>41562.386446759258</v>
      </c>
      <c r="D1470" s="161" t="s">
        <v>45</v>
      </c>
      <c r="E1470" s="161">
        <v>1.9989999532699585</v>
      </c>
      <c r="F1470" s="164">
        <f t="shared" si="45"/>
        <v>2</v>
      </c>
      <c r="G1470" s="161">
        <v>10.909999847412109</v>
      </c>
      <c r="H1470" s="161"/>
      <c r="I1470" s="161"/>
      <c r="J1470" s="161"/>
      <c r="K1470" s="161"/>
    </row>
    <row r="1471" spans="1:11" x14ac:dyDescent="0.2">
      <c r="A1471" s="144">
        <v>41562</v>
      </c>
      <c r="B1471" s="162">
        <v>0.38715277777777773</v>
      </c>
      <c r="C1471" s="163">
        <f t="shared" si="46"/>
        <v>41562.387152777781</v>
      </c>
      <c r="D1471" s="161" t="s">
        <v>45</v>
      </c>
      <c r="E1471" s="161">
        <v>2.497999906539917</v>
      </c>
      <c r="F1471" s="164">
        <f t="shared" si="45"/>
        <v>2.5</v>
      </c>
      <c r="G1471" s="161">
        <v>10.939999580383301</v>
      </c>
      <c r="H1471" s="161"/>
      <c r="I1471" s="161"/>
      <c r="J1471" s="161"/>
      <c r="K1471" s="161"/>
    </row>
    <row r="1472" spans="1:11" x14ac:dyDescent="0.2">
      <c r="A1472" s="144">
        <v>41562</v>
      </c>
      <c r="B1472" s="162">
        <v>0.38767361111111115</v>
      </c>
      <c r="C1472" s="163">
        <f t="shared" si="46"/>
        <v>41562.387673611112</v>
      </c>
      <c r="D1472" s="161" t="s">
        <v>45</v>
      </c>
      <c r="E1472" s="161">
        <v>3.000999927520752</v>
      </c>
      <c r="F1472" s="164">
        <f t="shared" si="45"/>
        <v>3</v>
      </c>
      <c r="G1472" s="161">
        <v>10.949999809265137</v>
      </c>
      <c r="H1472" s="161"/>
      <c r="I1472" s="161"/>
      <c r="J1472" s="161"/>
      <c r="K1472" s="161"/>
    </row>
    <row r="1473" spans="1:11" x14ac:dyDescent="0.2">
      <c r="A1473" s="144">
        <v>41562</v>
      </c>
      <c r="B1473" s="162">
        <v>0.38855324074074077</v>
      </c>
      <c r="C1473" s="163">
        <f t="shared" si="46"/>
        <v>41562.388553240744</v>
      </c>
      <c r="D1473" s="161" t="s">
        <v>45</v>
      </c>
      <c r="E1473" s="161">
        <v>3.5039999485015869</v>
      </c>
      <c r="F1473" s="164">
        <f t="shared" si="45"/>
        <v>3.5</v>
      </c>
      <c r="G1473" s="161">
        <v>10.939999580383301</v>
      </c>
      <c r="H1473" s="161"/>
      <c r="I1473" s="161"/>
      <c r="J1473" s="161"/>
      <c r="K1473" s="161"/>
    </row>
    <row r="1474" spans="1:11" x14ac:dyDescent="0.2">
      <c r="A1474" s="144">
        <v>41562</v>
      </c>
      <c r="B1474" s="162">
        <v>0.38893518518518522</v>
      </c>
      <c r="C1474" s="163">
        <f t="shared" si="46"/>
        <v>41562.388935185183</v>
      </c>
      <c r="D1474" s="161" t="s">
        <v>45</v>
      </c>
      <c r="E1474" s="161">
        <v>3.999000072479248</v>
      </c>
      <c r="F1474" s="164">
        <f t="shared" si="45"/>
        <v>4</v>
      </c>
      <c r="G1474" s="161">
        <v>10.960000038146973</v>
      </c>
      <c r="H1474" s="161"/>
      <c r="I1474" s="161"/>
      <c r="J1474" s="161"/>
      <c r="K1474" s="161"/>
    </row>
    <row r="1475" spans="1:11" x14ac:dyDescent="0.2">
      <c r="A1475" s="144">
        <v>41562</v>
      </c>
      <c r="B1475" s="162">
        <v>0.38934027777777774</v>
      </c>
      <c r="C1475" s="163">
        <f t="shared" si="46"/>
        <v>41562.389340277776</v>
      </c>
      <c r="D1475" s="161" t="s">
        <v>45</v>
      </c>
      <c r="E1475" s="161">
        <v>4.5</v>
      </c>
      <c r="F1475" s="164">
        <f t="shared" si="45"/>
        <v>4.5</v>
      </c>
      <c r="G1475" s="161">
        <v>10.979999542236328</v>
      </c>
      <c r="H1475" s="161"/>
      <c r="I1475" s="161"/>
      <c r="J1475" s="161"/>
      <c r="K1475" s="161"/>
    </row>
    <row r="1476" spans="1:11" x14ac:dyDescent="0.2">
      <c r="A1476" s="144">
        <v>41562</v>
      </c>
      <c r="B1476" s="162">
        <v>0.39003472222222224</v>
      </c>
      <c r="C1476" s="163">
        <f t="shared" si="46"/>
        <v>41562.390034722222</v>
      </c>
      <c r="D1476" s="161" t="s">
        <v>45</v>
      </c>
      <c r="E1476" s="161">
        <v>5</v>
      </c>
      <c r="F1476" s="164">
        <f t="shared" si="45"/>
        <v>5</v>
      </c>
      <c r="G1476" s="161">
        <v>10.960000038146973</v>
      </c>
      <c r="H1476" s="161"/>
      <c r="I1476" s="161"/>
      <c r="J1476" s="161"/>
      <c r="K1476" s="161"/>
    </row>
    <row r="1477" spans="1:11" x14ac:dyDescent="0.2">
      <c r="A1477" s="144">
        <v>41562</v>
      </c>
      <c r="B1477" s="162">
        <v>0.39076388888888891</v>
      </c>
      <c r="C1477" s="163">
        <f t="shared" si="46"/>
        <v>41562.390763888892</v>
      </c>
      <c r="D1477" s="161" t="s">
        <v>45</v>
      </c>
      <c r="E1477" s="161">
        <v>5.5019998550415039</v>
      </c>
      <c r="F1477" s="164">
        <f t="shared" ref="F1477:F1540" si="47">ROUND(E1477,1)</f>
        <v>5.5</v>
      </c>
      <c r="G1477" s="161">
        <v>10.989999771118164</v>
      </c>
      <c r="H1477" s="161"/>
      <c r="I1477" s="161"/>
      <c r="J1477" s="161"/>
      <c r="K1477" s="161"/>
    </row>
    <row r="1478" spans="1:11" x14ac:dyDescent="0.2">
      <c r="A1478" s="144">
        <v>41562</v>
      </c>
      <c r="B1478" s="162">
        <v>0.3913773148148148</v>
      </c>
      <c r="C1478" s="163">
        <f t="shared" si="46"/>
        <v>41562.391377314816</v>
      </c>
      <c r="D1478" s="161" t="s">
        <v>45</v>
      </c>
      <c r="E1478" s="161">
        <v>6.0029997825622559</v>
      </c>
      <c r="F1478" s="164">
        <f t="shared" si="47"/>
        <v>6</v>
      </c>
      <c r="G1478" s="161">
        <v>10.970000267028809</v>
      </c>
      <c r="H1478" s="161"/>
      <c r="I1478" s="161"/>
      <c r="J1478" s="161"/>
      <c r="K1478" s="161"/>
    </row>
    <row r="1479" spans="1:11" x14ac:dyDescent="0.2">
      <c r="A1479" s="144">
        <v>41562</v>
      </c>
      <c r="B1479" s="162">
        <v>0.39221064814814816</v>
      </c>
      <c r="C1479" s="163">
        <f t="shared" si="46"/>
        <v>41562.392210648148</v>
      </c>
      <c r="D1479" s="161" t="s">
        <v>45</v>
      </c>
      <c r="E1479" s="161">
        <v>6.495999813079834</v>
      </c>
      <c r="F1479" s="164">
        <f t="shared" si="47"/>
        <v>6.5</v>
      </c>
      <c r="G1479" s="161">
        <v>10.859999656677246</v>
      </c>
      <c r="H1479" s="161"/>
      <c r="I1479" s="161"/>
      <c r="J1479" s="161"/>
      <c r="K1479" s="161"/>
    </row>
    <row r="1480" spans="1:11" x14ac:dyDescent="0.2">
      <c r="A1480" s="144">
        <v>41562</v>
      </c>
      <c r="B1480" s="162">
        <v>0.3938888888888889</v>
      </c>
      <c r="C1480" s="163">
        <f t="shared" si="46"/>
        <v>41562.393888888888</v>
      </c>
      <c r="D1480" s="161" t="s">
        <v>45</v>
      </c>
      <c r="E1480" s="161">
        <v>6.9970002174377441</v>
      </c>
      <c r="F1480" s="164">
        <f t="shared" si="47"/>
        <v>7</v>
      </c>
      <c r="G1480" s="161">
        <v>10.079999923706055</v>
      </c>
      <c r="H1480" s="161"/>
      <c r="I1480" s="161"/>
      <c r="J1480" s="161"/>
      <c r="K1480" s="161"/>
    </row>
    <row r="1481" spans="1:11" x14ac:dyDescent="0.2">
      <c r="A1481" s="144">
        <v>41562</v>
      </c>
      <c r="B1481" s="162">
        <v>0.39482638888888894</v>
      </c>
      <c r="C1481" s="163">
        <f t="shared" si="46"/>
        <v>41562.394826388889</v>
      </c>
      <c r="D1481" s="161" t="s">
        <v>45</v>
      </c>
      <c r="E1481" s="161">
        <v>7.500999927520752</v>
      </c>
      <c r="F1481" s="164">
        <f t="shared" si="47"/>
        <v>7.5</v>
      </c>
      <c r="G1481" s="161">
        <v>10.029999732971191</v>
      </c>
      <c r="H1481" s="161"/>
      <c r="I1481" s="161"/>
      <c r="J1481" s="161"/>
      <c r="K1481" s="161"/>
    </row>
    <row r="1482" spans="1:11" x14ac:dyDescent="0.2">
      <c r="A1482" s="144">
        <v>41562</v>
      </c>
      <c r="B1482" s="162">
        <v>0.39561342592592591</v>
      </c>
      <c r="C1482" s="163">
        <f t="shared" si="46"/>
        <v>41562.395613425928</v>
      </c>
      <c r="D1482" s="161" t="s">
        <v>45</v>
      </c>
      <c r="E1482" s="161">
        <v>8.0039997100830078</v>
      </c>
      <c r="F1482" s="164">
        <f t="shared" si="47"/>
        <v>8</v>
      </c>
      <c r="G1482" s="161">
        <v>10.020000457763672</v>
      </c>
      <c r="H1482" s="161"/>
      <c r="I1482" s="161"/>
      <c r="J1482" s="161"/>
      <c r="K1482" s="161"/>
    </row>
    <row r="1483" spans="1:11" x14ac:dyDescent="0.2">
      <c r="A1483" s="144">
        <v>41562</v>
      </c>
      <c r="B1483" s="162">
        <v>0.39623842592592595</v>
      </c>
      <c r="C1483" s="163">
        <f t="shared" si="46"/>
        <v>41562.396238425928</v>
      </c>
      <c r="D1483" s="161" t="s">
        <v>45</v>
      </c>
      <c r="E1483" s="161">
        <v>8.5010004043579102</v>
      </c>
      <c r="F1483" s="164">
        <f t="shared" si="47"/>
        <v>8.5</v>
      </c>
      <c r="G1483" s="161">
        <v>9.9899997711181641</v>
      </c>
      <c r="H1483" s="161"/>
      <c r="I1483" s="161"/>
      <c r="J1483" s="161"/>
      <c r="K1483" s="161"/>
    </row>
    <row r="1484" spans="1:11" x14ac:dyDescent="0.2">
      <c r="A1484" s="144">
        <v>41562</v>
      </c>
      <c r="B1484" s="162">
        <v>0.39712962962962961</v>
      </c>
      <c r="C1484" s="163">
        <f t="shared" si="46"/>
        <v>41562.397129629629</v>
      </c>
      <c r="D1484" s="161" t="s">
        <v>45</v>
      </c>
      <c r="E1484" s="161">
        <v>9.0010004043579102</v>
      </c>
      <c r="F1484" s="164">
        <f t="shared" si="47"/>
        <v>9</v>
      </c>
      <c r="G1484" s="161">
        <v>9.75</v>
      </c>
      <c r="H1484" s="161"/>
      <c r="I1484" s="161"/>
      <c r="J1484" s="161"/>
      <c r="K1484" s="161"/>
    </row>
    <row r="1485" spans="1:11" x14ac:dyDescent="0.2">
      <c r="A1485" s="144">
        <v>41562</v>
      </c>
      <c r="B1485" s="162">
        <v>0.39980324074074075</v>
      </c>
      <c r="C1485" s="163">
        <f t="shared" si="46"/>
        <v>41562.39980324074</v>
      </c>
      <c r="D1485" s="161" t="s">
        <v>45</v>
      </c>
      <c r="E1485" s="161">
        <v>9.4989995956420898</v>
      </c>
      <c r="F1485" s="164">
        <f t="shared" si="47"/>
        <v>9.5</v>
      </c>
      <c r="G1485" s="161">
        <v>8.0900001525878906</v>
      </c>
      <c r="H1485" s="161"/>
      <c r="I1485" s="161"/>
      <c r="J1485" s="161"/>
      <c r="K1485" s="161"/>
    </row>
    <row r="1486" spans="1:11" x14ac:dyDescent="0.2">
      <c r="A1486" s="144">
        <v>41562</v>
      </c>
      <c r="B1486" s="162">
        <v>0.40114583333333331</v>
      </c>
      <c r="C1486" s="163">
        <f t="shared" si="46"/>
        <v>41562.401145833333</v>
      </c>
      <c r="D1486" s="161" t="s">
        <v>45</v>
      </c>
      <c r="E1486" s="161">
        <v>10.001999855041504</v>
      </c>
      <c r="F1486" s="164">
        <f t="shared" si="47"/>
        <v>10</v>
      </c>
      <c r="G1486" s="161">
        <v>6.2100000381469727</v>
      </c>
      <c r="H1486" s="161"/>
      <c r="I1486" s="161"/>
      <c r="J1486" s="161"/>
      <c r="K1486" s="161"/>
    </row>
    <row r="1487" spans="1:11" x14ac:dyDescent="0.2">
      <c r="A1487" s="144">
        <v>41562</v>
      </c>
      <c r="B1487" s="162">
        <v>0.40307870370370374</v>
      </c>
      <c r="C1487" s="163">
        <f t="shared" si="46"/>
        <v>41562.403078703705</v>
      </c>
      <c r="D1487" s="161" t="s">
        <v>45</v>
      </c>
      <c r="E1487" s="161">
        <v>10.5</v>
      </c>
      <c r="F1487" s="164">
        <f t="shared" si="47"/>
        <v>10.5</v>
      </c>
      <c r="G1487" s="161">
        <v>3.2000000476837158</v>
      </c>
      <c r="H1487" s="161"/>
      <c r="I1487" s="161"/>
      <c r="J1487" s="161"/>
      <c r="K1487" s="161"/>
    </row>
    <row r="1488" spans="1:11" x14ac:dyDescent="0.2">
      <c r="A1488" s="144">
        <v>41562</v>
      </c>
      <c r="B1488" s="162">
        <v>0.40400462962962963</v>
      </c>
      <c r="C1488" s="163">
        <f t="shared" si="46"/>
        <v>41562.404004629629</v>
      </c>
      <c r="D1488" s="161" t="s">
        <v>45</v>
      </c>
      <c r="E1488" s="161">
        <v>11.003999710083008</v>
      </c>
      <c r="F1488" s="164">
        <f t="shared" si="47"/>
        <v>11</v>
      </c>
      <c r="G1488" s="161">
        <v>3.5299999713897705</v>
      </c>
      <c r="H1488" s="161"/>
      <c r="I1488" s="161"/>
      <c r="J1488" s="161"/>
      <c r="K1488" s="161"/>
    </row>
    <row r="1489" spans="1:11" x14ac:dyDescent="0.2">
      <c r="A1489" s="144">
        <v>41562</v>
      </c>
      <c r="B1489" s="162">
        <v>0.40502314814814816</v>
      </c>
      <c r="C1489" s="163">
        <f t="shared" ref="C1489:C1552" si="48">A1489+B1489</f>
        <v>41562.405023148145</v>
      </c>
      <c r="D1489" s="161" t="s">
        <v>45</v>
      </c>
      <c r="E1489" s="161">
        <v>11.50100040435791</v>
      </c>
      <c r="F1489" s="164">
        <f t="shared" si="47"/>
        <v>11.5</v>
      </c>
      <c r="G1489" s="161">
        <v>5.2800002098083496</v>
      </c>
      <c r="H1489" s="161"/>
      <c r="I1489" s="161"/>
      <c r="J1489" s="161"/>
      <c r="K1489" s="161"/>
    </row>
    <row r="1490" spans="1:11" x14ac:dyDescent="0.2">
      <c r="A1490" s="144">
        <v>41562</v>
      </c>
      <c r="B1490" s="162">
        <v>0.40590277777777778</v>
      </c>
      <c r="C1490" s="163">
        <f t="shared" si="48"/>
        <v>41562.405902777777</v>
      </c>
      <c r="D1490" s="161" t="s">
        <v>45</v>
      </c>
      <c r="E1490" s="161">
        <v>12</v>
      </c>
      <c r="F1490" s="164">
        <f t="shared" si="47"/>
        <v>12</v>
      </c>
      <c r="G1490" s="161">
        <v>2.7599999904632568</v>
      </c>
      <c r="H1490" s="161"/>
      <c r="I1490" s="161"/>
      <c r="J1490" s="161"/>
      <c r="K1490" s="161"/>
    </row>
    <row r="1491" spans="1:11" x14ac:dyDescent="0.2">
      <c r="A1491" s="144">
        <v>41562</v>
      </c>
      <c r="B1491" s="162">
        <v>0.40686342592592589</v>
      </c>
      <c r="C1491" s="163">
        <f t="shared" si="48"/>
        <v>41562.406863425924</v>
      </c>
      <c r="D1491" s="161" t="s">
        <v>45</v>
      </c>
      <c r="E1491" s="161">
        <v>12.501999855041504</v>
      </c>
      <c r="F1491" s="164">
        <f t="shared" si="47"/>
        <v>12.5</v>
      </c>
      <c r="G1491" s="161">
        <v>0.6600000262260437</v>
      </c>
      <c r="H1491" s="161"/>
      <c r="I1491" s="161"/>
      <c r="J1491" s="161"/>
      <c r="K1491" s="161"/>
    </row>
    <row r="1492" spans="1:11" x14ac:dyDescent="0.2">
      <c r="A1492" s="144">
        <v>41562</v>
      </c>
      <c r="B1492" s="162">
        <v>0.40725694444444444</v>
      </c>
      <c r="C1492" s="163">
        <f t="shared" si="48"/>
        <v>41562.407256944447</v>
      </c>
      <c r="D1492" s="161" t="s">
        <v>45</v>
      </c>
      <c r="E1492" s="161">
        <v>12.99899959564209</v>
      </c>
      <c r="F1492" s="164">
        <f t="shared" si="47"/>
        <v>13</v>
      </c>
      <c r="G1492" s="161">
        <v>0.34000000357627869</v>
      </c>
      <c r="H1492" s="161"/>
      <c r="I1492" s="161"/>
      <c r="J1492" s="161"/>
      <c r="K1492" s="161"/>
    </row>
    <row r="1493" spans="1:11" x14ac:dyDescent="0.2">
      <c r="A1493" s="144">
        <v>41562</v>
      </c>
      <c r="B1493" s="162">
        <v>0.40784722222222225</v>
      </c>
      <c r="C1493" s="163">
        <f t="shared" si="48"/>
        <v>41562.407847222225</v>
      </c>
      <c r="D1493" s="161" t="s">
        <v>45</v>
      </c>
      <c r="E1493" s="161">
        <v>13.50100040435791</v>
      </c>
      <c r="F1493" s="164">
        <f t="shared" si="47"/>
        <v>13.5</v>
      </c>
      <c r="G1493" s="161">
        <v>0.18000000715255737</v>
      </c>
      <c r="H1493" s="161"/>
      <c r="I1493" s="161"/>
      <c r="J1493" s="161"/>
      <c r="K1493" s="161"/>
    </row>
    <row r="1494" spans="1:11" x14ac:dyDescent="0.2">
      <c r="A1494" s="144">
        <v>41562</v>
      </c>
      <c r="B1494" s="162">
        <v>0.40886574074074072</v>
      </c>
      <c r="C1494" s="163">
        <f t="shared" si="48"/>
        <v>41562.408865740741</v>
      </c>
      <c r="D1494" s="161" t="s">
        <v>45</v>
      </c>
      <c r="E1494" s="161">
        <v>14.003000259399414</v>
      </c>
      <c r="F1494" s="164">
        <f t="shared" si="47"/>
        <v>14</v>
      </c>
      <c r="G1494" s="161">
        <v>0.12999999523162842</v>
      </c>
      <c r="H1494" s="161"/>
      <c r="I1494" s="161"/>
      <c r="J1494" s="161"/>
      <c r="K1494" s="161"/>
    </row>
    <row r="1495" spans="1:11" x14ac:dyDescent="0.2">
      <c r="A1495" s="144">
        <v>41562</v>
      </c>
      <c r="B1495" s="162">
        <v>0.40940972222222222</v>
      </c>
      <c r="C1495" s="163">
        <f t="shared" si="48"/>
        <v>41562.409409722219</v>
      </c>
      <c r="D1495" s="161" t="s">
        <v>45</v>
      </c>
      <c r="E1495" s="161">
        <v>14.496000289916992</v>
      </c>
      <c r="F1495" s="164">
        <f t="shared" si="47"/>
        <v>14.5</v>
      </c>
      <c r="G1495" s="161">
        <v>0.10999999940395355</v>
      </c>
      <c r="H1495" s="161"/>
      <c r="I1495" s="161"/>
      <c r="J1495" s="161"/>
      <c r="K1495" s="161"/>
    </row>
    <row r="1496" spans="1:11" x14ac:dyDescent="0.2">
      <c r="A1496" s="144">
        <v>41562</v>
      </c>
      <c r="B1496" s="162">
        <v>0.41129629629629627</v>
      </c>
      <c r="C1496" s="163">
        <f t="shared" si="48"/>
        <v>41562.411296296297</v>
      </c>
      <c r="D1496" s="161" t="s">
        <v>45</v>
      </c>
      <c r="E1496" s="161">
        <v>15</v>
      </c>
      <c r="F1496" s="164">
        <f t="shared" si="47"/>
        <v>15</v>
      </c>
      <c r="G1496" s="161">
        <v>0.10000000149011612</v>
      </c>
      <c r="H1496" s="161"/>
      <c r="I1496" s="161"/>
      <c r="J1496" s="161"/>
      <c r="K1496" s="161"/>
    </row>
    <row r="1497" spans="1:11" x14ac:dyDescent="0.2">
      <c r="A1497" s="144">
        <v>41562</v>
      </c>
      <c r="B1497" s="162">
        <v>0.41195601851851849</v>
      </c>
      <c r="C1497" s="163">
        <f t="shared" si="48"/>
        <v>41562.411956018521</v>
      </c>
      <c r="D1497" s="161" t="s">
        <v>45</v>
      </c>
      <c r="E1497" s="161">
        <v>15.50100040435791</v>
      </c>
      <c r="F1497" s="164">
        <f t="shared" si="47"/>
        <v>15.5</v>
      </c>
      <c r="G1497" s="161">
        <v>9.0000003576278687E-2</v>
      </c>
      <c r="H1497" s="161"/>
      <c r="I1497" s="161"/>
      <c r="J1497" s="161"/>
      <c r="K1497" s="161"/>
    </row>
    <row r="1498" spans="1:11" x14ac:dyDescent="0.2">
      <c r="A1498" s="144">
        <v>41562</v>
      </c>
      <c r="B1498" s="162">
        <v>0.41212962962962968</v>
      </c>
      <c r="C1498" s="163">
        <f t="shared" si="48"/>
        <v>41562.412129629629</v>
      </c>
      <c r="D1498" s="161" t="s">
        <v>45</v>
      </c>
      <c r="E1498" s="161">
        <v>16.003999710083008</v>
      </c>
      <c r="F1498" s="164">
        <f t="shared" si="47"/>
        <v>16</v>
      </c>
      <c r="G1498" s="161">
        <v>9.0000003576278687E-2</v>
      </c>
      <c r="H1498" s="161"/>
      <c r="I1498" s="161"/>
      <c r="J1498" s="161"/>
      <c r="K1498" s="161"/>
    </row>
    <row r="1499" spans="1:11" x14ac:dyDescent="0.2">
      <c r="A1499" s="144">
        <v>41562</v>
      </c>
      <c r="B1499" s="162">
        <v>0.4130671296296296</v>
      </c>
      <c r="C1499" s="163">
        <f t="shared" si="48"/>
        <v>41562.41306712963</v>
      </c>
      <c r="D1499" s="161" t="s">
        <v>45</v>
      </c>
      <c r="E1499" s="161">
        <v>16.504999160766602</v>
      </c>
      <c r="F1499" s="164">
        <f t="shared" si="47"/>
        <v>16.5</v>
      </c>
      <c r="G1499" s="161">
        <v>9.0000003576278687E-2</v>
      </c>
      <c r="H1499" s="161"/>
      <c r="I1499" s="161"/>
      <c r="J1499" s="161"/>
      <c r="K1499" s="161"/>
    </row>
    <row r="1500" spans="1:11" x14ac:dyDescent="0.2">
      <c r="A1500" s="144">
        <v>41562</v>
      </c>
      <c r="B1500" s="162">
        <v>0.41333333333333333</v>
      </c>
      <c r="C1500" s="163">
        <f t="shared" si="48"/>
        <v>41562.41333333333</v>
      </c>
      <c r="D1500" s="161" t="s">
        <v>45</v>
      </c>
      <c r="E1500" s="161">
        <v>17</v>
      </c>
      <c r="F1500" s="164">
        <f t="shared" si="47"/>
        <v>17</v>
      </c>
      <c r="G1500" s="161">
        <v>9.0000003576278687E-2</v>
      </c>
      <c r="H1500" s="161"/>
      <c r="I1500" s="161"/>
      <c r="J1500" s="161"/>
      <c r="K1500" s="161"/>
    </row>
    <row r="1501" spans="1:11" x14ac:dyDescent="0.2">
      <c r="A1501" s="144">
        <v>41562</v>
      </c>
      <c r="B1501" s="162">
        <v>0.41396990740740741</v>
      </c>
      <c r="C1501" s="163">
        <f t="shared" si="48"/>
        <v>41562.413969907408</v>
      </c>
      <c r="D1501" s="161" t="s">
        <v>45</v>
      </c>
      <c r="E1501" s="161">
        <v>17.5</v>
      </c>
      <c r="F1501" s="164">
        <f t="shared" si="47"/>
        <v>17.5</v>
      </c>
      <c r="G1501" s="161">
        <v>7.9999998211860657E-2</v>
      </c>
      <c r="H1501" s="161"/>
      <c r="I1501" s="161"/>
      <c r="J1501" s="161"/>
      <c r="K1501" s="161"/>
    </row>
    <row r="1502" spans="1:11" x14ac:dyDescent="0.2">
      <c r="A1502" s="144">
        <v>41562</v>
      </c>
      <c r="B1502" s="162">
        <v>0.41454861111111113</v>
      </c>
      <c r="C1502" s="163">
        <f t="shared" si="48"/>
        <v>41562.414548611108</v>
      </c>
      <c r="D1502" s="161" t="s">
        <v>45</v>
      </c>
      <c r="E1502" s="161">
        <v>17.999000549316406</v>
      </c>
      <c r="F1502" s="164">
        <f t="shared" si="47"/>
        <v>18</v>
      </c>
      <c r="G1502" s="161">
        <v>7.9999998211860657E-2</v>
      </c>
      <c r="H1502" s="161"/>
      <c r="I1502" s="161"/>
      <c r="J1502" s="161"/>
      <c r="K1502" s="161"/>
    </row>
    <row r="1503" spans="1:11" x14ac:dyDescent="0.2">
      <c r="A1503" s="144">
        <v>41562</v>
      </c>
      <c r="B1503" s="162">
        <v>0.41493055555555558</v>
      </c>
      <c r="C1503" s="163">
        <f t="shared" si="48"/>
        <v>41562.414930555555</v>
      </c>
      <c r="D1503" s="161" t="s">
        <v>45</v>
      </c>
      <c r="E1503" s="161">
        <v>18.50200080871582</v>
      </c>
      <c r="F1503" s="164">
        <f t="shared" si="47"/>
        <v>18.5</v>
      </c>
      <c r="G1503" s="161">
        <v>7.0000000298023224E-2</v>
      </c>
      <c r="H1503" s="161"/>
      <c r="I1503" s="161"/>
      <c r="J1503" s="161"/>
      <c r="K1503" s="161"/>
    </row>
    <row r="1504" spans="1:11" x14ac:dyDescent="0.2">
      <c r="A1504" s="144">
        <v>41568</v>
      </c>
      <c r="B1504" s="162">
        <v>0.40837962962962965</v>
      </c>
      <c r="C1504" s="163">
        <f t="shared" si="48"/>
        <v>41568.408379629633</v>
      </c>
      <c r="D1504" s="161" t="s">
        <v>45</v>
      </c>
      <c r="E1504" s="161">
        <v>2.0000000949949026E-3</v>
      </c>
      <c r="F1504" s="164">
        <f t="shared" si="47"/>
        <v>0</v>
      </c>
      <c r="G1504" s="161">
        <v>10.119999885559082</v>
      </c>
      <c r="H1504" s="161"/>
      <c r="I1504" s="161"/>
      <c r="J1504" s="161"/>
      <c r="K1504" s="161"/>
    </row>
    <row r="1505" spans="1:11" x14ac:dyDescent="0.2">
      <c r="A1505" s="144">
        <v>41568</v>
      </c>
      <c r="B1505" s="162">
        <v>0.40936342592592595</v>
      </c>
      <c r="C1505" s="163">
        <f t="shared" si="48"/>
        <v>41568.409363425926</v>
      </c>
      <c r="D1505" s="161" t="s">
        <v>45</v>
      </c>
      <c r="E1505" s="161">
        <v>0.50199997425079346</v>
      </c>
      <c r="F1505" s="164">
        <f t="shared" si="47"/>
        <v>0.5</v>
      </c>
      <c r="G1505" s="161">
        <v>10.180000305175781</v>
      </c>
      <c r="H1505" s="161"/>
      <c r="I1505" s="161"/>
      <c r="J1505" s="161"/>
      <c r="K1505" s="161"/>
    </row>
    <row r="1506" spans="1:11" x14ac:dyDescent="0.2">
      <c r="A1506" s="144">
        <v>41568</v>
      </c>
      <c r="B1506" s="162">
        <v>0.41113425925925928</v>
      </c>
      <c r="C1506" s="163">
        <f t="shared" si="48"/>
        <v>41568.411134259259</v>
      </c>
      <c r="D1506" s="161" t="s">
        <v>45</v>
      </c>
      <c r="E1506" s="161">
        <v>1</v>
      </c>
      <c r="F1506" s="164">
        <f t="shared" si="47"/>
        <v>1</v>
      </c>
      <c r="G1506" s="161">
        <v>10.289999961853027</v>
      </c>
      <c r="H1506" s="161"/>
      <c r="I1506" s="161"/>
      <c r="J1506" s="161"/>
      <c r="K1506" s="161"/>
    </row>
    <row r="1507" spans="1:11" x14ac:dyDescent="0.2">
      <c r="A1507" s="144">
        <v>41568</v>
      </c>
      <c r="B1507" s="162">
        <v>0.41304398148148147</v>
      </c>
      <c r="C1507" s="163">
        <f t="shared" si="48"/>
        <v>41568.413043981483</v>
      </c>
      <c r="D1507" s="161" t="s">
        <v>45</v>
      </c>
      <c r="E1507" s="161">
        <v>1.5019999742507935</v>
      </c>
      <c r="F1507" s="164">
        <f t="shared" si="47"/>
        <v>1.5</v>
      </c>
      <c r="G1507" s="161">
        <v>10.350000381469727</v>
      </c>
      <c r="H1507" s="161"/>
      <c r="I1507" s="161"/>
      <c r="J1507" s="161"/>
      <c r="K1507" s="161"/>
    </row>
    <row r="1508" spans="1:11" x14ac:dyDescent="0.2">
      <c r="A1508" s="144">
        <v>41568</v>
      </c>
      <c r="B1508" s="162">
        <v>0.41443287037037035</v>
      </c>
      <c r="C1508" s="163">
        <f t="shared" si="48"/>
        <v>41568.41443287037</v>
      </c>
      <c r="D1508" s="161" t="s">
        <v>45</v>
      </c>
      <c r="E1508" s="161">
        <v>2.000999927520752</v>
      </c>
      <c r="F1508" s="164">
        <f t="shared" si="47"/>
        <v>2</v>
      </c>
      <c r="G1508" s="161">
        <v>10.439999580383301</v>
      </c>
      <c r="H1508" s="161"/>
      <c r="I1508" s="161"/>
      <c r="J1508" s="161"/>
      <c r="K1508" s="161"/>
    </row>
    <row r="1509" spans="1:11" x14ac:dyDescent="0.2">
      <c r="A1509" s="144">
        <v>41568</v>
      </c>
      <c r="B1509" s="162">
        <v>0.41645833333333332</v>
      </c>
      <c r="C1509" s="163">
        <f t="shared" si="48"/>
        <v>41568.416458333333</v>
      </c>
      <c r="D1509" s="161" t="s">
        <v>45</v>
      </c>
      <c r="E1509" s="161">
        <v>2.502000093460083</v>
      </c>
      <c r="F1509" s="164">
        <f t="shared" si="47"/>
        <v>2.5</v>
      </c>
      <c r="G1509" s="161">
        <v>10.430000305175781</v>
      </c>
      <c r="H1509" s="161"/>
      <c r="I1509" s="161"/>
      <c r="J1509" s="161"/>
      <c r="K1509" s="161"/>
    </row>
    <row r="1510" spans="1:11" x14ac:dyDescent="0.2">
      <c r="A1510" s="144">
        <v>41568</v>
      </c>
      <c r="B1510" s="162">
        <v>0.42076388888888888</v>
      </c>
      <c r="C1510" s="163">
        <f t="shared" si="48"/>
        <v>41568.420763888891</v>
      </c>
      <c r="D1510" s="161" t="s">
        <v>45</v>
      </c>
      <c r="E1510" s="161">
        <v>2.9930000305175781</v>
      </c>
      <c r="F1510" s="164">
        <f t="shared" si="47"/>
        <v>3</v>
      </c>
      <c r="G1510" s="161">
        <v>10.510000228881836</v>
      </c>
      <c r="H1510" s="161"/>
      <c r="I1510" s="161"/>
      <c r="J1510" s="161"/>
      <c r="K1510" s="161"/>
    </row>
    <row r="1511" spans="1:11" x14ac:dyDescent="0.2">
      <c r="A1511" s="144">
        <v>41568</v>
      </c>
      <c r="B1511" s="162">
        <v>0.42171296296296296</v>
      </c>
      <c r="C1511" s="163">
        <f t="shared" si="48"/>
        <v>41568.421712962961</v>
      </c>
      <c r="D1511" s="161" t="s">
        <v>45</v>
      </c>
      <c r="E1511" s="161">
        <v>3.503000020980835</v>
      </c>
      <c r="F1511" s="164">
        <f t="shared" si="47"/>
        <v>3.5</v>
      </c>
      <c r="G1511" s="161">
        <v>10.520000457763672</v>
      </c>
      <c r="H1511" s="161"/>
      <c r="I1511" s="161"/>
      <c r="J1511" s="161"/>
      <c r="K1511" s="161"/>
    </row>
    <row r="1512" spans="1:11" x14ac:dyDescent="0.2">
      <c r="A1512" s="144">
        <v>41568</v>
      </c>
      <c r="B1512" s="162">
        <v>0.43018518518518517</v>
      </c>
      <c r="C1512" s="163">
        <f t="shared" si="48"/>
        <v>41568.430185185185</v>
      </c>
      <c r="D1512" s="161" t="s">
        <v>45</v>
      </c>
      <c r="E1512" s="161">
        <v>4</v>
      </c>
      <c r="F1512" s="164">
        <f t="shared" si="47"/>
        <v>4</v>
      </c>
      <c r="G1512" s="161">
        <v>10.590000152587891</v>
      </c>
      <c r="H1512" s="161"/>
      <c r="I1512" s="161"/>
      <c r="J1512" s="161"/>
      <c r="K1512" s="161"/>
    </row>
    <row r="1513" spans="1:11" x14ac:dyDescent="0.2">
      <c r="A1513" s="144">
        <v>41568</v>
      </c>
      <c r="B1513" s="162">
        <v>0.44133101851851847</v>
      </c>
      <c r="C1513" s="163">
        <f t="shared" si="48"/>
        <v>41568.441331018519</v>
      </c>
      <c r="D1513" s="161" t="s">
        <v>45</v>
      </c>
      <c r="E1513" s="161">
        <v>4.5</v>
      </c>
      <c r="F1513" s="164">
        <f t="shared" si="47"/>
        <v>4.5</v>
      </c>
      <c r="G1513" s="161">
        <v>10.539999961853027</v>
      </c>
      <c r="H1513" s="161"/>
      <c r="I1513" s="161"/>
      <c r="J1513" s="161"/>
      <c r="K1513" s="161"/>
    </row>
    <row r="1514" spans="1:11" x14ac:dyDescent="0.2">
      <c r="A1514" s="144">
        <v>41568</v>
      </c>
      <c r="B1514" s="162">
        <v>0.44430555555555556</v>
      </c>
      <c r="C1514" s="163">
        <f t="shared" si="48"/>
        <v>41568.444305555553</v>
      </c>
      <c r="D1514" s="161" t="s">
        <v>45</v>
      </c>
      <c r="E1514" s="161">
        <v>5.0029997825622559</v>
      </c>
      <c r="F1514" s="164">
        <f t="shared" si="47"/>
        <v>5</v>
      </c>
      <c r="G1514" s="161">
        <v>10.520000457763672</v>
      </c>
      <c r="H1514" s="161"/>
      <c r="I1514" s="161"/>
      <c r="J1514" s="161"/>
      <c r="K1514" s="161"/>
    </row>
    <row r="1515" spans="1:11" x14ac:dyDescent="0.2">
      <c r="A1515" s="144">
        <v>41568</v>
      </c>
      <c r="B1515" s="162">
        <v>0.44488425925925923</v>
      </c>
      <c r="C1515" s="163">
        <f t="shared" si="48"/>
        <v>41568.444884259261</v>
      </c>
      <c r="D1515" s="161" t="s">
        <v>45</v>
      </c>
      <c r="E1515" s="161">
        <v>5.5</v>
      </c>
      <c r="F1515" s="164">
        <f t="shared" si="47"/>
        <v>5.5</v>
      </c>
      <c r="G1515" s="161">
        <v>10.529999732971191</v>
      </c>
      <c r="H1515" s="161"/>
      <c r="I1515" s="161"/>
      <c r="J1515" s="161"/>
      <c r="K1515" s="161"/>
    </row>
    <row r="1516" spans="1:11" x14ac:dyDescent="0.2">
      <c r="A1516" s="144">
        <v>41568</v>
      </c>
      <c r="B1516" s="162">
        <v>0.4460069444444445</v>
      </c>
      <c r="C1516" s="163">
        <f t="shared" si="48"/>
        <v>41568.446006944447</v>
      </c>
      <c r="D1516" s="161" t="s">
        <v>45</v>
      </c>
      <c r="E1516" s="161">
        <v>6.005000114440918</v>
      </c>
      <c r="F1516" s="164">
        <f t="shared" si="47"/>
        <v>6</v>
      </c>
      <c r="G1516" s="161">
        <v>10.550000190734863</v>
      </c>
      <c r="H1516" s="161"/>
      <c r="I1516" s="161"/>
      <c r="J1516" s="161"/>
      <c r="K1516" s="161"/>
    </row>
    <row r="1517" spans="1:11" x14ac:dyDescent="0.2">
      <c r="A1517" s="144">
        <v>41568</v>
      </c>
      <c r="B1517" s="162">
        <v>0.4468287037037037</v>
      </c>
      <c r="C1517" s="163">
        <f t="shared" si="48"/>
        <v>41568.446828703702</v>
      </c>
      <c r="D1517" s="161" t="s">
        <v>45</v>
      </c>
      <c r="E1517" s="161">
        <v>6.5</v>
      </c>
      <c r="F1517" s="164">
        <f t="shared" si="47"/>
        <v>6.5</v>
      </c>
      <c r="G1517" s="161">
        <v>10.539999961853027</v>
      </c>
      <c r="H1517" s="161"/>
      <c r="I1517" s="161"/>
      <c r="J1517" s="161"/>
      <c r="K1517" s="161"/>
    </row>
    <row r="1518" spans="1:11" x14ac:dyDescent="0.2">
      <c r="A1518" s="144">
        <v>41568</v>
      </c>
      <c r="B1518" s="162">
        <v>0.45423611111111112</v>
      </c>
      <c r="C1518" s="163">
        <f t="shared" si="48"/>
        <v>41568.454236111109</v>
      </c>
      <c r="D1518" s="161" t="s">
        <v>45</v>
      </c>
      <c r="E1518" s="161">
        <v>7.004000186920166</v>
      </c>
      <c r="F1518" s="164">
        <f t="shared" si="47"/>
        <v>7</v>
      </c>
      <c r="G1518" s="161">
        <v>10.569999694824219</v>
      </c>
      <c r="H1518" s="161"/>
      <c r="I1518" s="161"/>
      <c r="J1518" s="161"/>
      <c r="K1518" s="161"/>
    </row>
    <row r="1519" spans="1:11" x14ac:dyDescent="0.2">
      <c r="A1519" s="144">
        <v>41568</v>
      </c>
      <c r="B1519" s="162">
        <v>0.45521990740740742</v>
      </c>
      <c r="C1519" s="163">
        <f t="shared" si="48"/>
        <v>41568.45521990741</v>
      </c>
      <c r="D1519" s="161" t="s">
        <v>45</v>
      </c>
      <c r="E1519" s="161">
        <v>7.4930000305175781</v>
      </c>
      <c r="F1519" s="164">
        <f t="shared" si="47"/>
        <v>7.5</v>
      </c>
      <c r="G1519" s="161">
        <v>10.550000190734863</v>
      </c>
      <c r="H1519" s="161"/>
      <c r="I1519" s="161"/>
      <c r="J1519" s="161"/>
      <c r="K1519" s="161"/>
    </row>
    <row r="1520" spans="1:11" x14ac:dyDescent="0.2">
      <c r="A1520" s="144">
        <v>41568</v>
      </c>
      <c r="B1520" s="162">
        <v>0.45623842592592595</v>
      </c>
      <c r="C1520" s="163">
        <f t="shared" si="48"/>
        <v>41568.456238425926</v>
      </c>
      <c r="D1520" s="161" t="s">
        <v>45</v>
      </c>
      <c r="E1520" s="161">
        <v>7.9970002174377441</v>
      </c>
      <c r="F1520" s="164">
        <f t="shared" si="47"/>
        <v>8</v>
      </c>
      <c r="G1520" s="161">
        <v>10.550000190734863</v>
      </c>
      <c r="H1520" s="161"/>
      <c r="I1520" s="161"/>
      <c r="J1520" s="161"/>
      <c r="K1520" s="161"/>
    </row>
    <row r="1521" spans="1:11" x14ac:dyDescent="0.2">
      <c r="A1521" s="144">
        <v>41568</v>
      </c>
      <c r="B1521" s="162">
        <v>0.45674768518518521</v>
      </c>
      <c r="C1521" s="163">
        <f t="shared" si="48"/>
        <v>41568.456747685188</v>
      </c>
      <c r="D1521" s="161" t="s">
        <v>45</v>
      </c>
      <c r="E1521" s="161">
        <v>8.5030002593994141</v>
      </c>
      <c r="F1521" s="164">
        <f t="shared" si="47"/>
        <v>8.5</v>
      </c>
      <c r="G1521" s="161">
        <v>10.560000419616699</v>
      </c>
      <c r="H1521" s="161"/>
      <c r="I1521" s="161"/>
      <c r="J1521" s="161"/>
      <c r="K1521" s="161"/>
    </row>
    <row r="1522" spans="1:11" x14ac:dyDescent="0.2">
      <c r="A1522" s="144">
        <v>41568</v>
      </c>
      <c r="B1522" s="162">
        <v>0.45717592592592587</v>
      </c>
      <c r="C1522" s="163">
        <f t="shared" si="48"/>
        <v>41568.457175925927</v>
      </c>
      <c r="D1522" s="161" t="s">
        <v>45</v>
      </c>
      <c r="E1522" s="161">
        <v>8.9960002899169922</v>
      </c>
      <c r="F1522" s="164">
        <f t="shared" si="47"/>
        <v>9</v>
      </c>
      <c r="G1522" s="161">
        <v>10.5</v>
      </c>
      <c r="H1522" s="161"/>
      <c r="I1522" s="161"/>
      <c r="J1522" s="161"/>
      <c r="K1522" s="161"/>
    </row>
    <row r="1523" spans="1:11" x14ac:dyDescent="0.2">
      <c r="A1523" s="144">
        <v>41568</v>
      </c>
      <c r="B1523" s="162">
        <v>0.45800925925925928</v>
      </c>
      <c r="C1523" s="163">
        <f t="shared" si="48"/>
        <v>41568.458009259259</v>
      </c>
      <c r="D1523" s="161" t="s">
        <v>45</v>
      </c>
      <c r="E1523" s="161">
        <v>9.508000373840332</v>
      </c>
      <c r="F1523" s="164">
        <f t="shared" si="47"/>
        <v>9.5</v>
      </c>
      <c r="G1523" s="161">
        <v>10.449999809265137</v>
      </c>
      <c r="H1523" s="161"/>
      <c r="I1523" s="161"/>
      <c r="J1523" s="161"/>
      <c r="K1523" s="161"/>
    </row>
    <row r="1524" spans="1:11" x14ac:dyDescent="0.2">
      <c r="A1524" s="144">
        <v>41568</v>
      </c>
      <c r="B1524" s="162">
        <v>0.45853009259259259</v>
      </c>
      <c r="C1524" s="163">
        <f t="shared" si="48"/>
        <v>41568.45853009259</v>
      </c>
      <c r="D1524" s="161" t="s">
        <v>45</v>
      </c>
      <c r="E1524" s="161">
        <v>9.9969997406005859</v>
      </c>
      <c r="F1524" s="164">
        <f t="shared" si="47"/>
        <v>10</v>
      </c>
      <c r="G1524" s="161">
        <v>10.399999618530273</v>
      </c>
      <c r="H1524" s="161"/>
      <c r="I1524" s="161"/>
      <c r="J1524" s="161"/>
      <c r="K1524" s="161"/>
    </row>
    <row r="1525" spans="1:11" x14ac:dyDescent="0.2">
      <c r="A1525" s="144">
        <v>41568</v>
      </c>
      <c r="B1525" s="162">
        <v>0.45901620370370372</v>
      </c>
      <c r="C1525" s="163">
        <f t="shared" si="48"/>
        <v>41568.459016203706</v>
      </c>
      <c r="D1525" s="161" t="s">
        <v>45</v>
      </c>
      <c r="E1525" s="161">
        <v>10.50100040435791</v>
      </c>
      <c r="F1525" s="164">
        <f t="shared" si="47"/>
        <v>10.5</v>
      </c>
      <c r="G1525" s="161">
        <v>10.380000114440918</v>
      </c>
      <c r="H1525" s="161"/>
      <c r="I1525" s="161"/>
      <c r="J1525" s="161"/>
      <c r="K1525" s="161"/>
    </row>
    <row r="1526" spans="1:11" x14ac:dyDescent="0.2">
      <c r="A1526" s="144">
        <v>41568</v>
      </c>
      <c r="B1526" s="162">
        <v>0.4596412037037037</v>
      </c>
      <c r="C1526" s="163">
        <f t="shared" si="48"/>
        <v>41568.459641203706</v>
      </c>
      <c r="D1526" s="161" t="s">
        <v>45</v>
      </c>
      <c r="E1526" s="161">
        <v>11.003999710083008</v>
      </c>
      <c r="F1526" s="164">
        <f t="shared" si="47"/>
        <v>11</v>
      </c>
      <c r="G1526" s="161">
        <v>10.149999618530273</v>
      </c>
      <c r="H1526" s="161"/>
      <c r="I1526" s="161"/>
      <c r="J1526" s="161"/>
      <c r="K1526" s="161"/>
    </row>
    <row r="1527" spans="1:11" x14ac:dyDescent="0.2">
      <c r="A1527" s="144">
        <v>41568</v>
      </c>
      <c r="B1527" s="162">
        <v>0.46104166666666663</v>
      </c>
      <c r="C1527" s="163">
        <f t="shared" si="48"/>
        <v>41568.461041666669</v>
      </c>
      <c r="D1527" s="161" t="s">
        <v>45</v>
      </c>
      <c r="E1527" s="161">
        <v>11.515999794006348</v>
      </c>
      <c r="F1527" s="164">
        <f t="shared" si="47"/>
        <v>11.5</v>
      </c>
      <c r="G1527" s="161">
        <v>9.2600002288818359</v>
      </c>
      <c r="H1527" s="161"/>
      <c r="I1527" s="161"/>
      <c r="J1527" s="161"/>
      <c r="K1527" s="161"/>
    </row>
    <row r="1528" spans="1:11" x14ac:dyDescent="0.2">
      <c r="A1528" s="144">
        <v>41568</v>
      </c>
      <c r="B1528" s="162">
        <v>0.46282407407407411</v>
      </c>
      <c r="C1528" s="163">
        <f t="shared" si="48"/>
        <v>41568.462824074071</v>
      </c>
      <c r="D1528" s="161" t="s">
        <v>45</v>
      </c>
      <c r="E1528" s="161">
        <v>12.003000259399414</v>
      </c>
      <c r="F1528" s="164">
        <f t="shared" si="47"/>
        <v>12</v>
      </c>
      <c r="G1528" s="161">
        <v>4.9099998474121094</v>
      </c>
      <c r="H1528" s="161"/>
      <c r="I1528" s="161"/>
      <c r="J1528" s="161"/>
      <c r="K1528" s="161"/>
    </row>
    <row r="1529" spans="1:11" x14ac:dyDescent="0.2">
      <c r="A1529" s="144">
        <v>41568</v>
      </c>
      <c r="B1529" s="162">
        <v>0.46347222222222223</v>
      </c>
      <c r="C1529" s="163">
        <f t="shared" si="48"/>
        <v>41568.463472222225</v>
      </c>
      <c r="D1529" s="161" t="s">
        <v>45</v>
      </c>
      <c r="E1529" s="161">
        <v>12.501999855041504</v>
      </c>
      <c r="F1529" s="164">
        <f t="shared" si="47"/>
        <v>12.5</v>
      </c>
      <c r="G1529" s="161">
        <v>3.1800000667572021</v>
      </c>
      <c r="H1529" s="161"/>
      <c r="I1529" s="161"/>
      <c r="J1529" s="161"/>
      <c r="K1529" s="161"/>
    </row>
    <row r="1530" spans="1:11" x14ac:dyDescent="0.2">
      <c r="A1530" s="144">
        <v>41568</v>
      </c>
      <c r="B1530" s="162">
        <v>0.46413194444444444</v>
      </c>
      <c r="C1530" s="163">
        <f t="shared" si="48"/>
        <v>41568.464131944442</v>
      </c>
      <c r="D1530" s="161" t="s">
        <v>45</v>
      </c>
      <c r="E1530" s="161">
        <v>13.00100040435791</v>
      </c>
      <c r="F1530" s="164">
        <f t="shared" si="47"/>
        <v>13</v>
      </c>
      <c r="G1530" s="161">
        <v>0.73000001907348633</v>
      </c>
      <c r="H1530" s="161"/>
      <c r="I1530" s="161"/>
      <c r="J1530" s="161"/>
      <c r="K1530" s="161"/>
    </row>
    <row r="1531" spans="1:11" x14ac:dyDescent="0.2">
      <c r="A1531" s="144">
        <v>41568</v>
      </c>
      <c r="B1531" s="162">
        <v>0.4646527777777778</v>
      </c>
      <c r="C1531" s="163">
        <f t="shared" si="48"/>
        <v>41568.46465277778</v>
      </c>
      <c r="D1531" s="161" t="s">
        <v>45</v>
      </c>
      <c r="E1531" s="161">
        <v>13.496999740600586</v>
      </c>
      <c r="F1531" s="164">
        <f t="shared" si="47"/>
        <v>13.5</v>
      </c>
      <c r="G1531" s="161">
        <v>0.31000000238418579</v>
      </c>
      <c r="H1531" s="161"/>
      <c r="I1531" s="161"/>
      <c r="J1531" s="161"/>
      <c r="K1531" s="161"/>
    </row>
    <row r="1532" spans="1:11" x14ac:dyDescent="0.2">
      <c r="A1532" s="144">
        <v>41568</v>
      </c>
      <c r="B1532" s="162">
        <v>0.46607638888888886</v>
      </c>
      <c r="C1532" s="163">
        <f t="shared" si="48"/>
        <v>41568.46607638889</v>
      </c>
      <c r="D1532" s="161" t="s">
        <v>45</v>
      </c>
      <c r="E1532" s="161">
        <v>14</v>
      </c>
      <c r="F1532" s="164">
        <f t="shared" si="47"/>
        <v>14</v>
      </c>
      <c r="G1532" s="161">
        <v>0.14000000059604645</v>
      </c>
      <c r="H1532" s="161"/>
      <c r="I1532" s="161"/>
      <c r="J1532" s="161"/>
      <c r="K1532" s="161"/>
    </row>
    <row r="1533" spans="1:11" x14ac:dyDescent="0.2">
      <c r="A1533" s="144">
        <v>41568</v>
      </c>
      <c r="B1533" s="162">
        <v>0.46695601851851848</v>
      </c>
      <c r="C1533" s="163">
        <f t="shared" si="48"/>
        <v>41568.466956018521</v>
      </c>
      <c r="D1533" s="161" t="s">
        <v>45</v>
      </c>
      <c r="E1533" s="161">
        <v>14.49899959564209</v>
      </c>
      <c r="F1533" s="164">
        <f t="shared" si="47"/>
        <v>14.5</v>
      </c>
      <c r="G1533" s="161">
        <v>0.14000000059604645</v>
      </c>
      <c r="H1533" s="161"/>
      <c r="I1533" s="161"/>
      <c r="J1533" s="161"/>
      <c r="K1533" s="161"/>
    </row>
    <row r="1534" spans="1:11" x14ac:dyDescent="0.2">
      <c r="A1534" s="144">
        <v>41568</v>
      </c>
      <c r="B1534" s="162">
        <v>0.46734953703703702</v>
      </c>
      <c r="C1534" s="163">
        <f t="shared" si="48"/>
        <v>41568.467349537037</v>
      </c>
      <c r="D1534" s="161" t="s">
        <v>45</v>
      </c>
      <c r="E1534" s="161">
        <v>14.99899959564209</v>
      </c>
      <c r="F1534" s="164">
        <f t="shared" si="47"/>
        <v>15</v>
      </c>
      <c r="G1534" s="161">
        <v>0.12999999523162842</v>
      </c>
      <c r="H1534" s="161"/>
      <c r="I1534" s="161"/>
      <c r="J1534" s="161"/>
      <c r="K1534" s="161"/>
    </row>
    <row r="1535" spans="1:11" x14ac:dyDescent="0.2">
      <c r="A1535" s="144">
        <v>41568</v>
      </c>
      <c r="B1535" s="162">
        <v>0.46782407407407406</v>
      </c>
      <c r="C1535" s="163">
        <f t="shared" si="48"/>
        <v>41568.467824074076</v>
      </c>
      <c r="D1535" s="161" t="s">
        <v>45</v>
      </c>
      <c r="E1535" s="161">
        <v>15.49899959564209</v>
      </c>
      <c r="F1535" s="164">
        <f t="shared" si="47"/>
        <v>15.5</v>
      </c>
      <c r="G1535" s="161">
        <v>0.12999999523162842</v>
      </c>
      <c r="H1535" s="161"/>
      <c r="I1535" s="161"/>
      <c r="J1535" s="161"/>
      <c r="K1535" s="161"/>
    </row>
    <row r="1536" spans="1:11" x14ac:dyDescent="0.2">
      <c r="A1536" s="144">
        <v>41568</v>
      </c>
      <c r="B1536" s="162">
        <v>0.46868055555555554</v>
      </c>
      <c r="C1536" s="163">
        <f t="shared" si="48"/>
        <v>41568.468680555554</v>
      </c>
      <c r="D1536" s="161" t="s">
        <v>45</v>
      </c>
      <c r="E1536" s="161">
        <v>16.003999710083008</v>
      </c>
      <c r="F1536" s="164">
        <f t="shared" si="47"/>
        <v>16</v>
      </c>
      <c r="G1536" s="161">
        <v>0.14000000059604645</v>
      </c>
      <c r="H1536" s="161"/>
      <c r="I1536" s="161"/>
      <c r="J1536" s="161"/>
      <c r="K1536" s="161"/>
    </row>
    <row r="1537" spans="1:11" x14ac:dyDescent="0.2">
      <c r="A1537" s="144">
        <v>41568</v>
      </c>
      <c r="B1537" s="162">
        <v>0.46942129629629631</v>
      </c>
      <c r="C1537" s="163">
        <f t="shared" si="48"/>
        <v>41568.469421296293</v>
      </c>
      <c r="D1537" s="161" t="s">
        <v>45</v>
      </c>
      <c r="E1537" s="161">
        <v>16.495000839233398</v>
      </c>
      <c r="F1537" s="164">
        <f t="shared" si="47"/>
        <v>16.5</v>
      </c>
      <c r="G1537" s="161">
        <v>0.14000000059604645</v>
      </c>
      <c r="H1537" s="161"/>
      <c r="I1537" s="161"/>
      <c r="J1537" s="161"/>
      <c r="K1537" s="161"/>
    </row>
    <row r="1538" spans="1:11" x14ac:dyDescent="0.2">
      <c r="A1538" s="144">
        <v>41568</v>
      </c>
      <c r="B1538" s="162">
        <v>0.47011574074074075</v>
      </c>
      <c r="C1538" s="163">
        <f t="shared" si="48"/>
        <v>41568.47011574074</v>
      </c>
      <c r="D1538" s="161" t="s">
        <v>45</v>
      </c>
      <c r="E1538" s="161">
        <v>16.999000549316406</v>
      </c>
      <c r="F1538" s="164">
        <f t="shared" si="47"/>
        <v>17</v>
      </c>
      <c r="G1538" s="161">
        <v>0.15000000596046448</v>
      </c>
      <c r="H1538" s="161"/>
      <c r="I1538" s="161"/>
      <c r="J1538" s="161"/>
      <c r="K1538" s="161"/>
    </row>
    <row r="1539" spans="1:11" x14ac:dyDescent="0.2">
      <c r="A1539" s="144">
        <v>41568</v>
      </c>
      <c r="B1539" s="162">
        <v>0.47085648148148151</v>
      </c>
      <c r="C1539" s="163">
        <f t="shared" si="48"/>
        <v>41568.470856481479</v>
      </c>
      <c r="D1539" s="161" t="s">
        <v>45</v>
      </c>
      <c r="E1539" s="161">
        <v>17.51099967956543</v>
      </c>
      <c r="F1539" s="164">
        <f t="shared" si="47"/>
        <v>17.5</v>
      </c>
      <c r="G1539" s="161">
        <v>0.15000000596046448</v>
      </c>
      <c r="H1539" s="161"/>
      <c r="I1539" s="161"/>
      <c r="J1539" s="161"/>
      <c r="K1539" s="161"/>
    </row>
    <row r="1540" spans="1:11" x14ac:dyDescent="0.2">
      <c r="A1540" s="144">
        <v>41568</v>
      </c>
      <c r="B1540" s="162">
        <v>0.47167824074074072</v>
      </c>
      <c r="C1540" s="163">
        <f t="shared" si="48"/>
        <v>41568.471678240741</v>
      </c>
      <c r="D1540" s="161" t="s">
        <v>45</v>
      </c>
      <c r="E1540" s="161">
        <v>17.996999740600586</v>
      </c>
      <c r="F1540" s="164">
        <f t="shared" si="47"/>
        <v>18</v>
      </c>
      <c r="G1540" s="161">
        <v>0.15000000596046448</v>
      </c>
      <c r="H1540" s="161"/>
      <c r="I1540" s="161"/>
      <c r="J1540" s="161"/>
      <c r="K1540" s="161"/>
    </row>
    <row r="1541" spans="1:11" x14ac:dyDescent="0.2">
      <c r="A1541" s="144">
        <v>41568</v>
      </c>
      <c r="B1541" s="162">
        <v>0.47240740740740739</v>
      </c>
      <c r="C1541" s="163">
        <f t="shared" si="48"/>
        <v>41568.472407407404</v>
      </c>
      <c r="D1541" s="161" t="s">
        <v>45</v>
      </c>
      <c r="E1541" s="161">
        <v>18.506000518798828</v>
      </c>
      <c r="F1541" s="164">
        <f t="shared" ref="F1541:F1604" si="49">ROUND(E1541,1)</f>
        <v>18.5</v>
      </c>
      <c r="G1541" s="161">
        <v>0.15000000596046448</v>
      </c>
      <c r="H1541" s="161"/>
      <c r="I1541" s="161"/>
      <c r="J1541" s="161"/>
      <c r="K1541" s="161"/>
    </row>
    <row r="1542" spans="1:11" x14ac:dyDescent="0.2">
      <c r="A1542" s="144">
        <v>41568</v>
      </c>
      <c r="B1542" s="162">
        <v>0.47262731481481479</v>
      </c>
      <c r="C1542" s="163">
        <f t="shared" si="48"/>
        <v>41568.472627314812</v>
      </c>
      <c r="D1542" s="161" t="s">
        <v>45</v>
      </c>
      <c r="E1542" s="161">
        <v>18.99799919128418</v>
      </c>
      <c r="F1542" s="164">
        <f t="shared" si="49"/>
        <v>19</v>
      </c>
      <c r="G1542" s="161">
        <v>0.15000000596046448</v>
      </c>
      <c r="H1542" s="161"/>
      <c r="I1542" s="161"/>
      <c r="J1542" s="161"/>
      <c r="K1542" s="161"/>
    </row>
    <row r="1543" spans="1:11" x14ac:dyDescent="0.2">
      <c r="A1543" s="144">
        <v>41577</v>
      </c>
      <c r="B1543" s="162">
        <v>0.36969907407407404</v>
      </c>
      <c r="C1543" s="163">
        <f t="shared" si="48"/>
        <v>41577.369699074072</v>
      </c>
      <c r="D1543" s="161" t="s">
        <v>45</v>
      </c>
      <c r="E1543" s="161">
        <v>1.7999999225139618E-2</v>
      </c>
      <c r="F1543" s="164">
        <f t="shared" si="49"/>
        <v>0</v>
      </c>
      <c r="G1543" s="161">
        <v>8.6000003814697266</v>
      </c>
      <c r="H1543" s="161"/>
      <c r="I1543" s="161"/>
      <c r="J1543" s="161"/>
      <c r="K1543" s="161"/>
    </row>
    <row r="1544" spans="1:11" x14ac:dyDescent="0.2">
      <c r="A1544" s="144">
        <v>41577</v>
      </c>
      <c r="B1544" s="162">
        <v>0.37061342592592594</v>
      </c>
      <c r="C1544" s="163">
        <f t="shared" si="48"/>
        <v>41577.370613425926</v>
      </c>
      <c r="D1544" s="161" t="s">
        <v>45</v>
      </c>
      <c r="E1544" s="161">
        <v>0.50900000333786011</v>
      </c>
      <c r="F1544" s="164">
        <f t="shared" si="49"/>
        <v>0.5</v>
      </c>
      <c r="G1544" s="161">
        <v>8.5399999618530273</v>
      </c>
      <c r="H1544" s="161"/>
      <c r="I1544" s="161"/>
      <c r="J1544" s="161"/>
      <c r="K1544" s="161"/>
    </row>
    <row r="1545" spans="1:11" x14ac:dyDescent="0.2">
      <c r="A1545" s="144">
        <v>41577</v>
      </c>
      <c r="B1545" s="162">
        <v>0.37131944444444448</v>
      </c>
      <c r="C1545" s="163">
        <f t="shared" si="48"/>
        <v>41577.371319444443</v>
      </c>
      <c r="D1545" s="161" t="s">
        <v>45</v>
      </c>
      <c r="E1545" s="161">
        <v>1.0010000467300415</v>
      </c>
      <c r="F1545" s="164">
        <f t="shared" si="49"/>
        <v>1</v>
      </c>
      <c r="G1545" s="161">
        <v>8.5500001907348633</v>
      </c>
      <c r="H1545" s="161"/>
      <c r="I1545" s="161"/>
      <c r="J1545" s="161"/>
      <c r="K1545" s="161"/>
    </row>
    <row r="1546" spans="1:11" x14ac:dyDescent="0.2">
      <c r="A1546" s="144">
        <v>41577</v>
      </c>
      <c r="B1546" s="162">
        <v>0.37206018518518519</v>
      </c>
      <c r="C1546" s="163">
        <f t="shared" si="48"/>
        <v>41577.372060185182</v>
      </c>
      <c r="D1546" s="161" t="s">
        <v>45</v>
      </c>
      <c r="E1546" s="161">
        <v>1.5049999952316284</v>
      </c>
      <c r="F1546" s="164">
        <f t="shared" si="49"/>
        <v>1.5</v>
      </c>
      <c r="G1546" s="161">
        <v>8.5299997329711914</v>
      </c>
      <c r="H1546" s="161"/>
      <c r="I1546" s="161"/>
      <c r="J1546" s="161"/>
      <c r="K1546" s="161"/>
    </row>
    <row r="1547" spans="1:11" x14ac:dyDescent="0.2">
      <c r="A1547" s="144">
        <v>41577</v>
      </c>
      <c r="B1547" s="162">
        <v>0.37284722222222227</v>
      </c>
      <c r="C1547" s="163">
        <f t="shared" si="48"/>
        <v>41577.372847222221</v>
      </c>
      <c r="D1547" s="161" t="s">
        <v>45</v>
      </c>
      <c r="E1547" s="161">
        <v>1.996999979019165</v>
      </c>
      <c r="F1547" s="164">
        <f t="shared" si="49"/>
        <v>2</v>
      </c>
      <c r="G1547" s="161">
        <v>8.5399999618530273</v>
      </c>
      <c r="H1547" s="161"/>
      <c r="I1547" s="161"/>
      <c r="J1547" s="161"/>
      <c r="K1547" s="161"/>
    </row>
    <row r="1548" spans="1:11" x14ac:dyDescent="0.2">
      <c r="A1548" s="144">
        <v>41577</v>
      </c>
      <c r="B1548" s="162">
        <v>0.37354166666666666</v>
      </c>
      <c r="C1548" s="163">
        <f t="shared" si="48"/>
        <v>41577.373541666668</v>
      </c>
      <c r="D1548" s="161" t="s">
        <v>45</v>
      </c>
      <c r="E1548" s="161">
        <v>2.505000114440918</v>
      </c>
      <c r="F1548" s="164">
        <f t="shared" si="49"/>
        <v>2.5</v>
      </c>
      <c r="G1548" s="161">
        <v>8.5399999618530273</v>
      </c>
      <c r="H1548" s="161"/>
      <c r="I1548" s="161"/>
      <c r="J1548" s="161"/>
      <c r="K1548" s="161"/>
    </row>
    <row r="1549" spans="1:11" x14ac:dyDescent="0.2">
      <c r="A1549" s="144">
        <v>41577</v>
      </c>
      <c r="B1549" s="162">
        <v>0.37417824074074074</v>
      </c>
      <c r="C1549" s="163">
        <f t="shared" si="48"/>
        <v>41577.374178240738</v>
      </c>
      <c r="D1549" s="161" t="s">
        <v>45</v>
      </c>
      <c r="E1549" s="161">
        <v>3</v>
      </c>
      <c r="F1549" s="164">
        <f t="shared" si="49"/>
        <v>3</v>
      </c>
      <c r="G1549" s="161">
        <v>8.5200004577636719</v>
      </c>
      <c r="H1549" s="161"/>
      <c r="I1549" s="161"/>
      <c r="J1549" s="161"/>
      <c r="K1549" s="161"/>
    </row>
    <row r="1550" spans="1:11" x14ac:dyDescent="0.2">
      <c r="A1550" s="144">
        <v>41577</v>
      </c>
      <c r="B1550" s="162">
        <v>0.37489583333333337</v>
      </c>
      <c r="C1550" s="163">
        <f t="shared" si="48"/>
        <v>41577.374895833331</v>
      </c>
      <c r="D1550" s="161" t="s">
        <v>45</v>
      </c>
      <c r="E1550" s="161">
        <v>3.5099999904632568</v>
      </c>
      <c r="F1550" s="164">
        <f t="shared" si="49"/>
        <v>3.5</v>
      </c>
      <c r="G1550" s="161">
        <v>8.5299997329711914</v>
      </c>
      <c r="H1550" s="161"/>
      <c r="I1550" s="161"/>
      <c r="J1550" s="161"/>
      <c r="K1550" s="161"/>
    </row>
    <row r="1551" spans="1:11" x14ac:dyDescent="0.2">
      <c r="A1551" s="144">
        <v>41577</v>
      </c>
      <c r="B1551" s="162">
        <v>0.37560185185185185</v>
      </c>
      <c r="C1551" s="163">
        <f t="shared" si="48"/>
        <v>41577.375601851854</v>
      </c>
      <c r="D1551" s="161" t="s">
        <v>45</v>
      </c>
      <c r="E1551" s="161">
        <v>4.0069999694824219</v>
      </c>
      <c r="F1551" s="164">
        <f t="shared" si="49"/>
        <v>4</v>
      </c>
      <c r="G1551" s="161">
        <v>8.5500001907348633</v>
      </c>
      <c r="H1551" s="161"/>
      <c r="I1551" s="161"/>
      <c r="J1551" s="161"/>
      <c r="K1551" s="161"/>
    </row>
    <row r="1552" spans="1:11" x14ac:dyDescent="0.2">
      <c r="A1552" s="144">
        <v>41577</v>
      </c>
      <c r="B1552" s="162">
        <v>0.37628472222222226</v>
      </c>
      <c r="C1552" s="163">
        <f t="shared" si="48"/>
        <v>41577.376284722224</v>
      </c>
      <c r="D1552" s="161" t="s">
        <v>45</v>
      </c>
      <c r="E1552" s="161">
        <v>4.5089998245239258</v>
      </c>
      <c r="F1552" s="164">
        <f t="shared" si="49"/>
        <v>4.5</v>
      </c>
      <c r="G1552" s="161">
        <v>8.5299997329711914</v>
      </c>
      <c r="H1552" s="161"/>
      <c r="I1552" s="161"/>
      <c r="J1552" s="161"/>
      <c r="K1552" s="161"/>
    </row>
    <row r="1553" spans="1:11" x14ac:dyDescent="0.2">
      <c r="A1553" s="144">
        <v>41577</v>
      </c>
      <c r="B1553" s="162">
        <v>0.37699074074074074</v>
      </c>
      <c r="C1553" s="163">
        <f t="shared" ref="C1553:C1616" si="50">A1553+B1553</f>
        <v>41577.37699074074</v>
      </c>
      <c r="D1553" s="161" t="s">
        <v>45</v>
      </c>
      <c r="E1553" s="161">
        <v>4.9930000305175781</v>
      </c>
      <c r="F1553" s="164">
        <f t="shared" si="49"/>
        <v>5</v>
      </c>
      <c r="G1553" s="161">
        <v>8.5200004577636719</v>
      </c>
      <c r="H1553" s="161"/>
      <c r="I1553" s="161"/>
      <c r="J1553" s="161"/>
      <c r="K1553" s="161"/>
    </row>
    <row r="1554" spans="1:11" x14ac:dyDescent="0.2">
      <c r="A1554" s="144">
        <v>41577</v>
      </c>
      <c r="B1554" s="162">
        <v>0.37766203703703699</v>
      </c>
      <c r="C1554" s="163">
        <f t="shared" si="50"/>
        <v>41577.377662037034</v>
      </c>
      <c r="D1554" s="161" t="s">
        <v>45</v>
      </c>
      <c r="E1554" s="161">
        <v>5.5069999694824219</v>
      </c>
      <c r="F1554" s="164">
        <f t="shared" si="49"/>
        <v>5.5</v>
      </c>
      <c r="G1554" s="161">
        <v>8.5600004196166992</v>
      </c>
      <c r="H1554" s="161"/>
      <c r="I1554" s="161"/>
      <c r="J1554" s="161"/>
      <c r="K1554" s="161"/>
    </row>
    <row r="1555" spans="1:11" x14ac:dyDescent="0.2">
      <c r="A1555" s="144">
        <v>41577</v>
      </c>
      <c r="B1555" s="162">
        <v>0.37834490740740739</v>
      </c>
      <c r="C1555" s="163">
        <f t="shared" si="50"/>
        <v>41577.378344907411</v>
      </c>
      <c r="D1555" s="161" t="s">
        <v>45</v>
      </c>
      <c r="E1555" s="161">
        <v>6.0019998550415039</v>
      </c>
      <c r="F1555" s="164">
        <f t="shared" si="49"/>
        <v>6</v>
      </c>
      <c r="G1555" s="161">
        <v>8.5299997329711914</v>
      </c>
      <c r="H1555" s="161"/>
      <c r="I1555" s="161"/>
      <c r="J1555" s="161"/>
      <c r="K1555" s="161"/>
    </row>
    <row r="1556" spans="1:11" x14ac:dyDescent="0.2">
      <c r="A1556" s="144">
        <v>41577</v>
      </c>
      <c r="B1556" s="162">
        <v>0.3790972222222222</v>
      </c>
      <c r="C1556" s="163">
        <f t="shared" si="50"/>
        <v>41577.37909722222</v>
      </c>
      <c r="D1556" s="161" t="s">
        <v>45</v>
      </c>
      <c r="E1556" s="161">
        <v>6.4970002174377441</v>
      </c>
      <c r="F1556" s="164">
        <f t="shared" si="49"/>
        <v>6.5</v>
      </c>
      <c r="G1556" s="161">
        <v>8.5299997329711914</v>
      </c>
      <c r="H1556" s="161"/>
      <c r="I1556" s="161"/>
      <c r="J1556" s="161"/>
      <c r="K1556" s="161"/>
    </row>
    <row r="1557" spans="1:11" x14ac:dyDescent="0.2">
      <c r="A1557" s="144">
        <v>41577</v>
      </c>
      <c r="B1557" s="162">
        <v>0.37976851851851851</v>
      </c>
      <c r="C1557" s="163">
        <f t="shared" si="50"/>
        <v>41577.37976851852</v>
      </c>
      <c r="D1557" s="161" t="s">
        <v>45</v>
      </c>
      <c r="E1557" s="161">
        <v>7.0019998550415039</v>
      </c>
      <c r="F1557" s="164">
        <f t="shared" si="49"/>
        <v>7</v>
      </c>
      <c r="G1557" s="161">
        <v>8.5299997329711914</v>
      </c>
      <c r="H1557" s="161"/>
      <c r="I1557" s="161"/>
      <c r="J1557" s="161"/>
      <c r="K1557" s="161"/>
    </row>
    <row r="1558" spans="1:11" x14ac:dyDescent="0.2">
      <c r="A1558" s="144">
        <v>41577</v>
      </c>
      <c r="B1558" s="162">
        <v>0.38049768518518517</v>
      </c>
      <c r="C1558" s="163">
        <f t="shared" si="50"/>
        <v>41577.380497685182</v>
      </c>
      <c r="D1558" s="161" t="s">
        <v>45</v>
      </c>
      <c r="E1558" s="161">
        <v>7.5079998970031738</v>
      </c>
      <c r="F1558" s="164">
        <f t="shared" si="49"/>
        <v>7.5</v>
      </c>
      <c r="G1558" s="161">
        <v>8.5299997329711914</v>
      </c>
      <c r="H1558" s="161"/>
      <c r="I1558" s="161"/>
      <c r="J1558" s="161"/>
      <c r="K1558" s="161"/>
    </row>
    <row r="1559" spans="1:11" x14ac:dyDescent="0.2">
      <c r="A1559" s="144">
        <v>41577</v>
      </c>
      <c r="B1559" s="162">
        <v>0.38116898148148143</v>
      </c>
      <c r="C1559" s="163">
        <f t="shared" si="50"/>
        <v>41577.381168981483</v>
      </c>
      <c r="D1559" s="161" t="s">
        <v>45</v>
      </c>
      <c r="E1559" s="161">
        <v>8.0030002593994141</v>
      </c>
      <c r="F1559" s="164">
        <f t="shared" si="49"/>
        <v>8</v>
      </c>
      <c r="G1559" s="161">
        <v>8.5399999618530273</v>
      </c>
      <c r="H1559" s="161"/>
      <c r="I1559" s="161"/>
      <c r="J1559" s="161"/>
      <c r="K1559" s="161"/>
    </row>
    <row r="1560" spans="1:11" x14ac:dyDescent="0.2">
      <c r="A1560" s="144">
        <v>41577</v>
      </c>
      <c r="B1560" s="162">
        <v>0.38186342592592593</v>
      </c>
      <c r="C1560" s="163">
        <f t="shared" si="50"/>
        <v>41577.381863425922</v>
      </c>
      <c r="D1560" s="161" t="s">
        <v>45</v>
      </c>
      <c r="E1560" s="161">
        <v>8.5010004043579102</v>
      </c>
      <c r="F1560" s="164">
        <f t="shared" si="49"/>
        <v>8.5</v>
      </c>
      <c r="G1560" s="161">
        <v>8.5399999618530273</v>
      </c>
      <c r="H1560" s="161"/>
      <c r="I1560" s="161"/>
      <c r="J1560" s="161"/>
      <c r="K1560" s="161"/>
    </row>
    <row r="1561" spans="1:11" x14ac:dyDescent="0.2">
      <c r="A1561" s="144">
        <v>41577</v>
      </c>
      <c r="B1561" s="162">
        <v>0.38253472222222223</v>
      </c>
      <c r="C1561" s="163">
        <f t="shared" si="50"/>
        <v>41577.382534722223</v>
      </c>
      <c r="D1561" s="161" t="s">
        <v>45</v>
      </c>
      <c r="E1561" s="161">
        <v>9.0039997100830078</v>
      </c>
      <c r="F1561" s="164">
        <f t="shared" si="49"/>
        <v>9</v>
      </c>
      <c r="G1561" s="161">
        <v>8.5299997329711914</v>
      </c>
      <c r="H1561" s="161"/>
      <c r="I1561" s="161"/>
      <c r="J1561" s="161"/>
      <c r="K1561" s="161"/>
    </row>
    <row r="1562" spans="1:11" x14ac:dyDescent="0.2">
      <c r="A1562" s="144">
        <v>41577</v>
      </c>
      <c r="B1562" s="162">
        <v>0.38320601851851849</v>
      </c>
      <c r="C1562" s="163">
        <f t="shared" si="50"/>
        <v>41577.383206018516</v>
      </c>
      <c r="D1562" s="161" t="s">
        <v>45</v>
      </c>
      <c r="E1562" s="161">
        <v>9.5030002593994141</v>
      </c>
      <c r="F1562" s="164">
        <f t="shared" si="49"/>
        <v>9.5</v>
      </c>
      <c r="G1562" s="161">
        <v>8.5299997329711914</v>
      </c>
      <c r="H1562" s="161"/>
      <c r="I1562" s="161"/>
      <c r="J1562" s="161"/>
      <c r="K1562" s="161"/>
    </row>
    <row r="1563" spans="1:11" x14ac:dyDescent="0.2">
      <c r="A1563" s="144">
        <v>41577</v>
      </c>
      <c r="B1563" s="162">
        <v>0.38398148148148148</v>
      </c>
      <c r="C1563" s="163">
        <f t="shared" si="50"/>
        <v>41577.383981481478</v>
      </c>
      <c r="D1563" s="161" t="s">
        <v>45</v>
      </c>
      <c r="E1563" s="161">
        <v>10.013999938964844</v>
      </c>
      <c r="F1563" s="164">
        <f t="shared" si="49"/>
        <v>10</v>
      </c>
      <c r="G1563" s="161">
        <v>8.5299997329711914</v>
      </c>
      <c r="H1563" s="161"/>
      <c r="I1563" s="161"/>
      <c r="J1563" s="161"/>
      <c r="K1563" s="161"/>
    </row>
    <row r="1564" spans="1:11" x14ac:dyDescent="0.2">
      <c r="A1564" s="144">
        <v>41577</v>
      </c>
      <c r="B1564" s="162">
        <v>0.38459490740740737</v>
      </c>
      <c r="C1564" s="163">
        <f t="shared" si="50"/>
        <v>41577.384594907409</v>
      </c>
      <c r="D1564" s="161" t="s">
        <v>45</v>
      </c>
      <c r="E1564" s="161">
        <v>10.515000343322754</v>
      </c>
      <c r="F1564" s="164">
        <f t="shared" si="49"/>
        <v>10.5</v>
      </c>
      <c r="G1564" s="161">
        <v>8.5299997329711914</v>
      </c>
      <c r="H1564" s="161"/>
      <c r="I1564" s="161"/>
      <c r="J1564" s="161"/>
      <c r="K1564" s="161"/>
    </row>
    <row r="1565" spans="1:11" x14ac:dyDescent="0.2">
      <c r="A1565" s="144">
        <v>41577</v>
      </c>
      <c r="B1565" s="162">
        <v>0.38528935185185187</v>
      </c>
      <c r="C1565" s="163">
        <f t="shared" si="50"/>
        <v>41577.385289351849</v>
      </c>
      <c r="D1565" s="161" t="s">
        <v>45</v>
      </c>
      <c r="E1565" s="161">
        <v>10.998000144958496</v>
      </c>
      <c r="F1565" s="164">
        <f t="shared" si="49"/>
        <v>11</v>
      </c>
      <c r="G1565" s="161">
        <v>8.5200004577636719</v>
      </c>
      <c r="H1565" s="161"/>
      <c r="I1565" s="161"/>
      <c r="J1565" s="161"/>
      <c r="K1565" s="161"/>
    </row>
    <row r="1566" spans="1:11" x14ac:dyDescent="0.2">
      <c r="A1566" s="144">
        <v>41577</v>
      </c>
      <c r="B1566" s="162">
        <v>0.38599537037037041</v>
      </c>
      <c r="C1566" s="163">
        <f t="shared" si="50"/>
        <v>41577.385995370372</v>
      </c>
      <c r="D1566" s="161" t="s">
        <v>45</v>
      </c>
      <c r="E1566" s="161">
        <v>11.51200008392334</v>
      </c>
      <c r="F1566" s="164">
        <f t="shared" si="49"/>
        <v>11.5</v>
      </c>
      <c r="G1566" s="161">
        <v>8.5200004577636719</v>
      </c>
      <c r="H1566" s="161"/>
      <c r="I1566" s="161"/>
      <c r="J1566" s="161"/>
      <c r="K1566" s="161"/>
    </row>
    <row r="1567" spans="1:11" x14ac:dyDescent="0.2">
      <c r="A1567" s="144">
        <v>41577</v>
      </c>
      <c r="B1567" s="162">
        <v>0.38667824074074075</v>
      </c>
      <c r="C1567" s="163">
        <f t="shared" si="50"/>
        <v>41577.386678240742</v>
      </c>
      <c r="D1567" s="161" t="s">
        <v>45</v>
      </c>
      <c r="E1567" s="161">
        <v>12.008999824523926</v>
      </c>
      <c r="F1567" s="164">
        <f t="shared" si="49"/>
        <v>12</v>
      </c>
      <c r="G1567" s="161">
        <v>8.5299997329711914</v>
      </c>
      <c r="H1567" s="161"/>
      <c r="I1567" s="161"/>
      <c r="J1567" s="161"/>
      <c r="K1567" s="161"/>
    </row>
    <row r="1568" spans="1:11" x14ac:dyDescent="0.2">
      <c r="A1568" s="144">
        <v>41577</v>
      </c>
      <c r="B1568" s="162">
        <v>0.38747685185185188</v>
      </c>
      <c r="C1568" s="163">
        <f t="shared" si="50"/>
        <v>41577.387476851851</v>
      </c>
      <c r="D1568" s="161" t="s">
        <v>45</v>
      </c>
      <c r="E1568" s="161">
        <v>12.503000259399414</v>
      </c>
      <c r="F1568" s="164">
        <f t="shared" si="49"/>
        <v>12.5</v>
      </c>
      <c r="G1568" s="161">
        <v>8.5200004577636719</v>
      </c>
      <c r="H1568" s="161"/>
      <c r="I1568" s="161"/>
      <c r="J1568" s="161"/>
      <c r="K1568" s="161"/>
    </row>
    <row r="1569" spans="1:11" x14ac:dyDescent="0.2">
      <c r="A1569" s="144">
        <v>41577</v>
      </c>
      <c r="B1569" s="162">
        <v>0.38806712962962964</v>
      </c>
      <c r="C1569" s="163">
        <f t="shared" si="50"/>
        <v>41577.388067129628</v>
      </c>
      <c r="D1569" s="161" t="s">
        <v>45</v>
      </c>
      <c r="E1569" s="161">
        <v>13.003000259399414</v>
      </c>
      <c r="F1569" s="164">
        <f t="shared" si="49"/>
        <v>13</v>
      </c>
      <c r="G1569" s="161">
        <v>8.5299997329711914</v>
      </c>
      <c r="H1569" s="161"/>
      <c r="I1569" s="161"/>
      <c r="J1569" s="161"/>
      <c r="K1569" s="161"/>
    </row>
    <row r="1570" spans="1:11" x14ac:dyDescent="0.2">
      <c r="A1570" s="144">
        <v>41577</v>
      </c>
      <c r="B1570" s="162">
        <v>0.38877314814814817</v>
      </c>
      <c r="C1570" s="163">
        <f t="shared" si="50"/>
        <v>41577.388773148145</v>
      </c>
      <c r="D1570" s="161" t="s">
        <v>45</v>
      </c>
      <c r="E1570" s="161">
        <v>13.498000144958496</v>
      </c>
      <c r="F1570" s="164">
        <f t="shared" si="49"/>
        <v>13.5</v>
      </c>
      <c r="G1570" s="161">
        <v>8.5299997329711914</v>
      </c>
      <c r="H1570" s="161"/>
      <c r="I1570" s="161"/>
      <c r="J1570" s="161"/>
      <c r="K1570" s="161"/>
    </row>
    <row r="1571" spans="1:11" x14ac:dyDescent="0.2">
      <c r="A1571" s="144">
        <v>41577</v>
      </c>
      <c r="B1571" s="162">
        <v>0.38952546296296298</v>
      </c>
      <c r="C1571" s="163">
        <f t="shared" si="50"/>
        <v>41577.389525462961</v>
      </c>
      <c r="D1571" s="161" t="s">
        <v>45</v>
      </c>
      <c r="E1571" s="161">
        <v>13.996999740600586</v>
      </c>
      <c r="F1571" s="164">
        <f t="shared" si="49"/>
        <v>14</v>
      </c>
      <c r="G1571" s="161">
        <v>8.5200004577636719</v>
      </c>
      <c r="H1571" s="161"/>
      <c r="I1571" s="161"/>
      <c r="J1571" s="161"/>
      <c r="K1571" s="161"/>
    </row>
    <row r="1572" spans="1:11" x14ac:dyDescent="0.2">
      <c r="A1572" s="144">
        <v>41577</v>
      </c>
      <c r="B1572" s="162">
        <v>0.39015046296296302</v>
      </c>
      <c r="C1572" s="163">
        <f t="shared" si="50"/>
        <v>41577.390150462961</v>
      </c>
      <c r="D1572" s="161" t="s">
        <v>45</v>
      </c>
      <c r="E1572" s="161">
        <v>14.501999855041504</v>
      </c>
      <c r="F1572" s="164">
        <f t="shared" si="49"/>
        <v>14.5</v>
      </c>
      <c r="G1572" s="161">
        <v>8.4200000762939453</v>
      </c>
      <c r="H1572" s="161"/>
      <c r="I1572" s="161"/>
      <c r="J1572" s="161"/>
      <c r="K1572" s="161"/>
    </row>
    <row r="1573" spans="1:11" x14ac:dyDescent="0.2">
      <c r="A1573" s="144">
        <v>41577</v>
      </c>
      <c r="B1573" s="162">
        <v>0.39103009259259264</v>
      </c>
      <c r="C1573" s="163">
        <f t="shared" si="50"/>
        <v>41577.391030092593</v>
      </c>
      <c r="D1573" s="161" t="s">
        <v>45</v>
      </c>
      <c r="E1573" s="161">
        <v>15</v>
      </c>
      <c r="F1573" s="164">
        <f t="shared" si="49"/>
        <v>15</v>
      </c>
      <c r="G1573" s="161">
        <v>6.5399999618530273</v>
      </c>
      <c r="H1573" s="161"/>
      <c r="I1573" s="161"/>
      <c r="J1573" s="161"/>
      <c r="K1573" s="161"/>
    </row>
    <row r="1574" spans="1:11" x14ac:dyDescent="0.2">
      <c r="A1574" s="144">
        <v>41577</v>
      </c>
      <c r="B1574" s="162">
        <v>0.39173611111111112</v>
      </c>
      <c r="C1574" s="163">
        <f t="shared" si="50"/>
        <v>41577.391736111109</v>
      </c>
      <c r="D1574" s="161" t="s">
        <v>45</v>
      </c>
      <c r="E1574" s="161">
        <v>15.496000289916992</v>
      </c>
      <c r="F1574" s="164">
        <f t="shared" si="49"/>
        <v>15.5</v>
      </c>
      <c r="G1574" s="161">
        <v>6.6399998664855957</v>
      </c>
      <c r="H1574" s="161"/>
      <c r="I1574" s="161"/>
      <c r="J1574" s="161"/>
      <c r="K1574" s="161"/>
    </row>
    <row r="1575" spans="1:11" x14ac:dyDescent="0.2">
      <c r="A1575" s="144">
        <v>41577</v>
      </c>
      <c r="B1575" s="162">
        <v>0.39241898148148152</v>
      </c>
      <c r="C1575" s="163">
        <f t="shared" si="50"/>
        <v>41577.392418981479</v>
      </c>
      <c r="D1575" s="161" t="s">
        <v>45</v>
      </c>
      <c r="E1575" s="161">
        <v>16.010000228881836</v>
      </c>
      <c r="F1575" s="164">
        <f t="shared" si="49"/>
        <v>16</v>
      </c>
      <c r="G1575" s="161">
        <v>6.9099998474121094</v>
      </c>
      <c r="H1575" s="161"/>
      <c r="I1575" s="161"/>
      <c r="J1575" s="161"/>
      <c r="K1575" s="161"/>
    </row>
    <row r="1576" spans="1:11" x14ac:dyDescent="0.2">
      <c r="A1576" s="144">
        <v>41577</v>
      </c>
      <c r="B1576" s="162">
        <v>0.39340277777777777</v>
      </c>
      <c r="C1576" s="163">
        <f t="shared" si="50"/>
        <v>41577.39340277778</v>
      </c>
      <c r="D1576" s="161" t="s">
        <v>45</v>
      </c>
      <c r="E1576" s="161">
        <v>16.486000061035156</v>
      </c>
      <c r="F1576" s="164">
        <f t="shared" si="49"/>
        <v>16.5</v>
      </c>
      <c r="G1576" s="161">
        <v>1.9900000095367432</v>
      </c>
      <c r="H1576" s="161"/>
      <c r="I1576" s="161"/>
      <c r="J1576" s="161"/>
      <c r="K1576" s="161"/>
    </row>
    <row r="1577" spans="1:11" x14ac:dyDescent="0.2">
      <c r="A1577" s="144">
        <v>41577</v>
      </c>
      <c r="B1577" s="162">
        <v>0.39422453703703703</v>
      </c>
      <c r="C1577" s="163">
        <f t="shared" si="50"/>
        <v>41577.394224537034</v>
      </c>
      <c r="D1577" s="161" t="s">
        <v>45</v>
      </c>
      <c r="E1577" s="161">
        <v>17.004999160766602</v>
      </c>
      <c r="F1577" s="164">
        <f t="shared" si="49"/>
        <v>17</v>
      </c>
      <c r="G1577" s="161">
        <v>0.51999998092651367</v>
      </c>
      <c r="H1577" s="161"/>
      <c r="I1577" s="161"/>
      <c r="J1577" s="161"/>
      <c r="K1577" s="161"/>
    </row>
    <row r="1578" spans="1:11" x14ac:dyDescent="0.2">
      <c r="A1578" s="144">
        <v>41577</v>
      </c>
      <c r="B1578" s="162">
        <v>0.39490740740740743</v>
      </c>
      <c r="C1578" s="163">
        <f t="shared" si="50"/>
        <v>41577.394907407404</v>
      </c>
      <c r="D1578" s="161" t="s">
        <v>45</v>
      </c>
      <c r="E1578" s="161">
        <v>17.513999938964844</v>
      </c>
      <c r="F1578" s="164">
        <f t="shared" si="49"/>
        <v>17.5</v>
      </c>
      <c r="G1578" s="161">
        <v>0.25999999046325684</v>
      </c>
      <c r="H1578" s="161"/>
      <c r="I1578" s="161"/>
      <c r="J1578" s="161"/>
      <c r="K1578" s="161"/>
    </row>
    <row r="1579" spans="1:11" x14ac:dyDescent="0.2">
      <c r="A1579" s="144">
        <v>41577</v>
      </c>
      <c r="B1579" s="162">
        <v>0.39571759259259259</v>
      </c>
      <c r="C1579" s="163">
        <f t="shared" si="50"/>
        <v>41577.39571759259</v>
      </c>
      <c r="D1579" s="161" t="s">
        <v>45</v>
      </c>
      <c r="E1579" s="161">
        <v>18.003999710083008</v>
      </c>
      <c r="F1579" s="164">
        <f t="shared" si="49"/>
        <v>18</v>
      </c>
      <c r="G1579" s="161">
        <v>0.20000000298023224</v>
      </c>
      <c r="H1579" s="161"/>
      <c r="I1579" s="161"/>
      <c r="J1579" s="161"/>
      <c r="K1579" s="161"/>
    </row>
    <row r="1580" spans="1:11" x14ac:dyDescent="0.2">
      <c r="A1580" s="144">
        <v>41577</v>
      </c>
      <c r="B1580" s="162">
        <v>0.39643518518518522</v>
      </c>
      <c r="C1580" s="163">
        <f t="shared" si="50"/>
        <v>41577.396435185183</v>
      </c>
      <c r="D1580" s="161" t="s">
        <v>45</v>
      </c>
      <c r="E1580" s="161">
        <v>18.503000259399414</v>
      </c>
      <c r="F1580" s="164">
        <f t="shared" si="49"/>
        <v>18.5</v>
      </c>
      <c r="G1580" s="161">
        <v>0.17000000178813934</v>
      </c>
      <c r="H1580" s="161"/>
      <c r="I1580" s="161"/>
      <c r="J1580" s="161"/>
      <c r="K1580" s="161"/>
    </row>
    <row r="1581" spans="1:11" x14ac:dyDescent="0.2">
      <c r="A1581" s="144">
        <v>41577</v>
      </c>
      <c r="B1581" s="162">
        <v>0.39702546296296298</v>
      </c>
      <c r="C1581" s="163">
        <f t="shared" si="50"/>
        <v>41577.39702546296</v>
      </c>
      <c r="D1581" s="161" t="s">
        <v>45</v>
      </c>
      <c r="E1581" s="161">
        <v>19.000999450683594</v>
      </c>
      <c r="F1581" s="164">
        <f t="shared" si="49"/>
        <v>19</v>
      </c>
      <c r="G1581" s="161">
        <v>0.18000000715255737</v>
      </c>
      <c r="H1581" s="161"/>
      <c r="I1581" s="161"/>
      <c r="J1581" s="161"/>
      <c r="K1581" s="161"/>
    </row>
    <row r="1582" spans="1:11" x14ac:dyDescent="0.2">
      <c r="A1582" s="144">
        <v>41591</v>
      </c>
      <c r="B1582" s="162">
        <v>0.37092592592592594</v>
      </c>
      <c r="C1582" s="163">
        <f t="shared" si="50"/>
        <v>41591.370925925927</v>
      </c>
      <c r="D1582" s="161" t="s">
        <v>45</v>
      </c>
      <c r="E1582" s="161">
        <v>7.0000002160668373E-3</v>
      </c>
      <c r="F1582" s="164">
        <f t="shared" si="49"/>
        <v>0</v>
      </c>
      <c r="G1582" s="161">
        <v>10.609999656677246</v>
      </c>
      <c r="H1582" s="161"/>
      <c r="I1582" s="161"/>
      <c r="J1582" s="161"/>
      <c r="K1582" s="161"/>
    </row>
    <row r="1583" spans="1:11" x14ac:dyDescent="0.2">
      <c r="A1583" s="144">
        <v>41591</v>
      </c>
      <c r="B1583" s="162">
        <v>0.37152777777777773</v>
      </c>
      <c r="C1583" s="163">
        <f t="shared" si="50"/>
        <v>41591.371527777781</v>
      </c>
      <c r="D1583" s="161" t="s">
        <v>45</v>
      </c>
      <c r="E1583" s="161">
        <v>0.49900001287460327</v>
      </c>
      <c r="F1583" s="164">
        <f t="shared" si="49"/>
        <v>0.5</v>
      </c>
      <c r="G1583" s="161">
        <v>10.550000190734863</v>
      </c>
      <c r="H1583" s="161"/>
      <c r="I1583" s="161"/>
      <c r="J1583" s="161"/>
      <c r="K1583" s="161"/>
    </row>
    <row r="1584" spans="1:11" x14ac:dyDescent="0.2">
      <c r="A1584" s="144">
        <v>41591</v>
      </c>
      <c r="B1584" s="162">
        <v>0.37204861111111115</v>
      </c>
      <c r="C1584" s="163">
        <f t="shared" si="50"/>
        <v>41591.372048611112</v>
      </c>
      <c r="D1584" s="161" t="s">
        <v>45</v>
      </c>
      <c r="E1584" s="161">
        <v>1.0089999437332153</v>
      </c>
      <c r="F1584" s="164">
        <f t="shared" si="49"/>
        <v>1</v>
      </c>
      <c r="G1584" s="161">
        <v>10.569999694824219</v>
      </c>
      <c r="H1584" s="161"/>
      <c r="I1584" s="161"/>
      <c r="J1584" s="161"/>
      <c r="K1584" s="161"/>
    </row>
    <row r="1585" spans="1:11" x14ac:dyDescent="0.2">
      <c r="A1585" s="144">
        <v>41591</v>
      </c>
      <c r="B1585" s="162">
        <v>0.37256944444444445</v>
      </c>
      <c r="C1585" s="163">
        <f t="shared" si="50"/>
        <v>41591.372569444444</v>
      </c>
      <c r="D1585" s="161" t="s">
        <v>45</v>
      </c>
      <c r="E1585" s="161">
        <v>1.4989999532699585</v>
      </c>
      <c r="F1585" s="164">
        <f t="shared" si="49"/>
        <v>1.5</v>
      </c>
      <c r="G1585" s="161">
        <v>10.590000152587891</v>
      </c>
      <c r="H1585" s="161"/>
      <c r="I1585" s="161"/>
      <c r="J1585" s="161"/>
      <c r="K1585" s="161"/>
    </row>
    <row r="1586" spans="1:11" x14ac:dyDescent="0.2">
      <c r="A1586" s="144">
        <v>41591</v>
      </c>
      <c r="B1586" s="162">
        <v>0.37309027777777781</v>
      </c>
      <c r="C1586" s="163">
        <f t="shared" si="50"/>
        <v>41591.373090277775</v>
      </c>
      <c r="D1586" s="161" t="s">
        <v>45</v>
      </c>
      <c r="E1586" s="161">
        <v>1.996999979019165</v>
      </c>
      <c r="F1586" s="164">
        <f t="shared" si="49"/>
        <v>2</v>
      </c>
      <c r="G1586" s="161">
        <v>10.600000381469727</v>
      </c>
      <c r="H1586" s="161"/>
      <c r="I1586" s="161"/>
      <c r="J1586" s="161"/>
      <c r="K1586" s="161"/>
    </row>
    <row r="1587" spans="1:11" x14ac:dyDescent="0.2">
      <c r="A1587" s="144">
        <v>41591</v>
      </c>
      <c r="B1587" s="162">
        <v>0.37361111111111112</v>
      </c>
      <c r="C1587" s="163">
        <f t="shared" si="50"/>
        <v>41591.373611111114</v>
      </c>
      <c r="D1587" s="161" t="s">
        <v>45</v>
      </c>
      <c r="E1587" s="161">
        <v>2.4939999580383301</v>
      </c>
      <c r="F1587" s="164">
        <f t="shared" si="49"/>
        <v>2.5</v>
      </c>
      <c r="G1587" s="161">
        <v>10.609999656677246</v>
      </c>
      <c r="H1587" s="161"/>
      <c r="I1587" s="161"/>
      <c r="J1587" s="161"/>
      <c r="K1587" s="161"/>
    </row>
    <row r="1588" spans="1:11" x14ac:dyDescent="0.2">
      <c r="A1588" s="144">
        <v>41591</v>
      </c>
      <c r="B1588" s="162">
        <v>0.37413194444444442</v>
      </c>
      <c r="C1588" s="163">
        <f t="shared" si="50"/>
        <v>41591.374131944445</v>
      </c>
      <c r="D1588" s="161" t="s">
        <v>45</v>
      </c>
      <c r="E1588" s="161">
        <v>3.000999927520752</v>
      </c>
      <c r="F1588" s="164">
        <f t="shared" si="49"/>
        <v>3</v>
      </c>
      <c r="G1588" s="161">
        <v>10.600000381469727</v>
      </c>
      <c r="H1588" s="161"/>
      <c r="I1588" s="161"/>
      <c r="J1588" s="161"/>
      <c r="K1588" s="161"/>
    </row>
    <row r="1589" spans="1:11" x14ac:dyDescent="0.2">
      <c r="A1589" s="144">
        <v>41591</v>
      </c>
      <c r="B1589" s="162">
        <v>0.37465277777777778</v>
      </c>
      <c r="C1589" s="163">
        <f t="shared" si="50"/>
        <v>41591.374652777777</v>
      </c>
      <c r="D1589" s="161" t="s">
        <v>45</v>
      </c>
      <c r="E1589" s="161">
        <v>3.503000020980835</v>
      </c>
      <c r="F1589" s="164">
        <f t="shared" si="49"/>
        <v>3.5</v>
      </c>
      <c r="G1589" s="161">
        <v>10.569999694824219</v>
      </c>
      <c r="H1589" s="161"/>
      <c r="I1589" s="161"/>
      <c r="J1589" s="161"/>
      <c r="K1589" s="161"/>
    </row>
    <row r="1590" spans="1:11" x14ac:dyDescent="0.2">
      <c r="A1590" s="144">
        <v>41591</v>
      </c>
      <c r="B1590" s="162">
        <v>0.37517361111111108</v>
      </c>
      <c r="C1590" s="163">
        <f t="shared" si="50"/>
        <v>41591.375173611108</v>
      </c>
      <c r="D1590" s="161" t="s">
        <v>45</v>
      </c>
      <c r="E1590" s="161">
        <v>3.9960000514984131</v>
      </c>
      <c r="F1590" s="164">
        <f t="shared" si="49"/>
        <v>4</v>
      </c>
      <c r="G1590" s="161">
        <v>10.550000190734863</v>
      </c>
      <c r="H1590" s="161"/>
      <c r="I1590" s="161"/>
      <c r="J1590" s="161"/>
      <c r="K1590" s="161"/>
    </row>
    <row r="1591" spans="1:11" x14ac:dyDescent="0.2">
      <c r="A1591" s="144">
        <v>41591</v>
      </c>
      <c r="B1591" s="162">
        <v>0.37570601851851854</v>
      </c>
      <c r="C1591" s="163">
        <f t="shared" si="50"/>
        <v>41591.375706018516</v>
      </c>
      <c r="D1591" s="161" t="s">
        <v>45</v>
      </c>
      <c r="E1591" s="161">
        <v>4.499000072479248</v>
      </c>
      <c r="F1591" s="164">
        <f t="shared" si="49"/>
        <v>4.5</v>
      </c>
      <c r="G1591" s="161">
        <v>10.539999961853027</v>
      </c>
      <c r="H1591" s="161"/>
      <c r="I1591" s="161"/>
      <c r="J1591" s="161"/>
      <c r="K1591" s="161"/>
    </row>
    <row r="1592" spans="1:11" x14ac:dyDescent="0.2">
      <c r="A1592" s="144">
        <v>41591</v>
      </c>
      <c r="B1592" s="162">
        <v>0.3762152777777778</v>
      </c>
      <c r="C1592" s="163">
        <f t="shared" si="50"/>
        <v>41591.376215277778</v>
      </c>
      <c r="D1592" s="161" t="s">
        <v>45</v>
      </c>
      <c r="E1592" s="161">
        <v>4.995999813079834</v>
      </c>
      <c r="F1592" s="164">
        <f t="shared" si="49"/>
        <v>5</v>
      </c>
      <c r="G1592" s="161">
        <v>10.539999961853027</v>
      </c>
      <c r="H1592" s="161"/>
      <c r="I1592" s="161"/>
      <c r="J1592" s="161"/>
      <c r="K1592" s="161"/>
    </row>
    <row r="1593" spans="1:11" x14ac:dyDescent="0.2">
      <c r="A1593" s="144">
        <v>41591</v>
      </c>
      <c r="B1593" s="162">
        <v>0.3767361111111111</v>
      </c>
      <c r="C1593" s="163">
        <f t="shared" si="50"/>
        <v>41591.376736111109</v>
      </c>
      <c r="D1593" s="161" t="s">
        <v>45</v>
      </c>
      <c r="E1593" s="161">
        <v>5.500999927520752</v>
      </c>
      <c r="F1593" s="164">
        <f t="shared" si="49"/>
        <v>5.5</v>
      </c>
      <c r="G1593" s="161">
        <v>10.539999961853027</v>
      </c>
      <c r="H1593" s="161"/>
      <c r="I1593" s="161"/>
      <c r="J1593" s="161"/>
      <c r="K1593" s="161"/>
    </row>
    <row r="1594" spans="1:11" x14ac:dyDescent="0.2">
      <c r="A1594" s="144">
        <v>41591</v>
      </c>
      <c r="B1594" s="162">
        <v>0.37725694444444446</v>
      </c>
      <c r="C1594" s="163">
        <f t="shared" si="50"/>
        <v>41591.377256944441</v>
      </c>
      <c r="D1594" s="161" t="s">
        <v>45</v>
      </c>
      <c r="E1594" s="161">
        <v>6.000999927520752</v>
      </c>
      <c r="F1594" s="164">
        <f t="shared" si="49"/>
        <v>6</v>
      </c>
      <c r="G1594" s="161">
        <v>10.550000190734863</v>
      </c>
      <c r="H1594" s="161"/>
      <c r="I1594" s="161"/>
      <c r="J1594" s="161"/>
      <c r="K1594" s="161"/>
    </row>
    <row r="1595" spans="1:11" x14ac:dyDescent="0.2">
      <c r="A1595" s="144">
        <v>41591</v>
      </c>
      <c r="B1595" s="162">
        <v>0.37777777777777777</v>
      </c>
      <c r="C1595" s="163">
        <f t="shared" si="50"/>
        <v>41591.37777777778</v>
      </c>
      <c r="D1595" s="161" t="s">
        <v>45</v>
      </c>
      <c r="E1595" s="161">
        <v>6.5</v>
      </c>
      <c r="F1595" s="164">
        <f t="shared" si="49"/>
        <v>6.5</v>
      </c>
      <c r="G1595" s="161">
        <v>10.560000419616699</v>
      </c>
      <c r="H1595" s="161"/>
      <c r="I1595" s="161"/>
      <c r="J1595" s="161"/>
      <c r="K1595" s="161"/>
    </row>
    <row r="1596" spans="1:11" x14ac:dyDescent="0.2">
      <c r="A1596" s="144">
        <v>41591</v>
      </c>
      <c r="B1596" s="162">
        <v>0.37829861111111113</v>
      </c>
      <c r="C1596" s="163">
        <f t="shared" si="50"/>
        <v>41591.378298611111</v>
      </c>
      <c r="D1596" s="161" t="s">
        <v>45</v>
      </c>
      <c r="E1596" s="161">
        <v>7.0079998970031738</v>
      </c>
      <c r="F1596" s="164">
        <f t="shared" si="49"/>
        <v>7</v>
      </c>
      <c r="G1596" s="161">
        <v>10.560000419616699</v>
      </c>
      <c r="H1596" s="161"/>
      <c r="I1596" s="161"/>
      <c r="J1596" s="161"/>
      <c r="K1596" s="161"/>
    </row>
    <row r="1597" spans="1:11" x14ac:dyDescent="0.2">
      <c r="A1597" s="144">
        <v>41591</v>
      </c>
      <c r="B1597" s="162">
        <v>0.37881944444444443</v>
      </c>
      <c r="C1597" s="163">
        <f t="shared" si="50"/>
        <v>41591.378819444442</v>
      </c>
      <c r="D1597" s="161" t="s">
        <v>45</v>
      </c>
      <c r="E1597" s="161">
        <v>7.4980001449584961</v>
      </c>
      <c r="F1597" s="164">
        <f t="shared" si="49"/>
        <v>7.5</v>
      </c>
      <c r="G1597" s="161">
        <v>10.550000190734863</v>
      </c>
      <c r="H1597" s="161"/>
      <c r="I1597" s="161"/>
      <c r="J1597" s="161"/>
      <c r="K1597" s="161"/>
    </row>
    <row r="1598" spans="1:11" x14ac:dyDescent="0.2">
      <c r="A1598" s="144">
        <v>41591</v>
      </c>
      <c r="B1598" s="162">
        <v>0.3793287037037037</v>
      </c>
      <c r="C1598" s="163">
        <f t="shared" si="50"/>
        <v>41591.379328703704</v>
      </c>
      <c r="D1598" s="161" t="s">
        <v>45</v>
      </c>
      <c r="E1598" s="161">
        <v>7.995999813079834</v>
      </c>
      <c r="F1598" s="164">
        <f t="shared" si="49"/>
        <v>8</v>
      </c>
      <c r="G1598" s="161">
        <v>10.560000419616699</v>
      </c>
      <c r="H1598" s="161"/>
      <c r="I1598" s="161"/>
      <c r="J1598" s="161"/>
      <c r="K1598" s="161"/>
    </row>
    <row r="1599" spans="1:11" x14ac:dyDescent="0.2">
      <c r="A1599" s="144">
        <v>41591</v>
      </c>
      <c r="B1599" s="162">
        <v>0.37986111111111115</v>
      </c>
      <c r="C1599" s="163">
        <f t="shared" si="50"/>
        <v>41591.379861111112</v>
      </c>
      <c r="D1599" s="161" t="s">
        <v>45</v>
      </c>
      <c r="E1599" s="161">
        <v>8.4989995956420898</v>
      </c>
      <c r="F1599" s="164">
        <f t="shared" si="49"/>
        <v>8.5</v>
      </c>
      <c r="G1599" s="161">
        <v>10.560000419616699</v>
      </c>
      <c r="H1599" s="161"/>
      <c r="I1599" s="161"/>
      <c r="J1599" s="161"/>
      <c r="K1599" s="161"/>
    </row>
    <row r="1600" spans="1:11" x14ac:dyDescent="0.2">
      <c r="A1600" s="144">
        <v>41591</v>
      </c>
      <c r="B1600" s="162">
        <v>0.38038194444444445</v>
      </c>
      <c r="C1600" s="163">
        <f t="shared" si="50"/>
        <v>41591.380381944444</v>
      </c>
      <c r="D1600" s="161" t="s">
        <v>45</v>
      </c>
      <c r="E1600" s="161">
        <v>9</v>
      </c>
      <c r="F1600" s="164">
        <f t="shared" si="49"/>
        <v>9</v>
      </c>
      <c r="G1600" s="161">
        <v>10.560000419616699</v>
      </c>
      <c r="H1600" s="161"/>
      <c r="I1600" s="161"/>
      <c r="J1600" s="161"/>
      <c r="K1600" s="161"/>
    </row>
    <row r="1601" spans="1:11" x14ac:dyDescent="0.2">
      <c r="A1601" s="144">
        <v>41591</v>
      </c>
      <c r="B1601" s="162">
        <v>0.38090277777777781</v>
      </c>
      <c r="C1601" s="163">
        <f t="shared" si="50"/>
        <v>41591.380902777775</v>
      </c>
      <c r="D1601" s="161" t="s">
        <v>45</v>
      </c>
      <c r="E1601" s="161">
        <v>9.4989995956420898</v>
      </c>
      <c r="F1601" s="164">
        <f t="shared" si="49"/>
        <v>9.5</v>
      </c>
      <c r="G1601" s="161">
        <v>10.569999694824219</v>
      </c>
      <c r="H1601" s="161"/>
      <c r="I1601" s="161"/>
      <c r="J1601" s="161"/>
      <c r="K1601" s="161"/>
    </row>
    <row r="1602" spans="1:11" x14ac:dyDescent="0.2">
      <c r="A1602" s="144">
        <v>41591</v>
      </c>
      <c r="B1602" s="162">
        <v>0.38142361111111112</v>
      </c>
      <c r="C1602" s="163">
        <f t="shared" si="50"/>
        <v>41591.381423611114</v>
      </c>
      <c r="D1602" s="161" t="s">
        <v>45</v>
      </c>
      <c r="E1602" s="161">
        <v>10.001999855041504</v>
      </c>
      <c r="F1602" s="164">
        <f t="shared" si="49"/>
        <v>10</v>
      </c>
      <c r="G1602" s="161">
        <v>10.560000419616699</v>
      </c>
      <c r="H1602" s="161"/>
      <c r="I1602" s="161"/>
      <c r="J1602" s="161"/>
      <c r="K1602" s="161"/>
    </row>
    <row r="1603" spans="1:11" x14ac:dyDescent="0.2">
      <c r="A1603" s="144">
        <v>41591</v>
      </c>
      <c r="B1603" s="162">
        <v>0.38195601851851851</v>
      </c>
      <c r="C1603" s="163">
        <f t="shared" si="50"/>
        <v>41591.381956018522</v>
      </c>
      <c r="D1603" s="161" t="s">
        <v>45</v>
      </c>
      <c r="E1603" s="161">
        <v>10.48799991607666</v>
      </c>
      <c r="F1603" s="164">
        <f t="shared" si="49"/>
        <v>10.5</v>
      </c>
      <c r="G1603" s="161">
        <v>10.569999694824219</v>
      </c>
      <c r="H1603" s="161"/>
      <c r="I1603" s="161"/>
      <c r="J1603" s="161"/>
      <c r="K1603" s="161"/>
    </row>
    <row r="1604" spans="1:11" x14ac:dyDescent="0.2">
      <c r="A1604" s="144">
        <v>41591</v>
      </c>
      <c r="B1604" s="162">
        <v>0.38246527777777778</v>
      </c>
      <c r="C1604" s="163">
        <f t="shared" si="50"/>
        <v>41591.382465277777</v>
      </c>
      <c r="D1604" s="161" t="s">
        <v>45</v>
      </c>
      <c r="E1604" s="161">
        <v>10.996000289916992</v>
      </c>
      <c r="F1604" s="164">
        <f t="shared" si="49"/>
        <v>11</v>
      </c>
      <c r="G1604" s="161">
        <v>10.579999923706055</v>
      </c>
      <c r="H1604" s="161"/>
      <c r="I1604" s="161"/>
      <c r="J1604" s="161"/>
      <c r="K1604" s="161"/>
    </row>
    <row r="1605" spans="1:11" x14ac:dyDescent="0.2">
      <c r="A1605" s="144">
        <v>41591</v>
      </c>
      <c r="B1605" s="162">
        <v>0.38299768518518523</v>
      </c>
      <c r="C1605" s="163">
        <f t="shared" si="50"/>
        <v>41591.382997685185</v>
      </c>
      <c r="D1605" s="161" t="s">
        <v>45</v>
      </c>
      <c r="E1605" s="161">
        <v>11.501999855041504</v>
      </c>
      <c r="F1605" s="164">
        <f t="shared" ref="F1605:F1620" si="51">ROUND(E1605,1)</f>
        <v>11.5</v>
      </c>
      <c r="G1605" s="161">
        <v>10.579999923706055</v>
      </c>
      <c r="H1605" s="161"/>
      <c r="I1605" s="161"/>
      <c r="J1605" s="161"/>
      <c r="K1605" s="161"/>
    </row>
    <row r="1606" spans="1:11" x14ac:dyDescent="0.2">
      <c r="A1606" s="144">
        <v>41591</v>
      </c>
      <c r="B1606" s="162">
        <v>0.38359953703703703</v>
      </c>
      <c r="C1606" s="163">
        <f t="shared" si="50"/>
        <v>41591.383599537039</v>
      </c>
      <c r="D1606" s="161" t="s">
        <v>45</v>
      </c>
      <c r="E1606" s="161">
        <v>11.989999771118164</v>
      </c>
      <c r="F1606" s="164">
        <f t="shared" si="51"/>
        <v>12</v>
      </c>
      <c r="G1606" s="161">
        <v>10.590000152587891</v>
      </c>
      <c r="H1606" s="161"/>
      <c r="I1606" s="161"/>
      <c r="J1606" s="161"/>
      <c r="K1606" s="161"/>
    </row>
    <row r="1607" spans="1:11" x14ac:dyDescent="0.2">
      <c r="A1607" s="144">
        <v>41591</v>
      </c>
      <c r="B1607" s="162">
        <v>0.38400462962962961</v>
      </c>
      <c r="C1607" s="163">
        <f t="shared" si="50"/>
        <v>41591.384004629632</v>
      </c>
      <c r="D1607" s="161" t="s">
        <v>45</v>
      </c>
      <c r="E1607" s="161">
        <v>12.501999855041504</v>
      </c>
      <c r="F1607" s="164">
        <f t="shared" si="51"/>
        <v>12.5</v>
      </c>
      <c r="G1607" s="161">
        <v>10.590000152587891</v>
      </c>
      <c r="H1607" s="161"/>
      <c r="I1607" s="161"/>
      <c r="J1607" s="161"/>
      <c r="K1607" s="161"/>
    </row>
    <row r="1608" spans="1:11" x14ac:dyDescent="0.2">
      <c r="A1608" s="144">
        <v>41591</v>
      </c>
      <c r="B1608" s="162">
        <v>0.38458333333333333</v>
      </c>
      <c r="C1608" s="163">
        <f t="shared" si="50"/>
        <v>41591.384583333333</v>
      </c>
      <c r="D1608" s="161" t="s">
        <v>45</v>
      </c>
      <c r="E1608" s="161">
        <v>12.996000289916992</v>
      </c>
      <c r="F1608" s="164">
        <f t="shared" si="51"/>
        <v>13</v>
      </c>
      <c r="G1608" s="161">
        <v>10.590000152587891</v>
      </c>
      <c r="H1608" s="161"/>
      <c r="I1608" s="161"/>
      <c r="J1608" s="161"/>
      <c r="K1608" s="161"/>
    </row>
    <row r="1609" spans="1:11" x14ac:dyDescent="0.2">
      <c r="A1609" s="144">
        <v>41591</v>
      </c>
      <c r="B1609" s="162">
        <v>0.38505787037037037</v>
      </c>
      <c r="C1609" s="163">
        <f t="shared" si="50"/>
        <v>41591.385057870371</v>
      </c>
      <c r="D1609" s="161" t="s">
        <v>45</v>
      </c>
      <c r="E1609" s="161">
        <v>13.503000259399414</v>
      </c>
      <c r="F1609" s="164">
        <f t="shared" si="51"/>
        <v>13.5</v>
      </c>
      <c r="G1609" s="161">
        <v>10.590000152587891</v>
      </c>
      <c r="H1609" s="161"/>
      <c r="I1609" s="161"/>
      <c r="J1609" s="161"/>
      <c r="K1609" s="161"/>
    </row>
    <row r="1610" spans="1:11" x14ac:dyDescent="0.2">
      <c r="A1610" s="144">
        <v>41591</v>
      </c>
      <c r="B1610" s="162">
        <v>0.38560185185185186</v>
      </c>
      <c r="C1610" s="163">
        <f t="shared" si="50"/>
        <v>41591.385601851849</v>
      </c>
      <c r="D1610" s="161" t="s">
        <v>45</v>
      </c>
      <c r="E1610" s="161">
        <v>13.991999626159668</v>
      </c>
      <c r="F1610" s="164">
        <f t="shared" si="51"/>
        <v>14</v>
      </c>
      <c r="G1610" s="161">
        <v>10.600000381469727</v>
      </c>
      <c r="H1610" s="161"/>
      <c r="I1610" s="161"/>
      <c r="J1610" s="161"/>
      <c r="K1610" s="161"/>
    </row>
    <row r="1611" spans="1:11" x14ac:dyDescent="0.2">
      <c r="A1611" s="144">
        <v>41591</v>
      </c>
      <c r="B1611" s="162">
        <v>0.38609953703703703</v>
      </c>
      <c r="C1611" s="163">
        <f t="shared" si="50"/>
        <v>41591.386099537034</v>
      </c>
      <c r="D1611" s="161" t="s">
        <v>45</v>
      </c>
      <c r="E1611" s="161">
        <v>14.508999824523926</v>
      </c>
      <c r="F1611" s="164">
        <f t="shared" si="51"/>
        <v>14.5</v>
      </c>
      <c r="G1611" s="161">
        <v>10.609999656677246</v>
      </c>
      <c r="H1611" s="161"/>
      <c r="I1611" s="161"/>
      <c r="J1611" s="161"/>
      <c r="K1611" s="161"/>
    </row>
    <row r="1612" spans="1:11" x14ac:dyDescent="0.2">
      <c r="A1612" s="144">
        <v>41591</v>
      </c>
      <c r="B1612" s="162">
        <v>0.38663194444444443</v>
      </c>
      <c r="C1612" s="163">
        <f t="shared" si="50"/>
        <v>41591.386631944442</v>
      </c>
      <c r="D1612" s="161" t="s">
        <v>45</v>
      </c>
      <c r="E1612" s="161">
        <v>15</v>
      </c>
      <c r="F1612" s="164">
        <f t="shared" si="51"/>
        <v>15</v>
      </c>
      <c r="G1612" s="161">
        <v>10.619999885559082</v>
      </c>
      <c r="H1612" s="161"/>
      <c r="I1612" s="161"/>
      <c r="J1612" s="161"/>
      <c r="K1612" s="161"/>
    </row>
    <row r="1613" spans="1:11" x14ac:dyDescent="0.2">
      <c r="A1613" s="144">
        <v>41591</v>
      </c>
      <c r="B1613" s="162">
        <v>0.38715277777777773</v>
      </c>
      <c r="C1613" s="163">
        <f t="shared" si="50"/>
        <v>41591.387152777781</v>
      </c>
      <c r="D1613" s="161" t="s">
        <v>45</v>
      </c>
      <c r="E1613" s="161">
        <v>15.498000144958496</v>
      </c>
      <c r="F1613" s="164">
        <f t="shared" si="51"/>
        <v>15.5</v>
      </c>
      <c r="G1613" s="161">
        <v>10.619999885559082</v>
      </c>
      <c r="H1613" s="161"/>
      <c r="I1613" s="161"/>
      <c r="J1613" s="161"/>
      <c r="K1613" s="161"/>
    </row>
    <row r="1614" spans="1:11" x14ac:dyDescent="0.2">
      <c r="A1614" s="144">
        <v>41591</v>
      </c>
      <c r="B1614" s="162">
        <v>0.38767361111111115</v>
      </c>
      <c r="C1614" s="163">
        <f t="shared" si="50"/>
        <v>41591.387673611112</v>
      </c>
      <c r="D1614" s="161" t="s">
        <v>45</v>
      </c>
      <c r="E1614" s="161">
        <v>15.99899959564209</v>
      </c>
      <c r="F1614" s="164">
        <f t="shared" si="51"/>
        <v>16</v>
      </c>
      <c r="G1614" s="161">
        <v>10.630000114440918</v>
      </c>
      <c r="H1614" s="161"/>
      <c r="I1614" s="161"/>
      <c r="J1614" s="161"/>
      <c r="K1614" s="161"/>
    </row>
    <row r="1615" spans="1:11" x14ac:dyDescent="0.2">
      <c r="A1615" s="144">
        <v>41591</v>
      </c>
      <c r="B1615" s="162">
        <v>0.38819444444444445</v>
      </c>
      <c r="C1615" s="163">
        <f t="shared" si="50"/>
        <v>41591.388194444444</v>
      </c>
      <c r="D1615" s="161" t="s">
        <v>45</v>
      </c>
      <c r="E1615" s="161">
        <v>16.496000289916992</v>
      </c>
      <c r="F1615" s="164">
        <f t="shared" si="51"/>
        <v>16.5</v>
      </c>
      <c r="G1615" s="161">
        <v>10.630000114440918</v>
      </c>
      <c r="H1615" s="161"/>
      <c r="I1615" s="161"/>
      <c r="J1615" s="161"/>
      <c r="K1615" s="161"/>
    </row>
    <row r="1616" spans="1:11" x14ac:dyDescent="0.2">
      <c r="A1616" s="144">
        <v>41591</v>
      </c>
      <c r="B1616" s="162">
        <v>0.38871527777777781</v>
      </c>
      <c r="C1616" s="163">
        <f t="shared" si="50"/>
        <v>41591.388715277775</v>
      </c>
      <c r="D1616" s="161" t="s">
        <v>45</v>
      </c>
      <c r="E1616" s="161">
        <v>17.004999160766602</v>
      </c>
      <c r="F1616" s="164">
        <f t="shared" si="51"/>
        <v>17</v>
      </c>
      <c r="G1616" s="161">
        <v>10.630000114440918</v>
      </c>
      <c r="H1616" s="161"/>
      <c r="I1616" s="161"/>
      <c r="J1616" s="161"/>
      <c r="K1616" s="161"/>
    </row>
    <row r="1617" spans="1:11" x14ac:dyDescent="0.2">
      <c r="A1617" s="144">
        <v>41591</v>
      </c>
      <c r="B1617" s="162">
        <v>0.38925925925925925</v>
      </c>
      <c r="C1617" s="163">
        <f t="shared" ref="C1617:C1620" si="52">A1617+B1617</f>
        <v>41591.38925925926</v>
      </c>
      <c r="D1617" s="161" t="s">
        <v>45</v>
      </c>
      <c r="E1617" s="161">
        <v>17.504999160766602</v>
      </c>
      <c r="F1617" s="164">
        <f t="shared" si="51"/>
        <v>17.5</v>
      </c>
      <c r="G1617" s="161">
        <v>10.630000114440918</v>
      </c>
      <c r="H1617" s="161"/>
      <c r="I1617" s="161"/>
      <c r="J1617" s="161"/>
      <c r="K1617" s="161"/>
    </row>
    <row r="1618" spans="1:11" x14ac:dyDescent="0.2">
      <c r="A1618" s="144">
        <v>41591</v>
      </c>
      <c r="B1618" s="162">
        <v>0.38975694444444442</v>
      </c>
      <c r="C1618" s="163">
        <f t="shared" si="52"/>
        <v>41591.389756944445</v>
      </c>
      <c r="D1618" s="161" t="s">
        <v>45</v>
      </c>
      <c r="E1618" s="161">
        <v>17.996999740600586</v>
      </c>
      <c r="F1618" s="164">
        <f t="shared" si="51"/>
        <v>18</v>
      </c>
      <c r="G1618" s="161">
        <v>10.630000114440918</v>
      </c>
      <c r="H1618" s="161"/>
      <c r="I1618" s="161"/>
      <c r="J1618" s="161"/>
      <c r="K1618" s="161"/>
    </row>
    <row r="1619" spans="1:11" x14ac:dyDescent="0.2">
      <c r="A1619" s="144">
        <v>41591</v>
      </c>
      <c r="B1619" s="162">
        <v>0.39027777777777778</v>
      </c>
      <c r="C1619" s="163">
        <f t="shared" si="52"/>
        <v>41591.390277777777</v>
      </c>
      <c r="D1619" s="161" t="s">
        <v>45</v>
      </c>
      <c r="E1619" s="161">
        <v>18.50200080871582</v>
      </c>
      <c r="F1619" s="164">
        <f t="shared" si="51"/>
        <v>18.5</v>
      </c>
      <c r="G1619" s="161">
        <v>10.609999656677246</v>
      </c>
      <c r="H1619" s="161"/>
      <c r="I1619" s="161"/>
      <c r="J1619" s="161"/>
      <c r="K1619" s="161"/>
    </row>
    <row r="1620" spans="1:11" x14ac:dyDescent="0.2">
      <c r="A1620" s="144">
        <v>41604</v>
      </c>
      <c r="B1620" s="162">
        <v>0.37819444444444444</v>
      </c>
      <c r="C1620" s="163">
        <f t="shared" si="52"/>
        <v>41604.378194444442</v>
      </c>
      <c r="D1620" s="161" t="s">
        <v>45</v>
      </c>
      <c r="E1620" s="161">
        <v>1.4999999664723873E-2</v>
      </c>
      <c r="F1620" s="164">
        <f t="shared" si="51"/>
        <v>0</v>
      </c>
      <c r="G1620" s="161">
        <v>12</v>
      </c>
      <c r="H1620" s="161"/>
      <c r="I1620" s="161"/>
      <c r="J1620" s="161"/>
      <c r="K1620" s="161"/>
    </row>
    <row r="1621" spans="1:11" x14ac:dyDescent="0.2">
      <c r="A1621" s="144">
        <v>41604</v>
      </c>
      <c r="B1621" s="162">
        <v>0.37881944444444443</v>
      </c>
      <c r="C1621" s="163">
        <f t="shared" ref="C1621:C1657" si="53">A1621+B1621</f>
        <v>41604.378819444442</v>
      </c>
      <c r="D1621" s="161" t="s">
        <v>45</v>
      </c>
      <c r="E1621" s="161">
        <v>0.50900000333786011</v>
      </c>
      <c r="F1621" s="164">
        <f t="shared" ref="F1621:F1657" si="54">ROUND(E1621,1)</f>
        <v>0.5</v>
      </c>
      <c r="G1621" s="161">
        <v>11.819999694824219</v>
      </c>
      <c r="H1621" s="161"/>
      <c r="I1621" s="161"/>
      <c r="J1621" s="161"/>
      <c r="K1621" s="161"/>
    </row>
    <row r="1622" spans="1:11" x14ac:dyDescent="0.2">
      <c r="A1622" s="144">
        <v>41604</v>
      </c>
      <c r="B1622" s="162">
        <v>0.37921296296296297</v>
      </c>
      <c r="C1622" s="163">
        <f t="shared" si="53"/>
        <v>41604.379212962966</v>
      </c>
      <c r="D1622" s="161" t="s">
        <v>45</v>
      </c>
      <c r="E1622" s="161">
        <v>1.0240000486373901</v>
      </c>
      <c r="F1622" s="164">
        <f t="shared" si="54"/>
        <v>1</v>
      </c>
      <c r="G1622" s="161">
        <v>11.800000190734863</v>
      </c>
      <c r="H1622" s="161"/>
      <c r="I1622" s="161"/>
      <c r="J1622" s="161"/>
      <c r="K1622" s="161"/>
    </row>
    <row r="1623" spans="1:11" x14ac:dyDescent="0.2">
      <c r="A1623" s="144">
        <v>41604</v>
      </c>
      <c r="B1623" s="162">
        <v>0.379849537037037</v>
      </c>
      <c r="C1623" s="163">
        <f t="shared" si="53"/>
        <v>41604.379849537036</v>
      </c>
      <c r="D1623" s="161" t="s">
        <v>45</v>
      </c>
      <c r="E1623" s="161">
        <v>1.5069999694824219</v>
      </c>
      <c r="F1623" s="164">
        <f t="shared" si="54"/>
        <v>1.5</v>
      </c>
      <c r="G1623" s="161">
        <v>11.770000457763672</v>
      </c>
      <c r="H1623" s="161"/>
      <c r="I1623" s="161"/>
      <c r="J1623" s="161"/>
      <c r="K1623" s="161"/>
    </row>
    <row r="1624" spans="1:11" x14ac:dyDescent="0.2">
      <c r="A1624" s="144">
        <v>41604</v>
      </c>
      <c r="B1624" s="162">
        <v>0.38035879629629626</v>
      </c>
      <c r="C1624" s="163">
        <f t="shared" si="53"/>
        <v>41604.380358796298</v>
      </c>
      <c r="D1624" s="161" t="s">
        <v>45</v>
      </c>
      <c r="E1624" s="161">
        <v>2.0069999694824219</v>
      </c>
      <c r="F1624" s="164">
        <f t="shared" si="54"/>
        <v>2</v>
      </c>
      <c r="G1624" s="161">
        <v>11.760000228881836</v>
      </c>
      <c r="H1624" s="161"/>
      <c r="I1624" s="161"/>
      <c r="J1624" s="161"/>
      <c r="K1624" s="161"/>
    </row>
    <row r="1625" spans="1:11" x14ac:dyDescent="0.2">
      <c r="A1625" s="144">
        <v>41604</v>
      </c>
      <c r="B1625" s="162">
        <v>0.38105324074074076</v>
      </c>
      <c r="C1625" s="163">
        <f t="shared" si="53"/>
        <v>41604.381053240744</v>
      </c>
      <c r="D1625" s="161" t="s">
        <v>45</v>
      </c>
      <c r="E1625" s="161">
        <v>2.499000072479248</v>
      </c>
      <c r="F1625" s="164">
        <f t="shared" si="54"/>
        <v>2.5</v>
      </c>
      <c r="G1625" s="161">
        <v>11.75</v>
      </c>
      <c r="H1625" s="161"/>
      <c r="I1625" s="161"/>
      <c r="J1625" s="161"/>
      <c r="K1625" s="161"/>
    </row>
    <row r="1626" spans="1:11" x14ac:dyDescent="0.2">
      <c r="A1626" s="144">
        <v>41604</v>
      </c>
      <c r="B1626" s="162">
        <v>0.38172453703703701</v>
      </c>
      <c r="C1626" s="163">
        <f t="shared" si="53"/>
        <v>41604.381724537037</v>
      </c>
      <c r="D1626" s="161" t="s">
        <v>45</v>
      </c>
      <c r="E1626" s="161">
        <v>3.002000093460083</v>
      </c>
      <c r="F1626" s="164">
        <f t="shared" si="54"/>
        <v>3</v>
      </c>
      <c r="G1626" s="161">
        <v>11.75</v>
      </c>
      <c r="H1626" s="161"/>
      <c r="I1626" s="161"/>
      <c r="J1626" s="161"/>
      <c r="K1626" s="161"/>
    </row>
    <row r="1627" spans="1:11" x14ac:dyDescent="0.2">
      <c r="A1627" s="144">
        <v>41604</v>
      </c>
      <c r="B1627" s="162">
        <v>0.3821180555555555</v>
      </c>
      <c r="C1627" s="163">
        <f t="shared" si="53"/>
        <v>41604.382118055553</v>
      </c>
      <c r="D1627" s="161" t="s">
        <v>45</v>
      </c>
      <c r="E1627" s="161">
        <v>3.4939999580383301</v>
      </c>
      <c r="F1627" s="164">
        <f t="shared" si="54"/>
        <v>3.5</v>
      </c>
      <c r="G1627" s="161">
        <v>11.75</v>
      </c>
      <c r="H1627" s="161"/>
      <c r="I1627" s="161"/>
      <c r="J1627" s="161"/>
      <c r="K1627" s="161"/>
    </row>
    <row r="1628" spans="1:11" x14ac:dyDescent="0.2">
      <c r="A1628" s="144">
        <v>41604</v>
      </c>
      <c r="B1628" s="162">
        <v>0.38256944444444446</v>
      </c>
      <c r="C1628" s="163">
        <f t="shared" si="53"/>
        <v>41604.382569444446</v>
      </c>
      <c r="D1628" s="161" t="s">
        <v>45</v>
      </c>
      <c r="E1628" s="161">
        <v>4.005000114440918</v>
      </c>
      <c r="F1628" s="164">
        <f t="shared" si="54"/>
        <v>4</v>
      </c>
      <c r="G1628" s="161">
        <v>11.739999771118164</v>
      </c>
      <c r="H1628" s="161"/>
      <c r="I1628" s="161"/>
      <c r="J1628" s="161"/>
      <c r="K1628" s="161"/>
    </row>
    <row r="1629" spans="1:11" x14ac:dyDescent="0.2">
      <c r="A1629" s="144">
        <v>41604</v>
      </c>
      <c r="B1629" s="162">
        <v>0.38313657407407403</v>
      </c>
      <c r="C1629" s="163">
        <f t="shared" si="53"/>
        <v>41604.383136574077</v>
      </c>
      <c r="D1629" s="161" t="s">
        <v>45</v>
      </c>
      <c r="E1629" s="161">
        <v>4.5029997825622559</v>
      </c>
      <c r="F1629" s="164">
        <f t="shared" si="54"/>
        <v>4.5</v>
      </c>
      <c r="G1629" s="161">
        <v>11.75</v>
      </c>
      <c r="H1629" s="161"/>
      <c r="I1629" s="161"/>
      <c r="J1629" s="161"/>
      <c r="K1629" s="161"/>
    </row>
    <row r="1630" spans="1:11" x14ac:dyDescent="0.2">
      <c r="A1630" s="144">
        <v>41604</v>
      </c>
      <c r="B1630" s="162">
        <v>0.38354166666666667</v>
      </c>
      <c r="C1630" s="163">
        <f t="shared" si="53"/>
        <v>41604.38354166667</v>
      </c>
      <c r="D1630" s="161" t="s">
        <v>45</v>
      </c>
      <c r="E1630" s="161">
        <v>5.0079998970031738</v>
      </c>
      <c r="F1630" s="164">
        <f t="shared" si="54"/>
        <v>5</v>
      </c>
      <c r="G1630" s="161">
        <v>11.75</v>
      </c>
      <c r="H1630" s="161"/>
      <c r="I1630" s="161"/>
      <c r="J1630" s="161"/>
      <c r="K1630" s="161"/>
    </row>
    <row r="1631" spans="1:11" x14ac:dyDescent="0.2">
      <c r="A1631" s="144">
        <v>41604</v>
      </c>
      <c r="B1631" s="162">
        <v>0.3838657407407407</v>
      </c>
      <c r="C1631" s="163">
        <f t="shared" si="53"/>
        <v>41604.38386574074</v>
      </c>
      <c r="D1631" s="161" t="s">
        <v>45</v>
      </c>
      <c r="E1631" s="161">
        <v>5.499000072479248</v>
      </c>
      <c r="F1631" s="164">
        <f t="shared" si="54"/>
        <v>5.5</v>
      </c>
      <c r="G1631" s="161">
        <v>11.739999771118164</v>
      </c>
      <c r="H1631" s="161"/>
      <c r="I1631" s="161"/>
      <c r="J1631" s="161"/>
      <c r="K1631" s="161"/>
    </row>
    <row r="1632" spans="1:11" x14ac:dyDescent="0.2">
      <c r="A1632" s="144">
        <v>41604</v>
      </c>
      <c r="B1632" s="162">
        <v>0.38421296296296298</v>
      </c>
      <c r="C1632" s="163">
        <f t="shared" si="53"/>
        <v>41604.384212962963</v>
      </c>
      <c r="D1632" s="161" t="s">
        <v>45</v>
      </c>
      <c r="E1632" s="161">
        <v>5.995999813079834</v>
      </c>
      <c r="F1632" s="164">
        <f t="shared" si="54"/>
        <v>6</v>
      </c>
      <c r="G1632" s="161">
        <v>11.729999542236328</v>
      </c>
      <c r="H1632" s="161"/>
      <c r="I1632" s="161"/>
      <c r="J1632" s="161"/>
      <c r="K1632" s="161"/>
    </row>
    <row r="1633" spans="1:11" x14ac:dyDescent="0.2">
      <c r="A1633" s="144">
        <v>41604</v>
      </c>
      <c r="B1633" s="162">
        <v>0.3853935185185185</v>
      </c>
      <c r="C1633" s="163">
        <f t="shared" si="53"/>
        <v>41604.385393518518</v>
      </c>
      <c r="D1633" s="161" t="s">
        <v>45</v>
      </c>
      <c r="E1633" s="161">
        <v>6.494999885559082</v>
      </c>
      <c r="F1633" s="164">
        <f t="shared" si="54"/>
        <v>6.5</v>
      </c>
      <c r="G1633" s="161">
        <v>11.739999771118164</v>
      </c>
      <c r="H1633" s="161"/>
      <c r="I1633" s="161"/>
      <c r="J1633" s="161"/>
      <c r="K1633" s="161"/>
    </row>
    <row r="1634" spans="1:11" x14ac:dyDescent="0.2">
      <c r="A1634" s="144">
        <v>41604</v>
      </c>
      <c r="B1634" s="162">
        <v>0.38564814814814818</v>
      </c>
      <c r="C1634" s="163">
        <f t="shared" si="53"/>
        <v>41604.385648148149</v>
      </c>
      <c r="D1634" s="161" t="s">
        <v>45</v>
      </c>
      <c r="E1634" s="161">
        <v>7.0190000534057617</v>
      </c>
      <c r="F1634" s="164">
        <f t="shared" si="54"/>
        <v>7</v>
      </c>
      <c r="G1634" s="161">
        <v>11.729999542236328</v>
      </c>
      <c r="H1634" s="161"/>
      <c r="I1634" s="161"/>
      <c r="J1634" s="161"/>
      <c r="K1634" s="161"/>
    </row>
    <row r="1635" spans="1:11" x14ac:dyDescent="0.2">
      <c r="A1635" s="144">
        <v>41604</v>
      </c>
      <c r="B1635" s="162">
        <v>0.38614583333333335</v>
      </c>
      <c r="C1635" s="163">
        <f t="shared" si="53"/>
        <v>41604.386145833334</v>
      </c>
      <c r="D1635" s="161" t="s">
        <v>45</v>
      </c>
      <c r="E1635" s="161">
        <v>7.4879999160766602</v>
      </c>
      <c r="F1635" s="164">
        <f t="shared" si="54"/>
        <v>7.5</v>
      </c>
      <c r="G1635" s="161">
        <v>11.720000267028809</v>
      </c>
      <c r="H1635" s="161"/>
      <c r="I1635" s="161"/>
      <c r="J1635" s="161"/>
      <c r="K1635" s="161"/>
    </row>
    <row r="1636" spans="1:11" x14ac:dyDescent="0.2">
      <c r="A1636" s="144">
        <v>41604</v>
      </c>
      <c r="B1636" s="162">
        <v>0.38640046296296293</v>
      </c>
      <c r="C1636" s="163">
        <f t="shared" si="53"/>
        <v>41604.386400462965</v>
      </c>
      <c r="D1636" s="161" t="s">
        <v>45</v>
      </c>
      <c r="E1636" s="161">
        <v>8.0059995651245117</v>
      </c>
      <c r="F1636" s="164">
        <f t="shared" si="54"/>
        <v>8</v>
      </c>
      <c r="G1636" s="161">
        <v>11.710000038146973</v>
      </c>
      <c r="H1636" s="161"/>
      <c r="I1636" s="161"/>
      <c r="J1636" s="161"/>
      <c r="K1636" s="161"/>
    </row>
    <row r="1637" spans="1:11" x14ac:dyDescent="0.2">
      <c r="A1637" s="144">
        <v>41604</v>
      </c>
      <c r="B1637" s="162">
        <v>0.38671296296296293</v>
      </c>
      <c r="C1637" s="163">
        <f t="shared" si="53"/>
        <v>41604.386712962965</v>
      </c>
      <c r="D1637" s="161" t="s">
        <v>45</v>
      </c>
      <c r="E1637" s="161">
        <v>8.508000373840332</v>
      </c>
      <c r="F1637" s="164">
        <f t="shared" si="54"/>
        <v>8.5</v>
      </c>
      <c r="G1637" s="161">
        <v>11.710000038146973</v>
      </c>
      <c r="H1637" s="161"/>
      <c r="I1637" s="161"/>
      <c r="J1637" s="161"/>
      <c r="K1637" s="161"/>
    </row>
    <row r="1638" spans="1:11" x14ac:dyDescent="0.2">
      <c r="A1638" s="144">
        <v>41604</v>
      </c>
      <c r="B1638" s="162">
        <v>0.3873611111111111</v>
      </c>
      <c r="C1638" s="163">
        <f t="shared" si="53"/>
        <v>41604.387361111112</v>
      </c>
      <c r="D1638" s="161" t="s">
        <v>45</v>
      </c>
      <c r="E1638" s="161">
        <v>9</v>
      </c>
      <c r="F1638" s="164">
        <f t="shared" si="54"/>
        <v>9</v>
      </c>
      <c r="G1638" s="161">
        <v>11.720000267028809</v>
      </c>
      <c r="H1638" s="161"/>
      <c r="I1638" s="161"/>
      <c r="J1638" s="161"/>
      <c r="K1638" s="161"/>
    </row>
    <row r="1639" spans="1:11" x14ac:dyDescent="0.2">
      <c r="A1639" s="144">
        <v>41604</v>
      </c>
      <c r="B1639" s="162">
        <v>0.387662037037037</v>
      </c>
      <c r="C1639" s="163">
        <f t="shared" si="53"/>
        <v>41604.387662037036</v>
      </c>
      <c r="D1639" s="161" t="s">
        <v>45</v>
      </c>
      <c r="E1639" s="161">
        <v>9.4890003204345703</v>
      </c>
      <c r="F1639" s="164">
        <f t="shared" si="54"/>
        <v>9.5</v>
      </c>
      <c r="G1639" s="161">
        <v>11.710000038146973</v>
      </c>
      <c r="H1639" s="161"/>
      <c r="I1639" s="161"/>
      <c r="J1639" s="161"/>
      <c r="K1639" s="161"/>
    </row>
    <row r="1640" spans="1:11" x14ac:dyDescent="0.2">
      <c r="A1640" s="144">
        <v>41604</v>
      </c>
      <c r="B1640" s="162">
        <v>0.38815972222222223</v>
      </c>
      <c r="C1640" s="163">
        <f t="shared" si="53"/>
        <v>41604.388159722221</v>
      </c>
      <c r="D1640" s="161" t="s">
        <v>45</v>
      </c>
      <c r="E1640" s="161">
        <v>9.9989995956420898</v>
      </c>
      <c r="F1640" s="164">
        <f t="shared" si="54"/>
        <v>10</v>
      </c>
      <c r="G1640" s="161">
        <v>11.699999809265137</v>
      </c>
      <c r="H1640" s="161"/>
      <c r="I1640" s="161"/>
      <c r="J1640" s="161"/>
      <c r="K1640" s="161"/>
    </row>
    <row r="1641" spans="1:11" x14ac:dyDescent="0.2">
      <c r="A1641" s="144">
        <v>41604</v>
      </c>
      <c r="B1641" s="162">
        <v>0.38864583333333336</v>
      </c>
      <c r="C1641" s="163">
        <f t="shared" si="53"/>
        <v>41604.388645833336</v>
      </c>
      <c r="D1641" s="161" t="s">
        <v>45</v>
      </c>
      <c r="E1641" s="161">
        <v>10.506999969482422</v>
      </c>
      <c r="F1641" s="164">
        <f t="shared" si="54"/>
        <v>10.5</v>
      </c>
      <c r="G1641" s="161">
        <v>11.710000038146973</v>
      </c>
      <c r="H1641" s="161"/>
      <c r="I1641" s="161"/>
      <c r="J1641" s="161"/>
      <c r="K1641" s="161"/>
    </row>
    <row r="1642" spans="1:11" x14ac:dyDescent="0.2">
      <c r="A1642" s="144">
        <v>41604</v>
      </c>
      <c r="B1642" s="162">
        <v>0.38921296296296298</v>
      </c>
      <c r="C1642" s="163">
        <f t="shared" si="53"/>
        <v>41604.38921296296</v>
      </c>
      <c r="D1642" s="161" t="s">
        <v>45</v>
      </c>
      <c r="E1642" s="161">
        <v>10.996000289916992</v>
      </c>
      <c r="F1642" s="164">
        <f t="shared" si="54"/>
        <v>11</v>
      </c>
      <c r="G1642" s="161">
        <v>11.699999809265137</v>
      </c>
      <c r="H1642" s="161"/>
      <c r="I1642" s="161"/>
      <c r="J1642" s="161"/>
      <c r="K1642" s="161"/>
    </row>
    <row r="1643" spans="1:11" x14ac:dyDescent="0.2">
      <c r="A1643" s="144">
        <v>41604</v>
      </c>
      <c r="B1643" s="162">
        <v>0.38969907407407406</v>
      </c>
      <c r="C1643" s="163">
        <f t="shared" si="53"/>
        <v>41604.389699074076</v>
      </c>
      <c r="D1643" s="161" t="s">
        <v>45</v>
      </c>
      <c r="E1643" s="161">
        <v>11.50100040435791</v>
      </c>
      <c r="F1643" s="164">
        <f t="shared" si="54"/>
        <v>11.5</v>
      </c>
      <c r="G1643" s="161">
        <v>11.689999580383301</v>
      </c>
      <c r="H1643" s="161"/>
      <c r="I1643" s="161"/>
      <c r="J1643" s="161"/>
      <c r="K1643" s="161"/>
    </row>
    <row r="1644" spans="1:11" x14ac:dyDescent="0.2">
      <c r="A1644" s="144">
        <v>41604</v>
      </c>
      <c r="B1644" s="162">
        <v>0.39013888888888887</v>
      </c>
      <c r="C1644" s="163">
        <f t="shared" si="53"/>
        <v>41604.390138888892</v>
      </c>
      <c r="D1644" s="161" t="s">
        <v>45</v>
      </c>
      <c r="E1644" s="161">
        <v>12.020999908447266</v>
      </c>
      <c r="F1644" s="164">
        <f t="shared" si="54"/>
        <v>12</v>
      </c>
      <c r="G1644" s="161">
        <v>11.689999580383301</v>
      </c>
      <c r="H1644" s="161"/>
      <c r="I1644" s="161"/>
      <c r="J1644" s="161"/>
      <c r="K1644" s="161"/>
    </row>
    <row r="1645" spans="1:11" x14ac:dyDescent="0.2">
      <c r="A1645" s="144">
        <v>41604</v>
      </c>
      <c r="B1645" s="162">
        <v>0.39041666666666663</v>
      </c>
      <c r="C1645" s="163">
        <f t="shared" si="53"/>
        <v>41604.390416666669</v>
      </c>
      <c r="D1645" s="161" t="s">
        <v>45</v>
      </c>
      <c r="E1645" s="161">
        <v>12.505999565124512</v>
      </c>
      <c r="F1645" s="164">
        <f t="shared" si="54"/>
        <v>12.5</v>
      </c>
      <c r="G1645" s="161">
        <v>11.680000305175781</v>
      </c>
      <c r="H1645" s="161"/>
      <c r="I1645" s="161"/>
      <c r="J1645" s="161"/>
      <c r="K1645" s="161"/>
    </row>
    <row r="1646" spans="1:11" x14ac:dyDescent="0.2">
      <c r="A1646" s="144">
        <v>41604</v>
      </c>
      <c r="B1646" s="162">
        <v>0.39057870370370368</v>
      </c>
      <c r="C1646" s="163">
        <f t="shared" si="53"/>
        <v>41604.3905787037</v>
      </c>
      <c r="D1646" s="161" t="s">
        <v>45</v>
      </c>
      <c r="E1646" s="161">
        <v>13.010000228881836</v>
      </c>
      <c r="F1646" s="164">
        <f t="shared" si="54"/>
        <v>13</v>
      </c>
      <c r="G1646" s="161">
        <v>11.680000305175781</v>
      </c>
      <c r="H1646" s="161"/>
      <c r="I1646" s="161"/>
      <c r="J1646" s="161"/>
      <c r="K1646" s="161"/>
    </row>
    <row r="1647" spans="1:11" x14ac:dyDescent="0.2">
      <c r="A1647" s="144">
        <v>41604</v>
      </c>
      <c r="B1647" s="162">
        <v>0.39101851851851849</v>
      </c>
      <c r="C1647" s="163">
        <f t="shared" si="53"/>
        <v>41604.391018518516</v>
      </c>
      <c r="D1647" s="161" t="s">
        <v>45</v>
      </c>
      <c r="E1647" s="161">
        <v>13.51099967956543</v>
      </c>
      <c r="F1647" s="164">
        <f t="shared" si="54"/>
        <v>13.5</v>
      </c>
      <c r="G1647" s="161">
        <v>11.680000305175781</v>
      </c>
      <c r="H1647" s="161"/>
      <c r="I1647" s="161"/>
      <c r="J1647" s="161"/>
      <c r="K1647" s="161"/>
    </row>
    <row r="1648" spans="1:11" x14ac:dyDescent="0.2">
      <c r="A1648" s="144">
        <v>41604</v>
      </c>
      <c r="B1648" s="162">
        <v>0.3913194444444445</v>
      </c>
      <c r="C1648" s="163">
        <f t="shared" si="53"/>
        <v>41604.391319444447</v>
      </c>
      <c r="D1648" s="161" t="s">
        <v>45</v>
      </c>
      <c r="E1648" s="161">
        <v>14.020999908447266</v>
      </c>
      <c r="F1648" s="164">
        <f t="shared" si="54"/>
        <v>14</v>
      </c>
      <c r="G1648" s="161">
        <v>11.680000305175781</v>
      </c>
      <c r="H1648" s="161"/>
      <c r="I1648" s="161"/>
      <c r="J1648" s="161"/>
      <c r="K1648" s="161"/>
    </row>
    <row r="1649" spans="1:11" x14ac:dyDescent="0.2">
      <c r="A1649" s="144">
        <v>41604</v>
      </c>
      <c r="B1649" s="162">
        <v>0.39156250000000004</v>
      </c>
      <c r="C1649" s="163">
        <f t="shared" si="53"/>
        <v>41604.391562500001</v>
      </c>
      <c r="D1649" s="161" t="s">
        <v>45</v>
      </c>
      <c r="E1649" s="161">
        <v>14.510000228881836</v>
      </c>
      <c r="F1649" s="164">
        <f t="shared" si="54"/>
        <v>14.5</v>
      </c>
      <c r="G1649" s="161">
        <v>11.680000305175781</v>
      </c>
      <c r="H1649" s="161"/>
      <c r="I1649" s="161"/>
      <c r="J1649" s="161"/>
      <c r="K1649" s="161"/>
    </row>
    <row r="1650" spans="1:11" x14ac:dyDescent="0.2">
      <c r="A1650" s="144">
        <v>41604</v>
      </c>
      <c r="B1650" s="162">
        <v>0.39185185185185184</v>
      </c>
      <c r="C1650" s="163">
        <f t="shared" si="53"/>
        <v>41604.391851851855</v>
      </c>
      <c r="D1650" s="161" t="s">
        <v>45</v>
      </c>
      <c r="E1650" s="161">
        <v>15.010000228881836</v>
      </c>
      <c r="F1650" s="164">
        <f t="shared" si="54"/>
        <v>15</v>
      </c>
      <c r="G1650" s="161">
        <v>11.689999580383301</v>
      </c>
      <c r="H1650" s="161"/>
      <c r="I1650" s="161"/>
      <c r="J1650" s="161"/>
      <c r="K1650" s="161"/>
    </row>
    <row r="1651" spans="1:11" x14ac:dyDescent="0.2">
      <c r="A1651" s="144">
        <v>41604</v>
      </c>
      <c r="B1651" s="162">
        <v>0.39212962962962966</v>
      </c>
      <c r="C1651" s="163">
        <f t="shared" si="53"/>
        <v>41604.392129629632</v>
      </c>
      <c r="D1651" s="161" t="s">
        <v>45</v>
      </c>
      <c r="E1651" s="161">
        <v>15.489999771118164</v>
      </c>
      <c r="F1651" s="164">
        <f t="shared" si="54"/>
        <v>15.5</v>
      </c>
      <c r="G1651" s="161">
        <v>11.680000305175781</v>
      </c>
      <c r="H1651" s="161"/>
      <c r="I1651" s="161"/>
      <c r="J1651" s="161"/>
      <c r="K1651" s="161"/>
    </row>
    <row r="1652" spans="1:11" x14ac:dyDescent="0.2">
      <c r="A1652" s="144">
        <v>41604</v>
      </c>
      <c r="B1652" s="162">
        <v>0.3923726851851852</v>
      </c>
      <c r="C1652" s="163">
        <f t="shared" si="53"/>
        <v>41604.392372685186</v>
      </c>
      <c r="D1652" s="161" t="s">
        <v>45</v>
      </c>
      <c r="E1652" s="161">
        <v>16.011999130249023</v>
      </c>
      <c r="F1652" s="164">
        <f t="shared" si="54"/>
        <v>16</v>
      </c>
      <c r="G1652" s="161">
        <v>11.680000305175781</v>
      </c>
      <c r="H1652" s="161"/>
      <c r="I1652" s="161"/>
      <c r="J1652" s="161"/>
      <c r="K1652" s="161"/>
    </row>
    <row r="1653" spans="1:11" x14ac:dyDescent="0.2">
      <c r="A1653" s="144">
        <v>41604</v>
      </c>
      <c r="B1653" s="162">
        <v>0.39260416666666664</v>
      </c>
      <c r="C1653" s="163">
        <f t="shared" si="53"/>
        <v>41604.392604166664</v>
      </c>
      <c r="D1653" s="161" t="s">
        <v>45</v>
      </c>
      <c r="E1653" s="161">
        <v>16.479999542236328</v>
      </c>
      <c r="F1653" s="164">
        <f t="shared" si="54"/>
        <v>16.5</v>
      </c>
      <c r="G1653" s="161">
        <v>11.680000305175781</v>
      </c>
      <c r="H1653" s="161"/>
      <c r="I1653" s="161"/>
      <c r="J1653" s="161"/>
      <c r="K1653" s="161"/>
    </row>
    <row r="1654" spans="1:11" x14ac:dyDescent="0.2">
      <c r="A1654" s="144">
        <v>41604</v>
      </c>
      <c r="B1654" s="162">
        <v>0.39285879629629633</v>
      </c>
      <c r="C1654" s="163">
        <f t="shared" si="53"/>
        <v>41604.392858796295</v>
      </c>
      <c r="D1654" s="161" t="s">
        <v>45</v>
      </c>
      <c r="E1654" s="161">
        <v>17.014999389648438</v>
      </c>
      <c r="F1654" s="164">
        <f t="shared" si="54"/>
        <v>17</v>
      </c>
      <c r="G1654" s="161">
        <v>11.680000305175781</v>
      </c>
      <c r="H1654" s="161"/>
      <c r="I1654" s="161"/>
      <c r="J1654" s="161"/>
      <c r="K1654" s="161"/>
    </row>
    <row r="1655" spans="1:11" x14ac:dyDescent="0.2">
      <c r="A1655" s="144">
        <v>41604</v>
      </c>
      <c r="B1655" s="162">
        <v>0.39305555555555555</v>
      </c>
      <c r="C1655" s="163">
        <f t="shared" si="53"/>
        <v>41604.393055555556</v>
      </c>
      <c r="D1655" s="161" t="s">
        <v>45</v>
      </c>
      <c r="E1655" s="161">
        <v>17.527999877929688</v>
      </c>
      <c r="F1655" s="164">
        <f t="shared" si="54"/>
        <v>17.5</v>
      </c>
      <c r="G1655" s="161">
        <v>11.689999580383301</v>
      </c>
      <c r="H1655" s="161"/>
      <c r="I1655" s="161"/>
      <c r="J1655" s="161"/>
      <c r="K1655" s="161"/>
    </row>
    <row r="1656" spans="1:11" x14ac:dyDescent="0.2">
      <c r="A1656" s="144">
        <v>41604</v>
      </c>
      <c r="B1656" s="162">
        <v>0.39335648148148145</v>
      </c>
      <c r="C1656" s="163">
        <f t="shared" si="53"/>
        <v>41604.39335648148</v>
      </c>
      <c r="D1656" s="161" t="s">
        <v>45</v>
      </c>
      <c r="E1656" s="161">
        <v>18.009000778198242</v>
      </c>
      <c r="F1656" s="164">
        <f t="shared" si="54"/>
        <v>18</v>
      </c>
      <c r="G1656" s="161">
        <v>11.699999809265137</v>
      </c>
      <c r="H1656" s="161"/>
      <c r="I1656" s="161"/>
      <c r="J1656" s="161"/>
      <c r="K1656" s="161"/>
    </row>
    <row r="1657" spans="1:11" x14ac:dyDescent="0.2">
      <c r="A1657" s="144">
        <v>41604</v>
      </c>
      <c r="B1657" s="162">
        <v>0.39365740740740746</v>
      </c>
      <c r="C1657" s="163">
        <f t="shared" si="53"/>
        <v>41604.393657407411</v>
      </c>
      <c r="D1657" s="161" t="s">
        <v>45</v>
      </c>
      <c r="E1657" s="161">
        <v>18.496999740600586</v>
      </c>
      <c r="F1657" s="164">
        <f t="shared" si="54"/>
        <v>18.5</v>
      </c>
      <c r="G1657" s="161">
        <v>11.739999771118164</v>
      </c>
      <c r="H1657" s="161"/>
      <c r="I1657" s="161"/>
      <c r="J1657" s="161"/>
      <c r="K1657" s="161"/>
    </row>
    <row r="1658" spans="1:11" x14ac:dyDescent="0.2">
      <c r="H1658" s="161"/>
      <c r="I1658" s="161"/>
      <c r="J1658" s="161"/>
      <c r="K1658" s="161"/>
    </row>
    <row r="1659" spans="1:11" x14ac:dyDescent="0.2">
      <c r="H1659" s="161"/>
      <c r="I1659" s="161"/>
      <c r="J1659" s="161"/>
      <c r="K1659" s="161"/>
    </row>
    <row r="1660" spans="1:11" x14ac:dyDescent="0.2">
      <c r="H1660" s="161"/>
      <c r="I1660" s="161"/>
      <c r="J1660" s="161"/>
      <c r="K1660" s="161"/>
    </row>
    <row r="1661" spans="1:11" x14ac:dyDescent="0.2">
      <c r="H1661" s="161"/>
      <c r="I1661" s="161"/>
      <c r="J1661" s="161"/>
      <c r="K1661" s="161"/>
    </row>
    <row r="1662" spans="1:11" x14ac:dyDescent="0.2">
      <c r="H1662" s="161"/>
      <c r="I1662" s="161"/>
      <c r="J1662" s="161"/>
      <c r="K1662" s="161"/>
    </row>
    <row r="1663" spans="1:11" x14ac:dyDescent="0.2">
      <c r="H1663" s="161"/>
      <c r="I1663" s="161"/>
      <c r="J1663" s="161"/>
      <c r="K1663" s="161"/>
    </row>
    <row r="1664" spans="1:11" x14ac:dyDescent="0.2">
      <c r="H1664" s="161"/>
      <c r="I1664" s="161"/>
      <c r="J1664" s="161"/>
      <c r="K1664" s="161"/>
    </row>
    <row r="1665" spans="1:11" x14ac:dyDescent="0.2">
      <c r="H1665" s="161"/>
      <c r="I1665" s="161"/>
      <c r="J1665" s="161"/>
      <c r="K1665" s="161"/>
    </row>
    <row r="1666" spans="1:11" x14ac:dyDescent="0.2">
      <c r="H1666" s="161"/>
      <c r="I1666" s="161"/>
      <c r="J1666" s="161"/>
      <c r="K1666" s="161"/>
    </row>
    <row r="1667" spans="1:11" x14ac:dyDescent="0.2">
      <c r="H1667" s="161"/>
      <c r="I1667" s="161"/>
      <c r="J1667" s="161"/>
      <c r="K1667" s="161"/>
    </row>
    <row r="1668" spans="1:11" x14ac:dyDescent="0.2">
      <c r="H1668" s="161"/>
      <c r="I1668" s="161"/>
      <c r="J1668" s="161"/>
      <c r="K1668" s="161"/>
    </row>
    <row r="1669" spans="1:11" x14ac:dyDescent="0.2">
      <c r="H1669" s="161"/>
      <c r="I1669" s="161"/>
      <c r="J1669" s="161"/>
      <c r="K1669" s="161"/>
    </row>
    <row r="1670" spans="1:11" x14ac:dyDescent="0.2">
      <c r="H1670" s="161"/>
      <c r="I1670" s="161"/>
      <c r="J1670" s="161"/>
      <c r="K1670" s="161"/>
    </row>
    <row r="1671" spans="1:11" x14ac:dyDescent="0.2">
      <c r="H1671" s="161"/>
      <c r="I1671" s="161"/>
      <c r="J1671" s="161"/>
      <c r="K1671" s="161"/>
    </row>
    <row r="1672" spans="1:11" x14ac:dyDescent="0.2">
      <c r="H1672" s="161"/>
      <c r="I1672" s="161"/>
      <c r="J1672" s="161"/>
      <c r="K1672" s="161"/>
    </row>
    <row r="1673" spans="1:11" x14ac:dyDescent="0.2">
      <c r="H1673" s="161"/>
      <c r="I1673" s="161"/>
      <c r="J1673" s="161"/>
      <c r="K1673" s="161"/>
    </row>
    <row r="1674" spans="1:11" x14ac:dyDescent="0.2">
      <c r="H1674" s="161"/>
      <c r="I1674" s="161"/>
      <c r="J1674" s="161"/>
      <c r="K1674" s="161"/>
    </row>
    <row r="1675" spans="1:11" x14ac:dyDescent="0.2">
      <c r="H1675" s="161"/>
      <c r="I1675" s="161"/>
      <c r="J1675" s="161"/>
      <c r="K1675" s="161"/>
    </row>
    <row r="1676" spans="1:11" x14ac:dyDescent="0.2">
      <c r="A1676" s="144"/>
      <c r="C1676" s="163"/>
      <c r="D1676" s="161"/>
      <c r="E1676" s="161"/>
      <c r="F1676" s="164"/>
      <c r="G1676" s="161"/>
      <c r="H1676" s="161"/>
      <c r="I1676" s="161"/>
      <c r="J1676" s="161"/>
      <c r="K1676" s="161"/>
    </row>
    <row r="1677" spans="1:11" x14ac:dyDescent="0.2">
      <c r="A1677" s="144"/>
      <c r="C1677" s="163"/>
      <c r="D1677" s="161"/>
      <c r="E1677" s="161"/>
      <c r="F1677" s="164"/>
      <c r="G1677" s="161"/>
      <c r="H1677" s="161"/>
      <c r="I1677" s="161"/>
      <c r="J1677" s="161"/>
      <c r="K1677" s="161"/>
    </row>
    <row r="1678" spans="1:11" x14ac:dyDescent="0.2">
      <c r="A1678" s="144"/>
      <c r="C1678" s="163"/>
      <c r="D1678" s="161"/>
      <c r="E1678" s="161"/>
      <c r="F1678" s="164"/>
      <c r="G1678" s="161"/>
      <c r="H1678" s="161"/>
      <c r="I1678" s="161"/>
      <c r="J1678" s="161"/>
      <c r="K1678" s="161"/>
    </row>
    <row r="1679" spans="1:11" x14ac:dyDescent="0.2">
      <c r="A1679" s="144"/>
      <c r="C1679" s="163"/>
      <c r="D1679" s="161"/>
      <c r="E1679" s="161"/>
      <c r="F1679" s="164"/>
      <c r="G1679" s="161"/>
      <c r="H1679" s="161"/>
      <c r="I1679" s="161"/>
      <c r="J1679" s="161"/>
      <c r="K1679" s="161"/>
    </row>
    <row r="1680" spans="1:11" x14ac:dyDescent="0.2">
      <c r="A1680" s="144"/>
      <c r="C1680" s="163"/>
      <c r="D1680" s="161"/>
      <c r="E1680" s="161"/>
      <c r="F1680" s="164"/>
      <c r="G1680" s="161"/>
      <c r="H1680" s="161"/>
      <c r="I1680" s="161"/>
      <c r="J1680" s="161"/>
      <c r="K1680" s="161"/>
    </row>
    <row r="1681" spans="1:11" x14ac:dyDescent="0.2">
      <c r="A1681" s="144"/>
      <c r="C1681" s="163"/>
      <c r="D1681" s="161"/>
      <c r="E1681" s="161"/>
      <c r="F1681" s="164"/>
      <c r="G1681" s="161"/>
      <c r="H1681" s="161"/>
      <c r="I1681" s="161"/>
      <c r="J1681" s="161"/>
      <c r="K1681" s="161"/>
    </row>
    <row r="1682" spans="1:11" x14ac:dyDescent="0.2">
      <c r="A1682" s="144"/>
      <c r="C1682" s="163"/>
      <c r="D1682" s="161"/>
      <c r="E1682" s="161"/>
      <c r="F1682" s="164"/>
      <c r="G1682" s="161"/>
      <c r="H1682" s="161"/>
      <c r="I1682" s="161"/>
      <c r="J1682" s="161"/>
      <c r="K1682" s="161"/>
    </row>
    <row r="1683" spans="1:11" x14ac:dyDescent="0.2">
      <c r="A1683" s="144"/>
      <c r="C1683" s="163"/>
      <c r="D1683" s="161"/>
      <c r="E1683" s="161"/>
      <c r="F1683" s="164"/>
      <c r="G1683" s="161"/>
      <c r="H1683" s="161"/>
      <c r="I1683" s="161"/>
      <c r="J1683" s="161"/>
      <c r="K1683" s="161"/>
    </row>
    <row r="1684" spans="1:11" x14ac:dyDescent="0.2">
      <c r="A1684" s="144"/>
      <c r="C1684" s="163"/>
      <c r="D1684" s="161"/>
      <c r="E1684" s="161"/>
      <c r="F1684" s="164"/>
      <c r="G1684" s="161"/>
      <c r="H1684" s="161"/>
      <c r="I1684" s="161"/>
      <c r="J1684" s="161"/>
      <c r="K1684" s="161"/>
    </row>
    <row r="1685" spans="1:11" x14ac:dyDescent="0.2">
      <c r="A1685" s="144"/>
      <c r="C1685" s="163"/>
      <c r="D1685" s="161"/>
      <c r="E1685" s="161"/>
      <c r="F1685" s="164"/>
      <c r="G1685" s="161"/>
      <c r="H1685" s="161"/>
      <c r="I1685" s="161"/>
      <c r="J1685" s="161"/>
      <c r="K1685" s="161"/>
    </row>
    <row r="1686" spans="1:11" x14ac:dyDescent="0.2">
      <c r="A1686" s="144"/>
      <c r="C1686" s="163"/>
      <c r="D1686" s="161"/>
      <c r="E1686" s="161"/>
      <c r="F1686" s="164"/>
      <c r="G1686" s="161"/>
      <c r="H1686" s="161"/>
      <c r="I1686" s="161"/>
      <c r="J1686" s="161"/>
      <c r="K1686" s="161"/>
    </row>
    <row r="1687" spans="1:11" x14ac:dyDescent="0.2">
      <c r="A1687" s="144"/>
      <c r="C1687" s="163"/>
      <c r="D1687" s="161"/>
      <c r="E1687" s="161"/>
      <c r="F1687" s="164"/>
      <c r="G1687" s="161"/>
      <c r="H1687" s="161"/>
      <c r="I1687" s="161"/>
      <c r="J1687" s="161"/>
      <c r="K1687" s="161"/>
    </row>
    <row r="1688" spans="1:11" x14ac:dyDescent="0.2">
      <c r="A1688" s="144"/>
      <c r="C1688" s="163"/>
      <c r="D1688" s="161"/>
      <c r="E1688" s="161"/>
      <c r="F1688" s="164"/>
      <c r="G1688" s="161"/>
      <c r="H1688" s="161"/>
      <c r="I1688" s="161"/>
      <c r="J1688" s="161"/>
      <c r="K1688" s="161"/>
    </row>
    <row r="1689" spans="1:11" x14ac:dyDescent="0.2">
      <c r="A1689" s="144"/>
      <c r="C1689" s="163"/>
      <c r="D1689" s="161"/>
      <c r="E1689" s="161"/>
      <c r="F1689" s="164"/>
      <c r="G1689" s="161"/>
      <c r="H1689" s="161"/>
      <c r="I1689" s="161"/>
      <c r="J1689" s="161"/>
      <c r="K1689" s="161"/>
    </row>
    <row r="1690" spans="1:11" x14ac:dyDescent="0.2">
      <c r="A1690" s="144"/>
      <c r="C1690" s="163"/>
      <c r="D1690" s="161"/>
      <c r="E1690" s="161"/>
      <c r="F1690" s="164"/>
      <c r="G1690" s="161"/>
      <c r="H1690" s="161"/>
      <c r="I1690" s="161"/>
      <c r="J1690" s="161"/>
      <c r="K1690" s="161"/>
    </row>
    <row r="1691" spans="1:11" x14ac:dyDescent="0.2">
      <c r="A1691" s="144"/>
      <c r="C1691" s="163"/>
      <c r="D1691" s="161"/>
      <c r="E1691" s="161"/>
      <c r="F1691" s="164"/>
      <c r="G1691" s="161"/>
      <c r="H1691" s="161"/>
      <c r="I1691" s="161"/>
      <c r="J1691" s="161"/>
      <c r="K1691" s="161"/>
    </row>
    <row r="1692" spans="1:11" x14ac:dyDescent="0.2">
      <c r="A1692" s="144"/>
      <c r="C1692" s="163"/>
      <c r="D1692" s="161"/>
      <c r="E1692" s="161"/>
      <c r="F1692" s="164"/>
      <c r="G1692" s="161"/>
      <c r="H1692" s="161"/>
      <c r="I1692" s="161"/>
      <c r="J1692" s="161"/>
      <c r="K1692" s="161"/>
    </row>
    <row r="1693" spans="1:11" x14ac:dyDescent="0.2">
      <c r="A1693" s="144"/>
      <c r="C1693" s="163"/>
      <c r="D1693" s="161"/>
      <c r="E1693" s="161"/>
      <c r="F1693" s="164"/>
      <c r="G1693" s="161"/>
      <c r="H1693" s="161"/>
      <c r="I1693" s="161"/>
      <c r="J1693" s="161"/>
      <c r="K1693" s="161"/>
    </row>
    <row r="1694" spans="1:11" x14ac:dyDescent="0.2">
      <c r="A1694" s="144"/>
      <c r="C1694" s="163"/>
      <c r="D1694" s="161"/>
      <c r="E1694" s="161"/>
      <c r="F1694" s="164"/>
      <c r="G1694" s="161"/>
      <c r="H1694" s="161"/>
      <c r="I1694" s="161"/>
      <c r="J1694" s="161"/>
      <c r="K1694" s="161"/>
    </row>
    <row r="1695" spans="1:11" x14ac:dyDescent="0.2">
      <c r="A1695" s="144"/>
      <c r="C1695" s="163"/>
      <c r="D1695" s="161"/>
      <c r="E1695" s="161"/>
      <c r="F1695" s="164"/>
      <c r="G1695" s="161"/>
      <c r="H1695" s="161"/>
      <c r="I1695" s="161"/>
      <c r="J1695" s="161"/>
      <c r="K1695" s="161"/>
    </row>
  </sheetData>
  <sortState ref="A1656:G1694">
    <sortCondition ref="C1656:C1694"/>
  </sortState>
  <conditionalFormatting sqref="BC5:CS44">
    <cfRule type="cellIs" dxfId="1" priority="2" operator="lessThan">
      <formula>0.1</formula>
    </cfRule>
  </conditionalFormatting>
  <conditionalFormatting sqref="CW5:EI42">
    <cfRule type="cellIs" dxfId="0" priority="1" operator="lessThan">
      <formula>0.1</formula>
    </cfRule>
  </conditionalFormatting>
  <pageMargins left="0.7" right="0.7" top="0.75" bottom="0.75" header="0.3" footer="0.3"/>
  <pageSetup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0"/>
  <sheetViews>
    <sheetView workbookViewId="0">
      <selection activeCell="A3" sqref="A3"/>
    </sheetView>
  </sheetViews>
  <sheetFormatPr defaultRowHeight="12.75" x14ac:dyDescent="0.2"/>
  <cols>
    <col min="1" max="3" width="8.88671875" style="171"/>
    <col min="4" max="4" width="9.44140625" style="171" customWidth="1"/>
    <col min="5" max="5" width="14.77734375" style="171" customWidth="1"/>
    <col min="6" max="10" width="8.88671875" style="171"/>
    <col min="11" max="11" width="11.33203125" style="171" customWidth="1"/>
    <col min="12" max="16384" width="8.88671875" style="171"/>
  </cols>
  <sheetData>
    <row r="2" spans="1:6" x14ac:dyDescent="0.2">
      <c r="A2" s="185" t="s">
        <v>81</v>
      </c>
    </row>
    <row r="4" spans="1:6" x14ac:dyDescent="0.2">
      <c r="A4" s="181"/>
      <c r="B4" s="184"/>
      <c r="C4" s="181"/>
      <c r="D4" s="183"/>
      <c r="E4" s="181"/>
      <c r="F4" s="182"/>
    </row>
    <row r="5" spans="1:6" x14ac:dyDescent="0.2">
      <c r="A5" s="178" t="s">
        <v>72</v>
      </c>
      <c r="B5" s="180" t="s">
        <v>71</v>
      </c>
      <c r="C5" s="178" t="s">
        <v>36</v>
      </c>
      <c r="D5" s="179" t="s">
        <v>37</v>
      </c>
      <c r="E5" s="178" t="s">
        <v>80</v>
      </c>
      <c r="F5" s="177" t="s">
        <v>40</v>
      </c>
    </row>
    <row r="6" spans="1:6" x14ac:dyDescent="0.2">
      <c r="A6" s="176">
        <v>41417</v>
      </c>
      <c r="B6" s="172">
        <v>0.43818287037037035</v>
      </c>
      <c r="C6" s="175" t="s">
        <v>45</v>
      </c>
      <c r="D6" s="174">
        <v>1.6000000759959221E-2</v>
      </c>
      <c r="E6" s="174">
        <f t="shared" ref="E6:E37" si="0">ROUND(D6,1)</f>
        <v>0</v>
      </c>
      <c r="F6" s="173">
        <v>6.880000114440918</v>
      </c>
    </row>
    <row r="7" spans="1:6" x14ac:dyDescent="0.2">
      <c r="A7" s="176">
        <v>41417</v>
      </c>
      <c r="B7" s="172">
        <v>0.43866898148148148</v>
      </c>
      <c r="C7" s="175" t="s">
        <v>45</v>
      </c>
      <c r="D7" s="174">
        <v>0.50199997425079346</v>
      </c>
      <c r="E7" s="174">
        <f t="shared" si="0"/>
        <v>0.5</v>
      </c>
      <c r="F7" s="173">
        <v>6.869999885559082</v>
      </c>
    </row>
    <row r="8" spans="1:6" x14ac:dyDescent="0.2">
      <c r="A8" s="176">
        <v>41417</v>
      </c>
      <c r="B8" s="172">
        <v>0.44255787037037037</v>
      </c>
      <c r="C8" s="175" t="s">
        <v>45</v>
      </c>
      <c r="D8" s="174">
        <v>1.0010000467300415</v>
      </c>
      <c r="E8" s="174">
        <f t="shared" si="0"/>
        <v>1</v>
      </c>
      <c r="F8" s="173">
        <v>5.380000114440918</v>
      </c>
    </row>
    <row r="9" spans="1:6" x14ac:dyDescent="0.2">
      <c r="A9" s="176">
        <v>41417</v>
      </c>
      <c r="B9" s="172">
        <v>0.44311342592592595</v>
      </c>
      <c r="C9" s="175" t="s">
        <v>45</v>
      </c>
      <c r="D9" s="174">
        <v>1.5019999742507935</v>
      </c>
      <c r="E9" s="174">
        <f t="shared" si="0"/>
        <v>1.5</v>
      </c>
      <c r="F9" s="173">
        <v>5.5500001907348633</v>
      </c>
    </row>
    <row r="10" spans="1:6" x14ac:dyDescent="0.2">
      <c r="A10" s="176">
        <v>41417</v>
      </c>
      <c r="B10" s="172">
        <v>0.44381944444444449</v>
      </c>
      <c r="C10" s="175" t="s">
        <v>45</v>
      </c>
      <c r="D10" s="174">
        <v>2</v>
      </c>
      <c r="E10" s="174">
        <f t="shared" si="0"/>
        <v>2</v>
      </c>
      <c r="F10" s="173">
        <v>5.6399998664855957</v>
      </c>
    </row>
    <row r="11" spans="1:6" x14ac:dyDescent="0.2">
      <c r="A11" s="176">
        <v>41417</v>
      </c>
      <c r="B11" s="172">
        <v>0.4443981481481481</v>
      </c>
      <c r="C11" s="175" t="s">
        <v>45</v>
      </c>
      <c r="D11" s="174">
        <v>2.502000093460083</v>
      </c>
      <c r="E11" s="174">
        <f t="shared" si="0"/>
        <v>2.5</v>
      </c>
      <c r="F11" s="173">
        <v>5.6999998092651367</v>
      </c>
    </row>
    <row r="12" spans="1:6" x14ac:dyDescent="0.2">
      <c r="A12" s="176">
        <v>41417</v>
      </c>
      <c r="B12" s="172">
        <v>0.44498842592592597</v>
      </c>
      <c r="C12" s="175" t="s">
        <v>45</v>
      </c>
      <c r="D12" s="174">
        <v>3</v>
      </c>
      <c r="E12" s="174">
        <f t="shared" si="0"/>
        <v>3</v>
      </c>
      <c r="F12" s="173">
        <v>5.6999998092651367</v>
      </c>
    </row>
    <row r="13" spans="1:6" x14ac:dyDescent="0.2">
      <c r="A13" s="176">
        <v>41417</v>
      </c>
      <c r="B13" s="172">
        <v>0.44568287037037035</v>
      </c>
      <c r="C13" s="175" t="s">
        <v>45</v>
      </c>
      <c r="D13" s="174">
        <v>3.502000093460083</v>
      </c>
      <c r="E13" s="174">
        <f t="shared" si="0"/>
        <v>3.5</v>
      </c>
      <c r="F13" s="173">
        <v>5.7100000381469727</v>
      </c>
    </row>
    <row r="14" spans="1:6" x14ac:dyDescent="0.2">
      <c r="A14" s="176">
        <v>41417</v>
      </c>
      <c r="B14" s="172">
        <v>0.4463078703703704</v>
      </c>
      <c r="C14" s="175" t="s">
        <v>45</v>
      </c>
      <c r="D14" s="174">
        <v>3.999000072479248</v>
      </c>
      <c r="E14" s="174">
        <f t="shared" si="0"/>
        <v>4</v>
      </c>
      <c r="F14" s="173">
        <v>5.690000057220459</v>
      </c>
    </row>
    <row r="15" spans="1:6" x14ac:dyDescent="0.2">
      <c r="A15" s="176">
        <v>41417</v>
      </c>
      <c r="B15" s="172">
        <v>0.44677083333333334</v>
      </c>
      <c r="C15" s="175" t="s">
        <v>45</v>
      </c>
      <c r="D15" s="174">
        <v>4.5029997825622559</v>
      </c>
      <c r="E15" s="174">
        <f t="shared" si="0"/>
        <v>4.5</v>
      </c>
      <c r="F15" s="173">
        <v>5.6500000953674316</v>
      </c>
    </row>
    <row r="16" spans="1:6" x14ac:dyDescent="0.2">
      <c r="A16" s="176">
        <v>41417</v>
      </c>
      <c r="B16" s="172">
        <v>0.44738425925925923</v>
      </c>
      <c r="C16" s="175" t="s">
        <v>45</v>
      </c>
      <c r="D16" s="174">
        <v>5.005000114440918</v>
      </c>
      <c r="E16" s="174">
        <f t="shared" si="0"/>
        <v>5</v>
      </c>
      <c r="F16" s="173">
        <v>5.5199999809265137</v>
      </c>
    </row>
    <row r="17" spans="1:6" x14ac:dyDescent="0.2">
      <c r="A17" s="176">
        <v>41417</v>
      </c>
      <c r="B17" s="172">
        <v>0.44769675925925928</v>
      </c>
      <c r="C17" s="175" t="s">
        <v>45</v>
      </c>
      <c r="D17" s="174">
        <v>5.5019998550415039</v>
      </c>
      <c r="E17" s="174">
        <f t="shared" si="0"/>
        <v>5.5</v>
      </c>
      <c r="F17" s="173">
        <v>5.4699997901916504</v>
      </c>
    </row>
    <row r="18" spans="1:6" x14ac:dyDescent="0.2">
      <c r="A18" s="176">
        <v>41417</v>
      </c>
      <c r="B18" s="172">
        <v>0.44842592592592595</v>
      </c>
      <c r="C18" s="175" t="s">
        <v>45</v>
      </c>
      <c r="D18" s="174">
        <v>6</v>
      </c>
      <c r="E18" s="174">
        <f t="shared" si="0"/>
        <v>6</v>
      </c>
      <c r="F18" s="173">
        <v>5.4600000381469727</v>
      </c>
    </row>
    <row r="19" spans="1:6" x14ac:dyDescent="0.2">
      <c r="A19" s="176">
        <v>41417</v>
      </c>
      <c r="B19" s="172">
        <v>0.44901620370370371</v>
      </c>
      <c r="C19" s="175" t="s">
        <v>45</v>
      </c>
      <c r="D19" s="174">
        <v>6.5079998970031738</v>
      </c>
      <c r="E19" s="174">
        <f t="shared" si="0"/>
        <v>6.5</v>
      </c>
      <c r="F19" s="173">
        <v>5.4800000190734863</v>
      </c>
    </row>
    <row r="20" spans="1:6" x14ac:dyDescent="0.2">
      <c r="A20" s="176">
        <v>41417</v>
      </c>
      <c r="B20" s="172">
        <v>0.44997685185185188</v>
      </c>
      <c r="C20" s="175" t="s">
        <v>45</v>
      </c>
      <c r="D20" s="174">
        <v>7.000999927520752</v>
      </c>
      <c r="E20" s="174">
        <f t="shared" si="0"/>
        <v>7</v>
      </c>
      <c r="F20" s="173">
        <v>5.4899997711181641</v>
      </c>
    </row>
    <row r="21" spans="1:6" x14ac:dyDescent="0.2">
      <c r="A21" s="176">
        <v>41417</v>
      </c>
      <c r="B21" s="172">
        <v>0.45061342592592596</v>
      </c>
      <c r="C21" s="175" t="s">
        <v>45</v>
      </c>
      <c r="D21" s="174">
        <v>7.500999927520752</v>
      </c>
      <c r="E21" s="174">
        <f t="shared" si="0"/>
        <v>7.5</v>
      </c>
      <c r="F21" s="173">
        <v>5.4699997901916504</v>
      </c>
    </row>
    <row r="22" spans="1:6" x14ac:dyDescent="0.2">
      <c r="A22" s="176">
        <v>41417</v>
      </c>
      <c r="B22" s="172">
        <v>0.45126157407407402</v>
      </c>
      <c r="C22" s="175" t="s">
        <v>45</v>
      </c>
      <c r="D22" s="174">
        <v>8.0120000839233398</v>
      </c>
      <c r="E22" s="174">
        <f t="shared" si="0"/>
        <v>8</v>
      </c>
      <c r="F22" s="173">
        <v>5.4899997711181641</v>
      </c>
    </row>
    <row r="23" spans="1:6" x14ac:dyDescent="0.2">
      <c r="A23" s="176">
        <v>41417</v>
      </c>
      <c r="B23" s="172">
        <v>0.45225694444444442</v>
      </c>
      <c r="C23" s="175" t="s">
        <v>45</v>
      </c>
      <c r="D23" s="174">
        <v>8.5010004043579102</v>
      </c>
      <c r="E23" s="174">
        <f t="shared" si="0"/>
        <v>8.5</v>
      </c>
      <c r="F23" s="173">
        <v>5.5</v>
      </c>
    </row>
    <row r="24" spans="1:6" x14ac:dyDescent="0.2">
      <c r="A24" s="176">
        <v>41417</v>
      </c>
      <c r="B24" s="172">
        <v>0.45275462962962965</v>
      </c>
      <c r="C24" s="175" t="s">
        <v>45</v>
      </c>
      <c r="D24" s="174">
        <v>8.9940004348754883</v>
      </c>
      <c r="E24" s="174">
        <f t="shared" si="0"/>
        <v>9</v>
      </c>
      <c r="F24" s="173">
        <v>5.5100002288818359</v>
      </c>
    </row>
    <row r="25" spans="1:6" x14ac:dyDescent="0.2">
      <c r="A25" s="176">
        <v>41417</v>
      </c>
      <c r="B25" s="172">
        <v>0.45351851851851849</v>
      </c>
      <c r="C25" s="175" t="s">
        <v>45</v>
      </c>
      <c r="D25" s="174">
        <v>9.5019998550415039</v>
      </c>
      <c r="E25" s="174">
        <f t="shared" si="0"/>
        <v>9.5</v>
      </c>
      <c r="F25" s="173">
        <v>5.4000000953674316</v>
      </c>
    </row>
    <row r="26" spans="1:6" x14ac:dyDescent="0.2">
      <c r="A26" s="176">
        <v>41417</v>
      </c>
      <c r="B26" s="172">
        <v>0.4540393518518519</v>
      </c>
      <c r="C26" s="175" t="s">
        <v>45</v>
      </c>
      <c r="D26" s="174">
        <v>10</v>
      </c>
      <c r="E26" s="174">
        <f t="shared" si="0"/>
        <v>10</v>
      </c>
      <c r="F26" s="173">
        <v>5.2800002098083496</v>
      </c>
    </row>
    <row r="27" spans="1:6" x14ac:dyDescent="0.2">
      <c r="A27" s="176">
        <v>41417</v>
      </c>
      <c r="B27" s="172">
        <v>0.45453703703703702</v>
      </c>
      <c r="C27" s="175" t="s">
        <v>45</v>
      </c>
      <c r="D27" s="174">
        <v>10.493000030517578</v>
      </c>
      <c r="E27" s="174">
        <f t="shared" si="0"/>
        <v>10.5</v>
      </c>
      <c r="F27" s="173">
        <v>5.2399997711181641</v>
      </c>
    </row>
    <row r="28" spans="1:6" x14ac:dyDescent="0.2">
      <c r="A28" s="176">
        <v>41417</v>
      </c>
      <c r="B28" s="172">
        <v>0.45525462962962965</v>
      </c>
      <c r="C28" s="175" t="s">
        <v>45</v>
      </c>
      <c r="D28" s="174">
        <v>11.01200008392334</v>
      </c>
      <c r="E28" s="174">
        <f t="shared" si="0"/>
        <v>11</v>
      </c>
      <c r="F28" s="173">
        <v>5.2100000381469727</v>
      </c>
    </row>
    <row r="29" spans="1:6" x14ac:dyDescent="0.2">
      <c r="A29" s="176">
        <v>41417</v>
      </c>
      <c r="B29" s="172">
        <v>0.45579861111111114</v>
      </c>
      <c r="C29" s="175" t="s">
        <v>45</v>
      </c>
      <c r="D29" s="174">
        <v>11.501999855041504</v>
      </c>
      <c r="E29" s="174">
        <f t="shared" si="0"/>
        <v>11.5</v>
      </c>
      <c r="F29" s="173">
        <v>5.190000057220459</v>
      </c>
    </row>
    <row r="30" spans="1:6" x14ac:dyDescent="0.2">
      <c r="A30" s="176">
        <v>41417</v>
      </c>
      <c r="B30" s="172">
        <v>0.45640046296296299</v>
      </c>
      <c r="C30" s="175" t="s">
        <v>45</v>
      </c>
      <c r="D30" s="174">
        <v>12.006999969482422</v>
      </c>
      <c r="E30" s="174">
        <f t="shared" si="0"/>
        <v>12</v>
      </c>
      <c r="F30" s="173">
        <v>5.1999998092651367</v>
      </c>
    </row>
    <row r="31" spans="1:6" x14ac:dyDescent="0.2">
      <c r="A31" s="176">
        <v>41417</v>
      </c>
      <c r="B31" s="172">
        <v>0.45707175925925925</v>
      </c>
      <c r="C31" s="175" t="s">
        <v>45</v>
      </c>
      <c r="D31" s="174">
        <v>12.512999534606934</v>
      </c>
      <c r="E31" s="174">
        <f t="shared" si="0"/>
        <v>12.5</v>
      </c>
      <c r="F31" s="173">
        <v>5.0199999809265137</v>
      </c>
    </row>
    <row r="32" spans="1:6" x14ac:dyDescent="0.2">
      <c r="A32" s="176">
        <v>41417</v>
      </c>
      <c r="B32" s="172">
        <v>0.4574537037037037</v>
      </c>
      <c r="C32" s="175" t="s">
        <v>45</v>
      </c>
      <c r="D32" s="174">
        <v>13</v>
      </c>
      <c r="E32" s="174">
        <f t="shared" si="0"/>
        <v>13</v>
      </c>
      <c r="F32" s="173">
        <v>4.880000114440918</v>
      </c>
    </row>
    <row r="33" spans="1:6" x14ac:dyDescent="0.2">
      <c r="A33" s="176">
        <v>41417</v>
      </c>
      <c r="B33" s="172">
        <v>0.4581365740740741</v>
      </c>
      <c r="C33" s="175" t="s">
        <v>45</v>
      </c>
      <c r="D33" s="174">
        <v>13.505000114440918</v>
      </c>
      <c r="E33" s="174">
        <f t="shared" si="0"/>
        <v>13.5</v>
      </c>
      <c r="F33" s="173">
        <v>4.690000057220459</v>
      </c>
    </row>
    <row r="34" spans="1:6" x14ac:dyDescent="0.2">
      <c r="A34" s="176">
        <v>41417</v>
      </c>
      <c r="B34" s="172">
        <v>0.45887731481481481</v>
      </c>
      <c r="C34" s="175" t="s">
        <v>45</v>
      </c>
      <c r="D34" s="174">
        <v>14.006999969482422</v>
      </c>
      <c r="E34" s="174">
        <f t="shared" si="0"/>
        <v>14</v>
      </c>
      <c r="F34" s="173">
        <v>4.559999942779541</v>
      </c>
    </row>
    <row r="35" spans="1:6" x14ac:dyDescent="0.2">
      <c r="A35" s="176">
        <v>41417</v>
      </c>
      <c r="B35" s="172">
        <v>0.45930555555555558</v>
      </c>
      <c r="C35" s="175" t="s">
        <v>45</v>
      </c>
      <c r="D35" s="174">
        <v>14.493000030517578</v>
      </c>
      <c r="E35" s="174">
        <f t="shared" si="0"/>
        <v>14.5</v>
      </c>
      <c r="F35" s="173">
        <v>4.5500001907348633</v>
      </c>
    </row>
    <row r="36" spans="1:6" x14ac:dyDescent="0.2">
      <c r="A36" s="176">
        <v>41417</v>
      </c>
      <c r="B36" s="172">
        <v>0.45987268518518515</v>
      </c>
      <c r="C36" s="175" t="s">
        <v>45</v>
      </c>
      <c r="D36" s="174">
        <v>15.003000259399414</v>
      </c>
      <c r="E36" s="174">
        <f t="shared" si="0"/>
        <v>15</v>
      </c>
      <c r="F36" s="173">
        <v>4.5399999618530273</v>
      </c>
    </row>
    <row r="37" spans="1:6" x14ac:dyDescent="0.2">
      <c r="A37" s="176">
        <v>41417</v>
      </c>
      <c r="B37" s="172">
        <v>0.46028935185185182</v>
      </c>
      <c r="C37" s="175" t="s">
        <v>45</v>
      </c>
      <c r="D37" s="174">
        <v>15.508999824523926</v>
      </c>
      <c r="E37" s="174">
        <f t="shared" si="0"/>
        <v>15.5</v>
      </c>
      <c r="F37" s="173">
        <v>4.5</v>
      </c>
    </row>
    <row r="38" spans="1:6" x14ac:dyDescent="0.2">
      <c r="A38" s="176">
        <v>41417</v>
      </c>
      <c r="B38" s="172">
        <v>0.46079861111111109</v>
      </c>
      <c r="C38" s="175" t="s">
        <v>45</v>
      </c>
      <c r="D38" s="174">
        <v>16.011999130249023</v>
      </c>
      <c r="E38" s="174">
        <f t="shared" ref="E38:E43" si="1">ROUND(D38,1)</f>
        <v>16</v>
      </c>
      <c r="F38" s="173">
        <v>4.4000000953674316</v>
      </c>
    </row>
    <row r="39" spans="1:6" x14ac:dyDescent="0.2">
      <c r="A39" s="176">
        <v>41417</v>
      </c>
      <c r="B39" s="172">
        <v>0.46150462962962963</v>
      </c>
      <c r="C39" s="175" t="s">
        <v>45</v>
      </c>
      <c r="D39" s="174">
        <v>16.500999450683594</v>
      </c>
      <c r="E39" s="174">
        <f t="shared" si="1"/>
        <v>16.5</v>
      </c>
      <c r="F39" s="173">
        <v>4.2100000381469727</v>
      </c>
    </row>
    <row r="40" spans="1:6" x14ac:dyDescent="0.2">
      <c r="A40" s="176">
        <v>41417</v>
      </c>
      <c r="B40" s="172">
        <v>0.46204861111111112</v>
      </c>
      <c r="C40" s="175" t="s">
        <v>45</v>
      </c>
      <c r="D40" s="174">
        <v>17.010000228881836</v>
      </c>
      <c r="E40" s="174">
        <f t="shared" si="1"/>
        <v>17</v>
      </c>
      <c r="F40" s="173">
        <v>4.1100001335144043</v>
      </c>
    </row>
    <row r="41" spans="1:6" x14ac:dyDescent="0.2">
      <c r="A41" s="176">
        <v>41417</v>
      </c>
      <c r="B41" s="172">
        <v>0.46243055555555551</v>
      </c>
      <c r="C41" s="175" t="s">
        <v>45</v>
      </c>
      <c r="D41" s="174">
        <v>17.50200080871582</v>
      </c>
      <c r="E41" s="174">
        <f t="shared" si="1"/>
        <v>17.5</v>
      </c>
      <c r="F41" s="173">
        <v>3.9500000476837158</v>
      </c>
    </row>
    <row r="42" spans="1:6" x14ac:dyDescent="0.2">
      <c r="A42" s="176">
        <v>41417</v>
      </c>
      <c r="B42" s="172">
        <v>0.46299768518518519</v>
      </c>
      <c r="C42" s="175" t="s">
        <v>45</v>
      </c>
      <c r="D42" s="174">
        <v>18.027999877929687</v>
      </c>
      <c r="E42" s="174">
        <f t="shared" si="1"/>
        <v>18</v>
      </c>
      <c r="F42" s="173">
        <v>3.7899999618530273</v>
      </c>
    </row>
    <row r="43" spans="1:6" x14ac:dyDescent="0.2">
      <c r="A43" s="176">
        <v>41417</v>
      </c>
      <c r="B43" s="172">
        <v>0.46314814814814814</v>
      </c>
      <c r="C43" s="175" t="s">
        <v>45</v>
      </c>
      <c r="D43" s="174">
        <v>18.493999481201172</v>
      </c>
      <c r="E43" s="174">
        <f t="shared" si="1"/>
        <v>18.5</v>
      </c>
      <c r="F43" s="173">
        <v>3.7599999904632568</v>
      </c>
    </row>
    <row r="44" spans="1:6" x14ac:dyDescent="0.2">
      <c r="A44" s="176">
        <v>41478</v>
      </c>
      <c r="B44" s="172">
        <v>0.44896990740740739</v>
      </c>
      <c r="C44" s="175" t="s">
        <v>45</v>
      </c>
      <c r="D44" s="174">
        <v>6.0000000521540642E-3</v>
      </c>
      <c r="E44" s="174">
        <f t="shared" ref="E44:E81" si="2">ROUND(D44,1)</f>
        <v>0</v>
      </c>
      <c r="F44" s="173">
        <v>11.810000419616699</v>
      </c>
    </row>
    <row r="45" spans="1:6" x14ac:dyDescent="0.2">
      <c r="A45" s="176">
        <v>41478</v>
      </c>
      <c r="B45" s="172">
        <v>0.44973379629629634</v>
      </c>
      <c r="C45" s="175" t="s">
        <v>45</v>
      </c>
      <c r="D45" s="174">
        <v>0.50400000810623169</v>
      </c>
      <c r="E45" s="174">
        <f t="shared" si="2"/>
        <v>0.5</v>
      </c>
      <c r="F45" s="173">
        <v>11.909999847412109</v>
      </c>
    </row>
    <row r="46" spans="1:6" x14ac:dyDescent="0.2">
      <c r="A46" s="176">
        <v>41478</v>
      </c>
      <c r="B46" s="172">
        <v>0.45025462962962964</v>
      </c>
      <c r="C46" s="175" t="s">
        <v>45</v>
      </c>
      <c r="D46" s="174">
        <v>1</v>
      </c>
      <c r="E46" s="174">
        <f t="shared" si="2"/>
        <v>1</v>
      </c>
      <c r="F46" s="173">
        <v>11.989999771118164</v>
      </c>
    </row>
    <row r="47" spans="1:6" x14ac:dyDescent="0.2">
      <c r="A47" s="176">
        <v>41478</v>
      </c>
      <c r="B47" s="172">
        <v>0.45070601851851855</v>
      </c>
      <c r="C47" s="175" t="s">
        <v>45</v>
      </c>
      <c r="D47" s="174">
        <v>1.4980000257492065</v>
      </c>
      <c r="E47" s="174">
        <f t="shared" si="2"/>
        <v>1.5</v>
      </c>
      <c r="F47" s="173">
        <v>11.810000419616699</v>
      </c>
    </row>
    <row r="48" spans="1:6" x14ac:dyDescent="0.2">
      <c r="A48" s="176">
        <v>41478</v>
      </c>
      <c r="B48" s="172">
        <v>0.45128472222222221</v>
      </c>
      <c r="C48" s="175" t="s">
        <v>45</v>
      </c>
      <c r="D48" s="174">
        <v>2.000999927520752</v>
      </c>
      <c r="E48" s="174">
        <f t="shared" si="2"/>
        <v>2</v>
      </c>
      <c r="F48" s="173">
        <v>11.390000343322754</v>
      </c>
    </row>
    <row r="49" spans="1:6" x14ac:dyDescent="0.2">
      <c r="A49" s="176">
        <v>41478</v>
      </c>
      <c r="B49" s="172">
        <v>0.45196759259259256</v>
      </c>
      <c r="C49" s="175" t="s">
        <v>45</v>
      </c>
      <c r="D49" s="174">
        <v>2.502000093460083</v>
      </c>
      <c r="E49" s="174">
        <f t="shared" si="2"/>
        <v>2.5</v>
      </c>
      <c r="F49" s="173">
        <v>11.010000228881836</v>
      </c>
    </row>
    <row r="50" spans="1:6" x14ac:dyDescent="0.2">
      <c r="A50" s="176">
        <v>41478</v>
      </c>
      <c r="B50" s="172">
        <v>0.4526736111111111</v>
      </c>
      <c r="C50" s="175" t="s">
        <v>45</v>
      </c>
      <c r="D50" s="174">
        <v>3</v>
      </c>
      <c r="E50" s="174">
        <f t="shared" si="2"/>
        <v>3</v>
      </c>
      <c r="F50" s="173">
        <v>10.590000152587891</v>
      </c>
    </row>
    <row r="51" spans="1:6" x14ac:dyDescent="0.2">
      <c r="A51" s="176">
        <v>41478</v>
      </c>
      <c r="B51" s="172">
        <v>0.4534259259259259</v>
      </c>
      <c r="C51" s="175" t="s">
        <v>45</v>
      </c>
      <c r="D51" s="174">
        <v>3.499000072479248</v>
      </c>
      <c r="E51" s="174">
        <f t="shared" si="2"/>
        <v>3.5</v>
      </c>
      <c r="F51" s="173">
        <v>8.3199996948242187</v>
      </c>
    </row>
    <row r="52" spans="1:6" x14ac:dyDescent="0.2">
      <c r="A52" s="176">
        <v>41478</v>
      </c>
      <c r="B52" s="172">
        <v>0.45439814814814811</v>
      </c>
      <c r="C52" s="175" t="s">
        <v>45</v>
      </c>
      <c r="D52" s="174">
        <v>4</v>
      </c>
      <c r="E52" s="174">
        <f t="shared" si="2"/>
        <v>4</v>
      </c>
      <c r="F52" s="173">
        <v>5.6100001335144043</v>
      </c>
    </row>
    <row r="53" spans="1:6" x14ac:dyDescent="0.2">
      <c r="A53" s="176">
        <v>41478</v>
      </c>
      <c r="B53" s="172">
        <v>0.45521990740740742</v>
      </c>
      <c r="C53" s="175" t="s">
        <v>45</v>
      </c>
      <c r="D53" s="174">
        <v>4.499000072479248</v>
      </c>
      <c r="E53" s="174">
        <f t="shared" si="2"/>
        <v>4.5</v>
      </c>
      <c r="F53" s="173">
        <v>3.9200000762939453</v>
      </c>
    </row>
    <row r="54" spans="1:6" x14ac:dyDescent="0.2">
      <c r="A54" s="176">
        <v>41478</v>
      </c>
      <c r="B54" s="172">
        <v>0.45579861111111114</v>
      </c>
      <c r="C54" s="175" t="s">
        <v>45</v>
      </c>
      <c r="D54" s="174">
        <v>5.0019998550415039</v>
      </c>
      <c r="E54" s="174">
        <f t="shared" si="2"/>
        <v>5</v>
      </c>
      <c r="F54" s="173">
        <v>3.4500000476837158</v>
      </c>
    </row>
    <row r="55" spans="1:6" x14ac:dyDescent="0.2">
      <c r="A55" s="176">
        <v>41478</v>
      </c>
      <c r="B55" s="172">
        <v>0.45642361111111113</v>
      </c>
      <c r="C55" s="175" t="s">
        <v>45</v>
      </c>
      <c r="D55" s="174">
        <v>5.5</v>
      </c>
      <c r="E55" s="174">
        <f t="shared" si="2"/>
        <v>5.5</v>
      </c>
      <c r="F55" s="173">
        <v>3.4100000858306885</v>
      </c>
    </row>
    <row r="56" spans="1:6" x14ac:dyDescent="0.2">
      <c r="A56" s="176">
        <v>41478</v>
      </c>
      <c r="B56" s="172">
        <v>0.4572222222222222</v>
      </c>
      <c r="C56" s="175" t="s">
        <v>45</v>
      </c>
      <c r="D56" s="174">
        <v>6</v>
      </c>
      <c r="E56" s="174">
        <f t="shared" si="2"/>
        <v>6</v>
      </c>
      <c r="F56" s="173">
        <v>3.5399999618530273</v>
      </c>
    </row>
    <row r="57" spans="1:6" x14ac:dyDescent="0.2">
      <c r="A57" s="176">
        <v>41478</v>
      </c>
      <c r="B57" s="172">
        <v>0.45785879629629633</v>
      </c>
      <c r="C57" s="175" t="s">
        <v>45</v>
      </c>
      <c r="D57" s="174">
        <v>6.499000072479248</v>
      </c>
      <c r="E57" s="174">
        <f t="shared" si="2"/>
        <v>6.5</v>
      </c>
      <c r="F57" s="173">
        <v>1.8799999952316284</v>
      </c>
    </row>
    <row r="58" spans="1:6" x14ac:dyDescent="0.2">
      <c r="A58" s="176">
        <v>41478</v>
      </c>
      <c r="B58" s="172">
        <v>0.45853009259259259</v>
      </c>
      <c r="C58" s="175" t="s">
        <v>45</v>
      </c>
      <c r="D58" s="174">
        <v>6.9970002174377441</v>
      </c>
      <c r="E58" s="174">
        <f t="shared" si="2"/>
        <v>7</v>
      </c>
      <c r="F58" s="173">
        <v>1.2400000095367432</v>
      </c>
    </row>
    <row r="59" spans="1:6" x14ac:dyDescent="0.2">
      <c r="A59" s="176">
        <v>41478</v>
      </c>
      <c r="B59" s="172">
        <v>0.45957175925925925</v>
      </c>
      <c r="C59" s="175" t="s">
        <v>45</v>
      </c>
      <c r="D59" s="174">
        <v>7.4970002174377441</v>
      </c>
      <c r="E59" s="174">
        <f t="shared" si="2"/>
        <v>7.5</v>
      </c>
      <c r="F59" s="173">
        <v>1.2100000381469727</v>
      </c>
    </row>
    <row r="60" spans="1:6" x14ac:dyDescent="0.2">
      <c r="A60" s="176">
        <v>41478</v>
      </c>
      <c r="B60" s="172">
        <v>0.46101851851851849</v>
      </c>
      <c r="C60" s="175" t="s">
        <v>45</v>
      </c>
      <c r="D60" s="174">
        <v>8.0030002593994141</v>
      </c>
      <c r="E60" s="174">
        <f t="shared" si="2"/>
        <v>8</v>
      </c>
      <c r="F60" s="173">
        <v>1.6699999570846558</v>
      </c>
    </row>
    <row r="61" spans="1:6" x14ac:dyDescent="0.2">
      <c r="A61" s="176">
        <v>41478</v>
      </c>
      <c r="B61" s="172">
        <v>0.46144675925925926</v>
      </c>
      <c r="C61" s="175" t="s">
        <v>45</v>
      </c>
      <c r="D61" s="174">
        <v>8.5030002593994141</v>
      </c>
      <c r="E61" s="174">
        <f t="shared" si="2"/>
        <v>8.5</v>
      </c>
      <c r="F61" s="173">
        <v>2</v>
      </c>
    </row>
    <row r="62" spans="1:6" x14ac:dyDescent="0.2">
      <c r="A62" s="176">
        <v>41478</v>
      </c>
      <c r="B62" s="172">
        <v>0.46192129629629625</v>
      </c>
      <c r="C62" s="175" t="s">
        <v>45</v>
      </c>
      <c r="D62" s="174">
        <v>8.994999885559082</v>
      </c>
      <c r="E62" s="174">
        <f t="shared" si="2"/>
        <v>9</v>
      </c>
      <c r="F62" s="173">
        <v>1.9500000476837158</v>
      </c>
    </row>
    <row r="63" spans="1:6" x14ac:dyDescent="0.2">
      <c r="A63" s="176">
        <v>41478</v>
      </c>
      <c r="B63" s="172">
        <v>0.46261574074074074</v>
      </c>
      <c r="C63" s="175" t="s">
        <v>45</v>
      </c>
      <c r="D63" s="174">
        <v>9.4960002899169922</v>
      </c>
      <c r="E63" s="174">
        <f t="shared" si="2"/>
        <v>9.5</v>
      </c>
      <c r="F63" s="173">
        <v>2.2100000381469727</v>
      </c>
    </row>
    <row r="64" spans="1:6" x14ac:dyDescent="0.2">
      <c r="A64" s="176">
        <v>41478</v>
      </c>
      <c r="B64" s="172">
        <v>0.46334490740740741</v>
      </c>
      <c r="C64" s="175" t="s">
        <v>45</v>
      </c>
      <c r="D64" s="174">
        <v>9.9980001449584961</v>
      </c>
      <c r="E64" s="174">
        <f t="shared" si="2"/>
        <v>10</v>
      </c>
      <c r="F64" s="173">
        <v>2.4900000095367432</v>
      </c>
    </row>
    <row r="65" spans="1:6" x14ac:dyDescent="0.2">
      <c r="A65" s="176">
        <v>41478</v>
      </c>
      <c r="B65" s="172">
        <v>0.46430555555555553</v>
      </c>
      <c r="C65" s="175" t="s">
        <v>45</v>
      </c>
      <c r="D65" s="174">
        <v>10.503999710083008</v>
      </c>
      <c r="E65" s="174">
        <f t="shared" si="2"/>
        <v>10.5</v>
      </c>
      <c r="F65" s="173">
        <v>2.380000114440918</v>
      </c>
    </row>
    <row r="66" spans="1:6" x14ac:dyDescent="0.2">
      <c r="A66" s="176">
        <v>41478</v>
      </c>
      <c r="B66" s="172">
        <v>0.46484953703703707</v>
      </c>
      <c r="C66" s="175" t="s">
        <v>45</v>
      </c>
      <c r="D66" s="174">
        <v>11.00100040435791</v>
      </c>
      <c r="E66" s="174">
        <f t="shared" si="2"/>
        <v>11</v>
      </c>
      <c r="F66" s="173">
        <v>2.2000000476837158</v>
      </c>
    </row>
    <row r="67" spans="1:6" x14ac:dyDescent="0.2">
      <c r="A67" s="176">
        <v>41478</v>
      </c>
      <c r="B67" s="172">
        <v>0.46553240740740742</v>
      </c>
      <c r="C67" s="175" t="s">
        <v>45</v>
      </c>
      <c r="D67" s="174">
        <v>11.50100040435791</v>
      </c>
      <c r="E67" s="174">
        <f t="shared" si="2"/>
        <v>11.5</v>
      </c>
      <c r="F67" s="173">
        <v>2.5299999713897705</v>
      </c>
    </row>
    <row r="68" spans="1:6" x14ac:dyDescent="0.2">
      <c r="A68" s="176">
        <v>41478</v>
      </c>
      <c r="B68" s="172">
        <v>0.46634259259259259</v>
      </c>
      <c r="C68" s="175" t="s">
        <v>45</v>
      </c>
      <c r="D68" s="174">
        <v>12.00100040435791</v>
      </c>
      <c r="E68" s="174">
        <f t="shared" si="2"/>
        <v>12</v>
      </c>
      <c r="F68" s="173">
        <v>2.5999999046325684</v>
      </c>
    </row>
    <row r="69" spans="1:6" x14ac:dyDescent="0.2">
      <c r="A69" s="176">
        <v>41478</v>
      </c>
      <c r="B69" s="172">
        <v>0.46690972222222221</v>
      </c>
      <c r="C69" s="175" t="s">
        <v>45</v>
      </c>
      <c r="D69" s="174">
        <v>12.49899959564209</v>
      </c>
      <c r="E69" s="174">
        <f t="shared" si="2"/>
        <v>12.5</v>
      </c>
      <c r="F69" s="173">
        <v>2.5999999046325684</v>
      </c>
    </row>
    <row r="70" spans="1:6" x14ac:dyDescent="0.2">
      <c r="A70" s="176">
        <v>41478</v>
      </c>
      <c r="B70" s="172">
        <v>0.46734953703703702</v>
      </c>
      <c r="C70" s="175" t="s">
        <v>45</v>
      </c>
      <c r="D70" s="174">
        <v>13.00100040435791</v>
      </c>
      <c r="E70" s="174">
        <f t="shared" si="2"/>
        <v>13</v>
      </c>
      <c r="F70" s="173">
        <v>2.4200000762939453</v>
      </c>
    </row>
    <row r="71" spans="1:6" x14ac:dyDescent="0.2">
      <c r="A71" s="176">
        <v>41478</v>
      </c>
      <c r="B71" s="172">
        <v>0.46795138888888888</v>
      </c>
      <c r="C71" s="175" t="s">
        <v>45</v>
      </c>
      <c r="D71" s="174">
        <v>13.49899959564209</v>
      </c>
      <c r="E71" s="174">
        <f t="shared" si="2"/>
        <v>13.5</v>
      </c>
      <c r="F71" s="173">
        <v>2.5699999332427979</v>
      </c>
    </row>
    <row r="72" spans="1:6" x14ac:dyDescent="0.2">
      <c r="A72" s="176">
        <v>41478</v>
      </c>
      <c r="B72" s="172">
        <v>0.4685185185185185</v>
      </c>
      <c r="C72" s="175" t="s">
        <v>45</v>
      </c>
      <c r="D72" s="174">
        <v>14.001999855041504</v>
      </c>
      <c r="E72" s="174">
        <f t="shared" si="2"/>
        <v>14</v>
      </c>
      <c r="F72" s="173">
        <v>2.7000000476837158</v>
      </c>
    </row>
    <row r="73" spans="1:6" x14ac:dyDescent="0.2">
      <c r="A73" s="176">
        <v>41478</v>
      </c>
      <c r="B73" s="172">
        <v>0.46953703703703703</v>
      </c>
      <c r="C73" s="175" t="s">
        <v>45</v>
      </c>
      <c r="D73" s="174">
        <v>14.496000289916992</v>
      </c>
      <c r="E73" s="174">
        <f t="shared" si="2"/>
        <v>14.5</v>
      </c>
      <c r="F73" s="173">
        <v>2.869999885559082</v>
      </c>
    </row>
    <row r="74" spans="1:6" x14ac:dyDescent="0.2">
      <c r="A74" s="176">
        <v>41478</v>
      </c>
      <c r="B74" s="172">
        <v>0.47031249999999997</v>
      </c>
      <c r="C74" s="175" t="s">
        <v>45</v>
      </c>
      <c r="D74" s="174">
        <v>15.003000259399414</v>
      </c>
      <c r="E74" s="174">
        <f t="shared" si="2"/>
        <v>15</v>
      </c>
      <c r="F74" s="173">
        <v>2.7899999618530273</v>
      </c>
    </row>
    <row r="75" spans="1:6" x14ac:dyDescent="0.2">
      <c r="A75" s="176">
        <v>41478</v>
      </c>
      <c r="B75" s="172">
        <v>0.47085648148148151</v>
      </c>
      <c r="C75" s="175" t="s">
        <v>45</v>
      </c>
      <c r="D75" s="174">
        <v>15.503000259399414</v>
      </c>
      <c r="E75" s="174">
        <f t="shared" si="2"/>
        <v>15.5</v>
      </c>
      <c r="F75" s="173">
        <v>2.7699999809265137</v>
      </c>
    </row>
    <row r="76" spans="1:6" x14ac:dyDescent="0.2">
      <c r="A76" s="176">
        <v>41478</v>
      </c>
      <c r="B76" s="172">
        <v>0.47160879629629626</v>
      </c>
      <c r="C76" s="175" t="s">
        <v>45</v>
      </c>
      <c r="D76" s="174">
        <v>15.996000289916992</v>
      </c>
      <c r="E76" s="174">
        <f t="shared" si="2"/>
        <v>16</v>
      </c>
      <c r="F76" s="173">
        <v>2.8499999046325684</v>
      </c>
    </row>
    <row r="77" spans="1:6" x14ac:dyDescent="0.2">
      <c r="A77" s="176">
        <v>41478</v>
      </c>
      <c r="B77" s="172">
        <v>0.47218749999999998</v>
      </c>
      <c r="C77" s="175" t="s">
        <v>45</v>
      </c>
      <c r="D77" s="174">
        <v>16.503000259399414</v>
      </c>
      <c r="E77" s="174">
        <f t="shared" si="2"/>
        <v>16.5</v>
      </c>
      <c r="F77" s="173">
        <v>3.0199999809265137</v>
      </c>
    </row>
    <row r="78" spans="1:6" x14ac:dyDescent="0.2">
      <c r="A78" s="176">
        <v>41478</v>
      </c>
      <c r="B78" s="172">
        <v>0.47296296296296297</v>
      </c>
      <c r="C78" s="175" t="s">
        <v>45</v>
      </c>
      <c r="D78" s="174">
        <v>17.003999710083008</v>
      </c>
      <c r="E78" s="174">
        <f t="shared" si="2"/>
        <v>17</v>
      </c>
      <c r="F78" s="173">
        <v>3.059999942779541</v>
      </c>
    </row>
    <row r="79" spans="1:6" x14ac:dyDescent="0.2">
      <c r="A79" s="176">
        <v>41478</v>
      </c>
      <c r="B79" s="172">
        <v>0.47399305555555554</v>
      </c>
      <c r="C79" s="175" t="s">
        <v>45</v>
      </c>
      <c r="D79" s="174">
        <v>17.500999450683594</v>
      </c>
      <c r="E79" s="174">
        <f t="shared" si="2"/>
        <v>17.5</v>
      </c>
      <c r="F79" s="173">
        <v>3.130000114440918</v>
      </c>
    </row>
    <row r="80" spans="1:6" x14ac:dyDescent="0.2">
      <c r="A80" s="176">
        <v>41478</v>
      </c>
      <c r="B80" s="172">
        <v>0.47450231481481481</v>
      </c>
      <c r="C80" s="175" t="s">
        <v>45</v>
      </c>
      <c r="D80" s="174">
        <v>17.999000549316406</v>
      </c>
      <c r="E80" s="174">
        <f t="shared" si="2"/>
        <v>18</v>
      </c>
      <c r="F80" s="173">
        <v>3.0899999141693115</v>
      </c>
    </row>
    <row r="81" spans="1:6" x14ac:dyDescent="0.2">
      <c r="A81" s="176">
        <v>41478</v>
      </c>
      <c r="B81" s="172">
        <v>0.47511574074074076</v>
      </c>
      <c r="C81" s="175" t="s">
        <v>45</v>
      </c>
      <c r="D81" s="174">
        <v>18.503999710083008</v>
      </c>
      <c r="E81" s="174">
        <f t="shared" si="2"/>
        <v>18.5</v>
      </c>
      <c r="F81" s="173">
        <v>3.1099998950958252</v>
      </c>
    </row>
    <row r="82" spans="1:6" x14ac:dyDescent="0.2">
      <c r="A82" s="176">
        <v>41521</v>
      </c>
      <c r="B82" s="172">
        <v>0.40302083333333333</v>
      </c>
      <c r="C82" s="175" t="s">
        <v>45</v>
      </c>
      <c r="D82" s="174">
        <v>4.0000001899898052E-3</v>
      </c>
      <c r="E82" s="174">
        <f t="shared" ref="E82:E107" si="3">ROUND(D82,1)</f>
        <v>0</v>
      </c>
      <c r="F82" s="173">
        <v>12.319999694824219</v>
      </c>
    </row>
    <row r="83" spans="1:6" x14ac:dyDescent="0.2">
      <c r="A83" s="176">
        <v>41521</v>
      </c>
      <c r="B83" s="172">
        <v>0.40351851851851855</v>
      </c>
      <c r="C83" s="175" t="s">
        <v>45</v>
      </c>
      <c r="D83" s="174">
        <v>0.49799999594688416</v>
      </c>
      <c r="E83" s="174">
        <f t="shared" si="3"/>
        <v>0.5</v>
      </c>
      <c r="F83" s="173">
        <v>12.439999580383301</v>
      </c>
    </row>
    <row r="84" spans="1:6" x14ac:dyDescent="0.2">
      <c r="A84" s="176">
        <v>41521</v>
      </c>
      <c r="B84" s="172">
        <v>0.4039699074074074</v>
      </c>
      <c r="C84" s="175" t="s">
        <v>45</v>
      </c>
      <c r="D84" s="174">
        <v>1.0019999742507935</v>
      </c>
      <c r="E84" s="174">
        <f t="shared" si="3"/>
        <v>1</v>
      </c>
      <c r="F84" s="173">
        <v>12.479999542236328</v>
      </c>
    </row>
    <row r="85" spans="1:6" x14ac:dyDescent="0.2">
      <c r="A85" s="176">
        <v>41521</v>
      </c>
      <c r="B85" s="172">
        <v>0.40445601851851848</v>
      </c>
      <c r="C85" s="175" t="s">
        <v>45</v>
      </c>
      <c r="D85" s="174">
        <v>1.4930000305175781</v>
      </c>
      <c r="E85" s="174">
        <f t="shared" si="3"/>
        <v>1.5</v>
      </c>
      <c r="F85" s="173">
        <v>12.5</v>
      </c>
    </row>
    <row r="86" spans="1:6" x14ac:dyDescent="0.2">
      <c r="A86" s="176">
        <v>41521</v>
      </c>
      <c r="B86" s="172">
        <v>0.40511574074074069</v>
      </c>
      <c r="C86" s="175" t="s">
        <v>45</v>
      </c>
      <c r="D86" s="174">
        <v>2.0039999485015869</v>
      </c>
      <c r="E86" s="174">
        <f t="shared" si="3"/>
        <v>2</v>
      </c>
      <c r="F86" s="173">
        <v>12.5</v>
      </c>
    </row>
    <row r="87" spans="1:6" x14ac:dyDescent="0.2">
      <c r="A87" s="176">
        <v>41521</v>
      </c>
      <c r="B87" s="172">
        <v>0.40553240740740742</v>
      </c>
      <c r="C87" s="175" t="s">
        <v>45</v>
      </c>
      <c r="D87" s="174">
        <v>2.4960000514984131</v>
      </c>
      <c r="E87" s="174">
        <f t="shared" si="3"/>
        <v>2.5</v>
      </c>
      <c r="F87" s="173">
        <v>12.5</v>
      </c>
    </row>
    <row r="88" spans="1:6" x14ac:dyDescent="0.2">
      <c r="A88" s="176">
        <v>41521</v>
      </c>
      <c r="B88" s="172">
        <v>0.40605324074074073</v>
      </c>
      <c r="C88" s="175" t="s">
        <v>45</v>
      </c>
      <c r="D88" s="174">
        <v>3.002000093460083</v>
      </c>
      <c r="E88" s="174">
        <f t="shared" si="3"/>
        <v>3</v>
      </c>
      <c r="F88" s="173">
        <v>12.449999809265137</v>
      </c>
    </row>
    <row r="89" spans="1:6" x14ac:dyDescent="0.2">
      <c r="A89" s="176">
        <v>41521</v>
      </c>
      <c r="B89" s="172">
        <v>0.40650462962962958</v>
      </c>
      <c r="C89" s="175" t="s">
        <v>45</v>
      </c>
      <c r="D89" s="174">
        <v>3.5</v>
      </c>
      <c r="E89" s="174">
        <f t="shared" si="3"/>
        <v>3.5</v>
      </c>
      <c r="F89" s="173">
        <v>12.430000305175781</v>
      </c>
    </row>
    <row r="90" spans="1:6" x14ac:dyDescent="0.2">
      <c r="A90" s="176">
        <v>41521</v>
      </c>
      <c r="B90" s="172">
        <v>0.40743055555555557</v>
      </c>
      <c r="C90" s="175" t="s">
        <v>45</v>
      </c>
      <c r="D90" s="174">
        <v>3.994999885559082</v>
      </c>
      <c r="E90" s="174">
        <f t="shared" si="3"/>
        <v>4</v>
      </c>
      <c r="F90" s="173">
        <v>12.380000114440918</v>
      </c>
    </row>
    <row r="91" spans="1:6" x14ac:dyDescent="0.2">
      <c r="A91" s="176">
        <v>41521</v>
      </c>
      <c r="B91" s="172">
        <v>0.40806712962962965</v>
      </c>
      <c r="C91" s="175" t="s">
        <v>45</v>
      </c>
      <c r="D91" s="174">
        <v>4.499000072479248</v>
      </c>
      <c r="E91" s="174">
        <f t="shared" si="3"/>
        <v>4.5</v>
      </c>
      <c r="F91" s="173">
        <v>12.340000152587891</v>
      </c>
    </row>
    <row r="92" spans="1:6" x14ac:dyDescent="0.2">
      <c r="A92" s="176">
        <v>41521</v>
      </c>
      <c r="B92" s="172">
        <v>0.40863425925925928</v>
      </c>
      <c r="C92" s="175" t="s">
        <v>45</v>
      </c>
      <c r="D92" s="174">
        <v>5</v>
      </c>
      <c r="E92" s="174">
        <f t="shared" si="3"/>
        <v>5</v>
      </c>
      <c r="F92" s="173">
        <v>12.319999694824219</v>
      </c>
    </row>
    <row r="93" spans="1:6" x14ac:dyDescent="0.2">
      <c r="A93" s="176">
        <v>41521</v>
      </c>
      <c r="B93" s="172">
        <v>0.4098148148148148</v>
      </c>
      <c r="C93" s="175" t="s">
        <v>45</v>
      </c>
      <c r="D93" s="174">
        <v>5.5130000114440918</v>
      </c>
      <c r="E93" s="174">
        <f t="shared" si="3"/>
        <v>5.5</v>
      </c>
      <c r="F93" s="173">
        <v>12.039999961853027</v>
      </c>
    </row>
    <row r="94" spans="1:6" x14ac:dyDescent="0.2">
      <c r="A94" s="176">
        <v>41521</v>
      </c>
      <c r="B94" s="172">
        <v>0.41099537037037037</v>
      </c>
      <c r="C94" s="175" t="s">
        <v>45</v>
      </c>
      <c r="D94" s="174">
        <v>6.0089998245239258</v>
      </c>
      <c r="E94" s="174">
        <f t="shared" si="3"/>
        <v>6</v>
      </c>
      <c r="F94" s="173">
        <v>10.710000038146973</v>
      </c>
    </row>
    <row r="95" spans="1:6" x14ac:dyDescent="0.2">
      <c r="A95" s="176">
        <v>41521</v>
      </c>
      <c r="B95" s="172">
        <v>0.41216435185185185</v>
      </c>
      <c r="C95" s="175" t="s">
        <v>45</v>
      </c>
      <c r="D95" s="174">
        <v>6.500999927520752</v>
      </c>
      <c r="E95" s="174">
        <f t="shared" si="3"/>
        <v>6.5</v>
      </c>
      <c r="F95" s="173">
        <v>5.8600001335144043</v>
      </c>
    </row>
    <row r="96" spans="1:6" x14ac:dyDescent="0.2">
      <c r="A96" s="176">
        <v>41521</v>
      </c>
      <c r="B96" s="172">
        <v>0.41285879629629635</v>
      </c>
      <c r="C96" s="175" t="s">
        <v>45</v>
      </c>
      <c r="D96" s="174">
        <v>7.0060000419616699</v>
      </c>
      <c r="E96" s="174">
        <f t="shared" si="3"/>
        <v>7</v>
      </c>
      <c r="F96" s="173">
        <v>5.5</v>
      </c>
    </row>
    <row r="97" spans="1:6" x14ac:dyDescent="0.2">
      <c r="A97" s="176">
        <v>41521</v>
      </c>
      <c r="B97" s="172">
        <v>0.41357638888888887</v>
      </c>
      <c r="C97" s="175" t="s">
        <v>45</v>
      </c>
      <c r="D97" s="174">
        <v>7.4930000305175781</v>
      </c>
      <c r="E97" s="174">
        <f t="shared" si="3"/>
        <v>7.5</v>
      </c>
      <c r="F97" s="173">
        <v>5.2399997711181641</v>
      </c>
    </row>
    <row r="98" spans="1:6" x14ac:dyDescent="0.2">
      <c r="A98" s="176">
        <v>41521</v>
      </c>
      <c r="B98" s="172">
        <v>0.41434027777777777</v>
      </c>
      <c r="C98" s="175" t="s">
        <v>45</v>
      </c>
      <c r="D98" s="174">
        <v>8.0059995651245117</v>
      </c>
      <c r="E98" s="174">
        <f t="shared" si="3"/>
        <v>8</v>
      </c>
      <c r="F98" s="173">
        <v>4.7899999618530273</v>
      </c>
    </row>
    <row r="99" spans="1:6" x14ac:dyDescent="0.2">
      <c r="A99" s="176">
        <v>41521</v>
      </c>
      <c r="B99" s="172">
        <v>0.41521990740740744</v>
      </c>
      <c r="C99" s="175" t="s">
        <v>45</v>
      </c>
      <c r="D99" s="174">
        <v>8.5</v>
      </c>
      <c r="E99" s="174">
        <f t="shared" si="3"/>
        <v>8.5</v>
      </c>
      <c r="F99" s="173">
        <v>4.7600002288818359</v>
      </c>
    </row>
    <row r="100" spans="1:6" x14ac:dyDescent="0.2">
      <c r="A100" s="176">
        <v>41521</v>
      </c>
      <c r="B100" s="172">
        <v>0.4157986111111111</v>
      </c>
      <c r="C100" s="175" t="s">
        <v>45</v>
      </c>
      <c r="D100" s="174">
        <v>9.005000114440918</v>
      </c>
      <c r="E100" s="174">
        <f t="shared" si="3"/>
        <v>9</v>
      </c>
      <c r="F100" s="173">
        <v>4.9099998474121094</v>
      </c>
    </row>
    <row r="101" spans="1:6" x14ac:dyDescent="0.2">
      <c r="A101" s="176">
        <v>41521</v>
      </c>
      <c r="B101" s="172">
        <v>0.41657407407407404</v>
      </c>
      <c r="C101" s="175" t="s">
        <v>45</v>
      </c>
      <c r="D101" s="174">
        <v>9.4989995956420898</v>
      </c>
      <c r="E101" s="174">
        <f t="shared" si="3"/>
        <v>9.5</v>
      </c>
      <c r="F101" s="173">
        <v>4.9600000381469727</v>
      </c>
    </row>
    <row r="102" spans="1:6" x14ac:dyDescent="0.2">
      <c r="A102" s="176">
        <v>41521</v>
      </c>
      <c r="B102" s="172">
        <v>0.41718749999999999</v>
      </c>
      <c r="C102" s="175" t="s">
        <v>45</v>
      </c>
      <c r="D102" s="174">
        <v>10.003000259399414</v>
      </c>
      <c r="E102" s="174">
        <f t="shared" si="3"/>
        <v>10</v>
      </c>
      <c r="F102" s="173">
        <v>4.9600000381469727</v>
      </c>
    </row>
    <row r="103" spans="1:6" x14ac:dyDescent="0.2">
      <c r="A103" s="176">
        <v>41521</v>
      </c>
      <c r="B103" s="172">
        <v>0.41766203703703703</v>
      </c>
      <c r="C103" s="175" t="s">
        <v>45</v>
      </c>
      <c r="D103" s="174">
        <v>10.496000289916992</v>
      </c>
      <c r="E103" s="174">
        <f t="shared" si="3"/>
        <v>10.5</v>
      </c>
      <c r="F103" s="173">
        <v>4.9499998092651367</v>
      </c>
    </row>
    <row r="104" spans="1:6" x14ac:dyDescent="0.2">
      <c r="A104" s="176">
        <v>41521</v>
      </c>
      <c r="B104" s="172">
        <v>0.41821759259259261</v>
      </c>
      <c r="C104" s="175" t="s">
        <v>45</v>
      </c>
      <c r="D104" s="174">
        <v>11.003000259399414</v>
      </c>
      <c r="E104" s="174">
        <f t="shared" si="3"/>
        <v>11</v>
      </c>
      <c r="F104" s="173">
        <v>4.9200000762939453</v>
      </c>
    </row>
    <row r="105" spans="1:6" x14ac:dyDescent="0.2">
      <c r="A105" s="176">
        <v>41521</v>
      </c>
      <c r="B105" s="172">
        <v>0.41875000000000001</v>
      </c>
      <c r="C105" s="175" t="s">
        <v>45</v>
      </c>
      <c r="D105" s="174">
        <v>11.491000175476074</v>
      </c>
      <c r="E105" s="174">
        <f t="shared" si="3"/>
        <v>11.5</v>
      </c>
      <c r="F105" s="173">
        <v>4.9200000762939453</v>
      </c>
    </row>
    <row r="106" spans="1:6" x14ac:dyDescent="0.2">
      <c r="A106" s="176">
        <v>41521</v>
      </c>
      <c r="B106" s="172">
        <v>0.41928240740740735</v>
      </c>
      <c r="C106" s="175" t="s">
        <v>45</v>
      </c>
      <c r="D106" s="174">
        <v>11.991000175476074</v>
      </c>
      <c r="E106" s="174">
        <f t="shared" si="3"/>
        <v>12</v>
      </c>
      <c r="F106" s="173">
        <v>4.9099998474121094</v>
      </c>
    </row>
    <row r="107" spans="1:6" x14ac:dyDescent="0.2">
      <c r="A107" s="176">
        <v>41521</v>
      </c>
      <c r="B107" s="172">
        <v>0.42030092592592588</v>
      </c>
      <c r="C107" s="175" t="s">
        <v>45</v>
      </c>
      <c r="D107" s="174">
        <v>12.505000114440918</v>
      </c>
      <c r="E107" s="174">
        <f t="shared" si="3"/>
        <v>12.5</v>
      </c>
      <c r="F107" s="173">
        <v>4.9499998092651367</v>
      </c>
    </row>
    <row r="108" spans="1:6" x14ac:dyDescent="0.2">
      <c r="A108" s="176">
        <v>41521</v>
      </c>
      <c r="B108" s="172">
        <v>0.42119212962962965</v>
      </c>
      <c r="C108" s="175" t="s">
        <v>45</v>
      </c>
      <c r="D108" s="174">
        <v>13.001999855041504</v>
      </c>
      <c r="E108" s="174">
        <f t="shared" ref="E108:E120" si="4">ROUND(D108,1)</f>
        <v>13</v>
      </c>
      <c r="F108" s="173">
        <v>5</v>
      </c>
    </row>
    <row r="109" spans="1:6" x14ac:dyDescent="0.2">
      <c r="A109" s="176">
        <v>41521</v>
      </c>
      <c r="B109" s="172">
        <v>0.42208333333333337</v>
      </c>
      <c r="C109" s="175" t="s">
        <v>45</v>
      </c>
      <c r="D109" s="174">
        <v>13.48900032043457</v>
      </c>
      <c r="E109" s="174">
        <f t="shared" si="4"/>
        <v>13.5</v>
      </c>
      <c r="F109" s="173">
        <v>5.0399999618530273</v>
      </c>
    </row>
    <row r="110" spans="1:6" x14ac:dyDescent="0.2">
      <c r="A110" s="176">
        <v>41521</v>
      </c>
      <c r="B110" s="172">
        <v>0.42263888888888884</v>
      </c>
      <c r="C110" s="175" t="s">
        <v>45</v>
      </c>
      <c r="D110" s="174">
        <v>14.003999710083008</v>
      </c>
      <c r="E110" s="174">
        <f t="shared" si="4"/>
        <v>14</v>
      </c>
      <c r="F110" s="173">
        <v>5.0799999237060547</v>
      </c>
    </row>
    <row r="111" spans="1:6" x14ac:dyDescent="0.2">
      <c r="A111" s="176">
        <v>41521</v>
      </c>
      <c r="B111" s="172">
        <v>0.42314814814814811</v>
      </c>
      <c r="C111" s="175" t="s">
        <v>45</v>
      </c>
      <c r="D111" s="174">
        <v>14.512999534606934</v>
      </c>
      <c r="E111" s="174">
        <f t="shared" si="4"/>
        <v>14.5</v>
      </c>
      <c r="F111" s="173">
        <v>5.0900001525878906</v>
      </c>
    </row>
    <row r="112" spans="1:6" x14ac:dyDescent="0.2">
      <c r="A112" s="176">
        <v>41521</v>
      </c>
      <c r="B112" s="172">
        <v>0.42365740740740737</v>
      </c>
      <c r="C112" s="175" t="s">
        <v>45</v>
      </c>
      <c r="D112" s="174">
        <v>15.003000259399414</v>
      </c>
      <c r="E112" s="174">
        <f t="shared" si="4"/>
        <v>15</v>
      </c>
      <c r="F112" s="173">
        <v>5.0900001525878906</v>
      </c>
    </row>
    <row r="113" spans="1:6" x14ac:dyDescent="0.2">
      <c r="A113" s="176">
        <v>41521</v>
      </c>
      <c r="B113" s="172">
        <v>0.42400462962962965</v>
      </c>
      <c r="C113" s="175" t="s">
        <v>45</v>
      </c>
      <c r="D113" s="174">
        <v>15.5</v>
      </c>
      <c r="E113" s="174">
        <f t="shared" si="4"/>
        <v>15.5</v>
      </c>
      <c r="F113" s="173">
        <v>5.0900001525878906</v>
      </c>
    </row>
    <row r="114" spans="1:6" x14ac:dyDescent="0.2">
      <c r="A114" s="176">
        <v>41521</v>
      </c>
      <c r="B114" s="172">
        <v>0.42466435185185186</v>
      </c>
      <c r="C114" s="175" t="s">
        <v>45</v>
      </c>
      <c r="D114" s="174">
        <v>16.00200080871582</v>
      </c>
      <c r="E114" s="174">
        <f t="shared" si="4"/>
        <v>16</v>
      </c>
      <c r="F114" s="173">
        <v>5.0999999046325684</v>
      </c>
    </row>
    <row r="115" spans="1:6" x14ac:dyDescent="0.2">
      <c r="A115" s="176">
        <v>41521</v>
      </c>
      <c r="B115" s="172">
        <v>0.42532407407407408</v>
      </c>
      <c r="C115" s="175" t="s">
        <v>45</v>
      </c>
      <c r="D115" s="174">
        <v>16.5</v>
      </c>
      <c r="E115" s="174">
        <f t="shared" si="4"/>
        <v>16.5</v>
      </c>
      <c r="F115" s="173">
        <v>5.1100001335144043</v>
      </c>
    </row>
    <row r="116" spans="1:6" x14ac:dyDescent="0.2">
      <c r="A116" s="176">
        <v>41521</v>
      </c>
      <c r="B116" s="172">
        <v>0.42585648148148153</v>
      </c>
      <c r="C116" s="175" t="s">
        <v>45</v>
      </c>
      <c r="D116" s="174">
        <v>17.009000778198242</v>
      </c>
      <c r="E116" s="174">
        <f t="shared" si="4"/>
        <v>17</v>
      </c>
      <c r="F116" s="173">
        <v>5.119999885559082</v>
      </c>
    </row>
    <row r="117" spans="1:6" x14ac:dyDescent="0.2">
      <c r="A117" s="176">
        <v>41521</v>
      </c>
      <c r="B117" s="172">
        <v>0.42629629629629634</v>
      </c>
      <c r="C117" s="175" t="s">
        <v>45</v>
      </c>
      <c r="D117" s="174">
        <v>17.503000259399414</v>
      </c>
      <c r="E117" s="174">
        <f t="shared" si="4"/>
        <v>17.5</v>
      </c>
      <c r="F117" s="173">
        <v>5.130000114440918</v>
      </c>
    </row>
    <row r="118" spans="1:6" x14ac:dyDescent="0.2">
      <c r="A118" s="176">
        <v>41521</v>
      </c>
      <c r="B118" s="172">
        <v>0.4268055555555556</v>
      </c>
      <c r="C118" s="175" t="s">
        <v>45</v>
      </c>
      <c r="D118" s="174">
        <v>17.999000549316406</v>
      </c>
      <c r="E118" s="174">
        <f t="shared" si="4"/>
        <v>18</v>
      </c>
      <c r="F118" s="173">
        <v>5.130000114440918</v>
      </c>
    </row>
    <row r="119" spans="1:6" x14ac:dyDescent="0.2">
      <c r="A119" s="176">
        <v>41521</v>
      </c>
      <c r="B119" s="172">
        <v>0.42733796296296295</v>
      </c>
      <c r="C119" s="175" t="s">
        <v>45</v>
      </c>
      <c r="D119" s="174">
        <v>18.504999160766602</v>
      </c>
      <c r="E119" s="174">
        <f t="shared" si="4"/>
        <v>18.5</v>
      </c>
      <c r="F119" s="173">
        <v>5.1399998664855957</v>
      </c>
    </row>
    <row r="120" spans="1:6" x14ac:dyDescent="0.2">
      <c r="A120" s="176">
        <v>41521</v>
      </c>
      <c r="B120" s="172">
        <v>0.42762731481481481</v>
      </c>
      <c r="C120" s="175" t="s">
        <v>45</v>
      </c>
      <c r="D120" s="174">
        <v>19.006999969482422</v>
      </c>
      <c r="E120" s="174">
        <f t="shared" si="4"/>
        <v>19</v>
      </c>
      <c r="F120" s="173">
        <v>5.1399998664855957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Calculate (2013)</vt:lpstr>
      <vt:lpstr>Definition</vt:lpstr>
      <vt:lpstr>Raw Data</vt:lpstr>
      <vt:lpstr>Buoy_UFI_2013</vt:lpstr>
      <vt:lpstr>WEP 2013 data</vt:lpstr>
      <vt:lpstr>Notes </vt:lpstr>
    </vt:vector>
  </TitlesOfParts>
  <Company>EcoLogic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Arrigo</dc:creator>
  <cp:lastModifiedBy>SueOD</cp:lastModifiedBy>
  <cp:lastPrinted>2011-06-22T18:14:52Z</cp:lastPrinted>
  <dcterms:created xsi:type="dcterms:W3CDTF">2003-03-11T15:58:01Z</dcterms:created>
  <dcterms:modified xsi:type="dcterms:W3CDTF">2014-09-16T19:17:08Z</dcterms:modified>
</cp:coreProperties>
</file>